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
    </mc:Choice>
  </mc:AlternateContent>
  <xr:revisionPtr revIDLastSave="0" documentId="8_{B5793689-A8EE-4FFE-BAD3-866DA4ED52E3}" xr6:coauthVersionLast="47" xr6:coauthVersionMax="47" xr10:uidLastSave="{00000000-0000-0000-0000-000000000000}"/>
  <bookViews>
    <workbookView xWindow="-120" yWindow="-120" windowWidth="23280" windowHeight="14880" xr2:uid="{7365DEA9-1AFD-463E-8A3D-8661B954AADB}"/>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X613" i="11" s="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J7" i="11" a="1"/>
  <c r="DJ7" i="11" s="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L50" i="11" s="1" a="1"/>
  <c r="DL50" i="11" s="1"/>
  <c r="DJ4" i="11"/>
  <c r="DJ20" i="11" s="1" a="1"/>
  <c r="DJ20" i="11" s="1"/>
  <c r="P108" i="10"/>
  <c r="F108" i="10"/>
  <c r="P107" i="10"/>
  <c r="F107" i="10"/>
  <c r="P106" i="10"/>
  <c r="F106" i="10"/>
  <c r="E20" i="3" s="1"/>
  <c r="P105" i="10"/>
  <c r="F105" i="10"/>
  <c r="P104" i="10"/>
  <c r="F104" i="10"/>
  <c r="P103" i="10"/>
  <c r="F103" i="10"/>
  <c r="P102" i="10"/>
  <c r="F102" i="10"/>
  <c r="E16" i="3" s="1"/>
  <c r="AF16" i="3" s="1"/>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F83" i="10"/>
  <c r="G22" i="4" s="1"/>
  <c r="AM22" i="4" s="1"/>
  <c r="AW82" i="10"/>
  <c r="BM115" i="10" s="1"/>
  <c r="P82" i="10"/>
  <c r="AW81" i="10"/>
  <c r="BM114" i="10" s="1"/>
  <c r="P81" i="10"/>
  <c r="AW80" i="10"/>
  <c r="BM113" i="10" s="1"/>
  <c r="P80" i="10"/>
  <c r="AW79" i="10"/>
  <c r="BM112" i="10" s="1"/>
  <c r="P79" i="10"/>
  <c r="AW78" i="10"/>
  <c r="BM111" i="10" s="1"/>
  <c r="P78" i="10"/>
  <c r="AW77" i="10"/>
  <c r="BM110" i="10" s="1"/>
  <c r="P77" i="10"/>
  <c r="G75" i="10"/>
  <c r="F78" i="10" s="1"/>
  <c r="G17" i="4" s="1"/>
  <c r="AG17" i="4" s="1"/>
  <c r="V72" i="10"/>
  <c r="X72" i="10" s="1"/>
  <c r="U72" i="10"/>
  <c r="T72" i="10"/>
  <c r="P72" i="10"/>
  <c r="O72" i="10"/>
  <c r="V71" i="10"/>
  <c r="T71" i="10"/>
  <c r="U71" i="10" s="1"/>
  <c r="P71" i="10"/>
  <c r="O71" i="10"/>
  <c r="X70" i="10"/>
  <c r="V70" i="10"/>
  <c r="W70" i="10" s="1"/>
  <c r="T70" i="10"/>
  <c r="U70" i="10" s="1"/>
  <c r="P70" i="10"/>
  <c r="O70" i="10"/>
  <c r="V69" i="10"/>
  <c r="W69" i="10" s="1"/>
  <c r="T69" i="10"/>
  <c r="U69" i="10" s="1"/>
  <c r="P69" i="10"/>
  <c r="O69" i="10"/>
  <c r="V68" i="10"/>
  <c r="T68" i="10"/>
  <c r="U68" i="10" s="1"/>
  <c r="P68" i="10"/>
  <c r="O68" i="10"/>
  <c r="V67" i="10"/>
  <c r="W67" i="10" s="1"/>
  <c r="T67" i="10"/>
  <c r="P67" i="10"/>
  <c r="O67" i="10"/>
  <c r="V66" i="10"/>
  <c r="T66" i="10"/>
  <c r="U66" i="10" s="1"/>
  <c r="P66" i="10"/>
  <c r="O66" i="10"/>
  <c r="V65" i="10"/>
  <c r="W65" i="10" s="1"/>
  <c r="T65" i="10"/>
  <c r="U65" i="10" s="1"/>
  <c r="P65" i="10"/>
  <c r="O65" i="10"/>
  <c r="V64" i="10"/>
  <c r="T64" i="10"/>
  <c r="U64" i="10" s="1"/>
  <c r="P64" i="10"/>
  <c r="O64" i="10"/>
  <c r="V63" i="10"/>
  <c r="T63" i="10"/>
  <c r="U63" i="10" s="1"/>
  <c r="P63" i="10"/>
  <c r="O63" i="10"/>
  <c r="V62" i="10"/>
  <c r="W62" i="10" s="1"/>
  <c r="T62" i="10"/>
  <c r="U62" i="10" s="1"/>
  <c r="P62" i="10"/>
  <c r="O62" i="10"/>
  <c r="V61" i="10"/>
  <c r="U61" i="10"/>
  <c r="T61" i="10"/>
  <c r="P61" i="10"/>
  <c r="O61" i="10"/>
  <c r="W60" i="10"/>
  <c r="Z60" i="10" s="1"/>
  <c r="V60" i="10"/>
  <c r="X60" i="10" s="1"/>
  <c r="T60" i="10"/>
  <c r="U60" i="10" s="1"/>
  <c r="P60" i="10"/>
  <c r="O60" i="10"/>
  <c r="W59" i="10"/>
  <c r="V59" i="10"/>
  <c r="U59" i="10"/>
  <c r="T59" i="10"/>
  <c r="P59" i="10"/>
  <c r="O59" i="10"/>
  <c r="V58" i="10"/>
  <c r="T58" i="10"/>
  <c r="U58" i="10" s="1"/>
  <c r="P58" i="10"/>
  <c r="O58" i="10"/>
  <c r="V57" i="10"/>
  <c r="W57" i="10" s="1"/>
  <c r="T57" i="10"/>
  <c r="P57" i="10"/>
  <c r="O57" i="10"/>
  <c r="V56" i="10"/>
  <c r="T56" i="10"/>
  <c r="U56" i="10" s="1"/>
  <c r="P56" i="10"/>
  <c r="O56" i="10"/>
  <c r="V55" i="10"/>
  <c r="T55" i="10"/>
  <c r="U55" i="10" s="1"/>
  <c r="P55" i="10"/>
  <c r="O55" i="10"/>
  <c r="W54" i="10"/>
  <c r="V54" i="10"/>
  <c r="T54" i="10"/>
  <c r="U54" i="10" s="1"/>
  <c r="P54" i="10"/>
  <c r="O54" i="10"/>
  <c r="V53" i="10"/>
  <c r="W53" i="10" s="1"/>
  <c r="T53" i="10"/>
  <c r="U53" i="10" s="1"/>
  <c r="P53" i="10"/>
  <c r="O53" i="10"/>
  <c r="V52" i="10"/>
  <c r="T52" i="10"/>
  <c r="U52" i="10" s="1"/>
  <c r="P52" i="10"/>
  <c r="O52" i="10"/>
  <c r="X51" i="10"/>
  <c r="Z51" i="10" s="1"/>
  <c r="V51" i="10"/>
  <c r="W51" i="10" s="1"/>
  <c r="T51" i="10"/>
  <c r="U51" i="10" s="1"/>
  <c r="P51" i="10"/>
  <c r="O51" i="10"/>
  <c r="V50" i="10"/>
  <c r="T50" i="10"/>
  <c r="U50" i="10" s="1"/>
  <c r="P50" i="10"/>
  <c r="O50" i="10"/>
  <c r="V49" i="10"/>
  <c r="T49" i="10"/>
  <c r="U49" i="10" s="1"/>
  <c r="P49" i="10"/>
  <c r="O49" i="10"/>
  <c r="V48" i="10"/>
  <c r="W48" i="10" s="1"/>
  <c r="T48" i="10"/>
  <c r="P48" i="10"/>
  <c r="O48" i="10"/>
  <c r="V47" i="10"/>
  <c r="X47" i="10" s="1"/>
  <c r="T47" i="10"/>
  <c r="U47" i="10" s="1"/>
  <c r="P47" i="10"/>
  <c r="O47" i="10"/>
  <c r="V46" i="10"/>
  <c r="X46" i="10" s="1"/>
  <c r="T46" i="10"/>
  <c r="U46" i="10" s="1"/>
  <c r="P46" i="10"/>
  <c r="O46" i="10"/>
  <c r="V45" i="10"/>
  <c r="W45" i="10" s="1"/>
  <c r="U45" i="10"/>
  <c r="T45" i="10"/>
  <c r="P45" i="10"/>
  <c r="O45" i="10"/>
  <c r="V44" i="10"/>
  <c r="X44" i="10" s="1"/>
  <c r="T44" i="10"/>
  <c r="U44" i="10" s="1"/>
  <c r="P44" i="10"/>
  <c r="O44" i="10"/>
  <c r="V43" i="10"/>
  <c r="T43" i="10"/>
  <c r="U43" i="10" s="1"/>
  <c r="P43" i="10"/>
  <c r="O43" i="10"/>
  <c r="V42" i="10"/>
  <c r="W42" i="10" s="1"/>
  <c r="T42" i="10"/>
  <c r="P42" i="10"/>
  <c r="O42" i="10"/>
  <c r="V41" i="10"/>
  <c r="W41" i="10" s="1"/>
  <c r="T41" i="10"/>
  <c r="U41" i="10" s="1"/>
  <c r="P41" i="10"/>
  <c r="O41" i="10"/>
  <c r="V40" i="10"/>
  <c r="T40" i="10"/>
  <c r="U40" i="10" s="1"/>
  <c r="P40" i="10"/>
  <c r="O40" i="10"/>
  <c r="W39" i="10"/>
  <c r="V39" i="10"/>
  <c r="T39" i="10"/>
  <c r="U39" i="10" s="1"/>
  <c r="P39" i="10"/>
  <c r="O39" i="10"/>
  <c r="V38" i="10"/>
  <c r="U38" i="10"/>
  <c r="T38" i="10"/>
  <c r="P38" i="10"/>
  <c r="O38" i="10"/>
  <c r="V37" i="10"/>
  <c r="T37" i="10"/>
  <c r="U37" i="10" s="1"/>
  <c r="P37" i="10"/>
  <c r="O37" i="10"/>
  <c r="V36" i="10"/>
  <c r="T36" i="10"/>
  <c r="U36" i="10" s="1"/>
  <c r="P36" i="10"/>
  <c r="O36" i="10"/>
  <c r="W35" i="10"/>
  <c r="V35" i="10"/>
  <c r="T35" i="10"/>
  <c r="U35" i="10" s="1"/>
  <c r="P35" i="10"/>
  <c r="O35" i="10"/>
  <c r="V34" i="10"/>
  <c r="U34" i="10"/>
  <c r="T34" i="10"/>
  <c r="P34" i="10"/>
  <c r="O34" i="10"/>
  <c r="V33" i="10"/>
  <c r="T33" i="10"/>
  <c r="U33" i="10" s="1"/>
  <c r="P33" i="10"/>
  <c r="O33" i="10"/>
  <c r="W32" i="10"/>
  <c r="V32" i="10"/>
  <c r="X32" i="10" s="1"/>
  <c r="T32" i="10"/>
  <c r="U32" i="10" s="1"/>
  <c r="P32" i="10"/>
  <c r="O32" i="10"/>
  <c r="V31" i="10"/>
  <c r="X31" i="10" s="1"/>
  <c r="T31" i="10"/>
  <c r="U31" i="10" s="1"/>
  <c r="P31" i="10"/>
  <c r="O31" i="10"/>
  <c r="V30" i="10"/>
  <c r="X30" i="10" s="1"/>
  <c r="T30" i="10"/>
  <c r="U30" i="10" s="1"/>
  <c r="P30" i="10"/>
  <c r="O30" i="10"/>
  <c r="V29" i="10"/>
  <c r="T29" i="10"/>
  <c r="U29" i="10" s="1"/>
  <c r="P29" i="10"/>
  <c r="O29" i="10"/>
  <c r="V28" i="10"/>
  <c r="W28" i="10" s="1"/>
  <c r="T28" i="10"/>
  <c r="P28" i="10"/>
  <c r="O28" i="10"/>
  <c r="V27" i="10"/>
  <c r="T27" i="10"/>
  <c r="U27" i="10" s="1"/>
  <c r="P27" i="10"/>
  <c r="O27" i="10"/>
  <c r="V26" i="10"/>
  <c r="T26" i="10"/>
  <c r="U26" i="10" s="1"/>
  <c r="P26" i="10"/>
  <c r="O26" i="10"/>
  <c r="V25" i="10"/>
  <c r="W25" i="10" s="1"/>
  <c r="T25" i="10"/>
  <c r="P25" i="10"/>
  <c r="O25" i="10"/>
  <c r="V24" i="10"/>
  <c r="W24" i="10" s="1"/>
  <c r="T24" i="10"/>
  <c r="U24" i="10" s="1"/>
  <c r="P24" i="10"/>
  <c r="O24" i="10"/>
  <c r="V23" i="10"/>
  <c r="X23" i="10" s="1"/>
  <c r="T23" i="10"/>
  <c r="U23" i="10" s="1"/>
  <c r="P23" i="10"/>
  <c r="O23" i="10"/>
  <c r="V22" i="10"/>
  <c r="T22" i="10"/>
  <c r="U22" i="10" s="1"/>
  <c r="P22" i="10"/>
  <c r="O22" i="10"/>
  <c r="V21" i="10"/>
  <c r="X21" i="10" s="1"/>
  <c r="T21" i="10"/>
  <c r="U21" i="10" s="1"/>
  <c r="P21" i="10"/>
  <c r="O21" i="10"/>
  <c r="X20" i="10"/>
  <c r="W20" i="10"/>
  <c r="V20" i="10"/>
  <c r="T20" i="10"/>
  <c r="U20" i="10" s="1"/>
  <c r="P20" i="10"/>
  <c r="O20" i="10"/>
  <c r="V19" i="10"/>
  <c r="W19" i="10" s="1"/>
  <c r="T19" i="10"/>
  <c r="U19" i="10" s="1"/>
  <c r="P19" i="10"/>
  <c r="O19" i="10"/>
  <c r="V18" i="10"/>
  <c r="T18" i="10"/>
  <c r="U18" i="10" s="1"/>
  <c r="P18" i="10"/>
  <c r="O18" i="10"/>
  <c r="V17" i="10"/>
  <c r="T17" i="10"/>
  <c r="U17" i="10" s="1"/>
  <c r="P17" i="10"/>
  <c r="O17" i="10"/>
  <c r="V16" i="10"/>
  <c r="T16" i="10"/>
  <c r="U16" i="10" s="1"/>
  <c r="P16" i="10"/>
  <c r="O16" i="10"/>
  <c r="V15" i="10"/>
  <c r="X15" i="10" s="1"/>
  <c r="T15" i="10"/>
  <c r="U15" i="10" s="1"/>
  <c r="P15" i="10"/>
  <c r="O15" i="10"/>
  <c r="V14" i="10"/>
  <c r="T14" i="10"/>
  <c r="U14" i="10" s="1"/>
  <c r="P14" i="10"/>
  <c r="O14" i="10"/>
  <c r="V13" i="10"/>
  <c r="T13" i="10"/>
  <c r="U13" i="10" s="1"/>
  <c r="P13" i="10"/>
  <c r="O13" i="10"/>
  <c r="V12" i="10"/>
  <c r="X12" i="10" s="1"/>
  <c r="T12" i="10"/>
  <c r="U12" i="10" s="1"/>
  <c r="P12" i="10"/>
  <c r="O12" i="10"/>
  <c r="V11" i="10"/>
  <c r="T11" i="10"/>
  <c r="U11" i="10" s="1"/>
  <c r="P11" i="10"/>
  <c r="O11" i="10"/>
  <c r="V10" i="10"/>
  <c r="W10" i="10" s="1"/>
  <c r="T10" i="10"/>
  <c r="U10" i="10" s="1"/>
  <c r="P10" i="10"/>
  <c r="O10" i="10"/>
  <c r="V9" i="10"/>
  <c r="T9" i="10"/>
  <c r="U9" i="10" s="1"/>
  <c r="P9" i="10"/>
  <c r="O9" i="10"/>
  <c r="V8" i="10"/>
  <c r="T8" i="10"/>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AC22" i="3"/>
  <c r="W22" i="3"/>
  <c r="E22" i="3"/>
  <c r="AD22" i="3" s="1"/>
  <c r="W21" i="3"/>
  <c r="E21" i="3"/>
  <c r="W20" i="3"/>
  <c r="W19" i="3"/>
  <c r="E19" i="3"/>
  <c r="AC19" i="3" s="1"/>
  <c r="AF18" i="3"/>
  <c r="AE18" i="3"/>
  <c r="AC18" i="3"/>
  <c r="W18" i="3"/>
  <c r="E18" i="3"/>
  <c r="AB18" i="3" s="1"/>
  <c r="W17" i="3"/>
  <c r="E17" i="3"/>
  <c r="W16" i="3"/>
  <c r="Y15" i="3"/>
  <c r="X15" i="3"/>
  <c r="F11" i="3"/>
  <c r="F10" i="3"/>
  <c r="J8" i="3"/>
  <c r="E11" i="2"/>
  <c r="E10" i="2"/>
  <c r="M8" i="2"/>
  <c r="J21" i="10" l="1"/>
  <c r="O29" i="6" s="1"/>
  <c r="BX16" i="11"/>
  <c r="X24" i="10"/>
  <c r="X45" i="10"/>
  <c r="W21" i="10"/>
  <c r="Z21" i="10" s="1"/>
  <c r="M21" i="10" s="1"/>
  <c r="R29" i="6" s="1"/>
  <c r="AD29" i="6" s="1"/>
  <c r="X35" i="10"/>
  <c r="W47" i="10"/>
  <c r="X59" i="10"/>
  <c r="X65" i="10"/>
  <c r="Z65" i="10" s="1"/>
  <c r="DL6" i="11" a="1"/>
  <c r="DL6" i="11" s="1"/>
  <c r="D20" i="8" s="1"/>
  <c r="CZ437" i="11"/>
  <c r="G15" i="10"/>
  <c r="L23" i="6" s="1"/>
  <c r="F10" i="10"/>
  <c r="E18" i="6" s="1"/>
  <c r="AE18" i="6" s="1"/>
  <c r="Z35" i="10"/>
  <c r="G16" i="10"/>
  <c r="L24" i="6" s="1"/>
  <c r="X54" i="10"/>
  <c r="Z54" i="10" s="1"/>
  <c r="BX28" i="11"/>
  <c r="AY28" i="11" s="1" a="1"/>
  <c r="AY28" i="11" s="1"/>
  <c r="CZ28" i="11"/>
  <c r="BX110" i="11"/>
  <c r="BX124" i="11"/>
  <c r="BX154" i="11"/>
  <c r="CZ221" i="11"/>
  <c r="BX278" i="11"/>
  <c r="CZ352" i="11"/>
  <c r="BX901" i="11"/>
  <c r="CZ901" i="11"/>
  <c r="W12" i="10"/>
  <c r="X14" i="10"/>
  <c r="X68" i="10"/>
  <c r="CZ393" i="11"/>
  <c r="CZ421" i="11"/>
  <c r="DL12" i="11" a="1"/>
  <c r="DL12" i="11" s="1"/>
  <c r="D26" i="8" s="1"/>
  <c r="BX754" i="11"/>
  <c r="Y12" i="10"/>
  <c r="AD17" i="3"/>
  <c r="AF17" i="3"/>
  <c r="Z19" i="10"/>
  <c r="AW17" i="4"/>
  <c r="AB17" i="4"/>
  <c r="AR17" i="4"/>
  <c r="U48" i="10"/>
  <c r="X48" i="10"/>
  <c r="AE17" i="3"/>
  <c r="AT22" i="4"/>
  <c r="AV22" i="4"/>
  <c r="AW22" i="4"/>
  <c r="AE22" i="4"/>
  <c r="AO22" i="4"/>
  <c r="AG22" i="4"/>
  <c r="AF22" i="4"/>
  <c r="AU22" i="4"/>
  <c r="AN22" i="4"/>
  <c r="AH19" i="3"/>
  <c r="AD19" i="3"/>
  <c r="AB19" i="3"/>
  <c r="X17" i="10"/>
  <c r="I17" i="10"/>
  <c r="N25" i="6" s="1"/>
  <c r="AD21" i="3"/>
  <c r="AE21" i="3"/>
  <c r="AF21" i="3"/>
  <c r="X29" i="10"/>
  <c r="Z29" i="10" s="1"/>
  <c r="W29" i="10"/>
  <c r="AB22" i="3"/>
  <c r="AF22" i="3"/>
  <c r="CZ50" i="11"/>
  <c r="AE22" i="3"/>
  <c r="X37" i="10"/>
  <c r="W37" i="10"/>
  <c r="AT18" i="6"/>
  <c r="X50" i="10"/>
  <c r="W50" i="10"/>
  <c r="X9" i="10"/>
  <c r="I9" i="10"/>
  <c r="N17" i="6" s="1"/>
  <c r="U57" i="10"/>
  <c r="X57" i="10"/>
  <c r="Z57" i="10" s="1"/>
  <c r="Z12" i="10"/>
  <c r="X19" i="10"/>
  <c r="X16" i="10"/>
  <c r="X63" i="10"/>
  <c r="W63" i="10"/>
  <c r="Z59" i="10"/>
  <c r="CZ43" i="11"/>
  <c r="CZ44" i="11"/>
  <c r="CZ34" i="11"/>
  <c r="I73" i="10"/>
  <c r="X11" i="10"/>
  <c r="K11" i="10" s="1"/>
  <c r="P19" i="6" s="1"/>
  <c r="X28" i="10"/>
  <c r="X40" i="10"/>
  <c r="W40" i="10"/>
  <c r="Z45" i="10"/>
  <c r="X13" i="10"/>
  <c r="W13" i="10"/>
  <c r="Z13" i="10" s="1"/>
  <c r="X26" i="10"/>
  <c r="Z47" i="10"/>
  <c r="CZ56" i="11"/>
  <c r="CZ62" i="11"/>
  <c r="BX76" i="11"/>
  <c r="BY76" i="11" s="1"/>
  <c r="CZ80" i="11"/>
  <c r="BX56" i="11"/>
  <c r="AY56" i="11" s="1" a="1"/>
  <c r="AY56" i="11" s="1"/>
  <c r="BX70" i="11"/>
  <c r="BY70" i="11" s="1"/>
  <c r="BX85" i="11"/>
  <c r="BX90" i="11"/>
  <c r="AY90" i="11" s="1" a="1"/>
  <c r="AY90" i="11" s="1"/>
  <c r="BX91" i="11"/>
  <c r="CZ131" i="11"/>
  <c r="BX149" i="11"/>
  <c r="BY149" i="11" s="1"/>
  <c r="CZ186" i="11"/>
  <c r="CZ198" i="11"/>
  <c r="BX218" i="11"/>
  <c r="CZ285" i="11"/>
  <c r="BX305" i="11"/>
  <c r="BX310" i="11"/>
  <c r="BX345" i="11"/>
  <c r="CZ359" i="11"/>
  <c r="CZ377" i="11"/>
  <c r="BX388" i="11"/>
  <c r="BX392" i="11"/>
  <c r="CZ396" i="11"/>
  <c r="BX405" i="11"/>
  <c r="BX437" i="11"/>
  <c r="CZ547" i="11"/>
  <c r="BX600" i="11"/>
  <c r="CZ601" i="11"/>
  <c r="CZ788" i="11"/>
  <c r="BX821" i="11"/>
  <c r="BX829" i="11"/>
  <c r="BX880" i="11"/>
  <c r="BX919" i="11"/>
  <c r="BX17" i="11"/>
  <c r="BY17" i="11" s="1"/>
  <c r="CZ22" i="11"/>
  <c r="BX43" i="11"/>
  <c r="BX50" i="11"/>
  <c r="AY50" i="11" s="1" a="1"/>
  <c r="AY50" i="11" s="1"/>
  <c r="BX208" i="11"/>
  <c r="CZ266" i="11"/>
  <c r="CZ339" i="11"/>
  <c r="BX389" i="11"/>
  <c r="CZ600" i="11"/>
  <c r="BX601" i="11"/>
  <c r="CZ744" i="11"/>
  <c r="BX788" i="11"/>
  <c r="CZ843" i="11"/>
  <c r="CZ863" i="11"/>
  <c r="BX885" i="11"/>
  <c r="BX910" i="11"/>
  <c r="BX116" i="11"/>
  <c r="AY116" i="11" s="1" a="1"/>
  <c r="AY116" i="11" s="1"/>
  <c r="CZ116" i="11"/>
  <c r="BX179" i="11"/>
  <c r="CZ320" i="11"/>
  <c r="CZ332" i="11"/>
  <c r="CZ333" i="11"/>
  <c r="BX339" i="11"/>
  <c r="BX359" i="11"/>
  <c r="CZ492" i="11"/>
  <c r="BX497" i="11"/>
  <c r="AY497" i="11" s="1" a="1"/>
  <c r="AY497" i="11" s="1"/>
  <c r="AZ497" i="11" s="1" a="1"/>
  <c r="AZ497" i="11" s="1"/>
  <c r="BX663" i="11"/>
  <c r="CZ703" i="11"/>
  <c r="CZ707" i="11"/>
  <c r="CZ711" i="11"/>
  <c r="CZ718" i="11"/>
  <c r="BX837" i="11"/>
  <c r="CZ842" i="11"/>
  <c r="BX843" i="11"/>
  <c r="BY843" i="11" s="1"/>
  <c r="CZ864" i="11"/>
  <c r="CZ70" i="11"/>
  <c r="CZ90" i="11"/>
  <c r="CZ124" i="11"/>
  <c r="BX131" i="11"/>
  <c r="BY131" i="11" s="1"/>
  <c r="BX184" i="11"/>
  <c r="CZ247" i="11"/>
  <c r="CZ310" i="11"/>
  <c r="BX372" i="11"/>
  <c r="BX373" i="11"/>
  <c r="CZ376" i="11"/>
  <c r="BX383" i="11"/>
  <c r="BX397" i="11"/>
  <c r="BX588" i="11"/>
  <c r="BX622" i="11"/>
  <c r="BX811" i="11"/>
  <c r="BX879" i="11"/>
  <c r="CZ910" i="11"/>
  <c r="CZ928" i="11"/>
  <c r="CZ937" i="11"/>
  <c r="X33" i="10"/>
  <c r="X52" i="10"/>
  <c r="X55" i="10"/>
  <c r="X66" i="10"/>
  <c r="CZ17" i="11"/>
  <c r="BX44" i="11"/>
  <c r="AY44" i="11" s="1" a="1"/>
  <c r="AY44" i="11" s="1"/>
  <c r="CZ85" i="11"/>
  <c r="CZ101" i="11"/>
  <c r="CZ105" i="11"/>
  <c r="CZ115" i="11"/>
  <c r="CZ149" i="11"/>
  <c r="CZ161" i="11"/>
  <c r="BX170" i="11"/>
  <c r="BX186" i="11"/>
  <c r="CZ195" i="11"/>
  <c r="CZ209" i="11"/>
  <c r="CZ231" i="11"/>
  <c r="CZ305" i="11"/>
  <c r="CZ345" i="11"/>
  <c r="CZ366" i="11"/>
  <c r="CZ373" i="11"/>
  <c r="CZ388" i="11"/>
  <c r="CZ389" i="11"/>
  <c r="BX421" i="11"/>
  <c r="BX528" i="11"/>
  <c r="CZ613" i="11"/>
  <c r="BX847" i="11"/>
  <c r="BY847" i="11" s="1"/>
  <c r="X10" i="10"/>
  <c r="X22" i="10"/>
  <c r="X39" i="10"/>
  <c r="Z39" i="10" s="1"/>
  <c r="X42" i="10"/>
  <c r="W66" i="10"/>
  <c r="CZ16" i="11"/>
  <c r="BX22" i="11"/>
  <c r="BX34" i="11"/>
  <c r="BY34" i="11" s="1"/>
  <c r="BX72" i="11"/>
  <c r="AY72" i="11" s="1" a="1"/>
  <c r="AY72" i="11" s="1"/>
  <c r="BX97" i="11"/>
  <c r="BX161" i="11"/>
  <c r="CZ171" i="11"/>
  <c r="CZ179" i="11"/>
  <c r="CZ208" i="11"/>
  <c r="CZ216" i="11"/>
  <c r="BX231" i="11"/>
  <c r="CZ276" i="11"/>
  <c r="CZ392" i="11"/>
  <c r="BX396" i="11"/>
  <c r="CZ509" i="11"/>
  <c r="CZ617" i="11"/>
  <c r="BX884" i="11"/>
  <c r="CZ885" i="11"/>
  <c r="CZ919" i="11"/>
  <c r="CZ497" i="11"/>
  <c r="BX617" i="11"/>
  <c r="BY617" i="11" s="1"/>
  <c r="BX745" i="11"/>
  <c r="CZ825" i="11"/>
  <c r="CZ829" i="11"/>
  <c r="CZ837" i="11"/>
  <c r="BX937" i="11"/>
  <c r="BX101" i="11"/>
  <c r="BY101" i="11" s="1"/>
  <c r="CZ110" i="11"/>
  <c r="BX142" i="11"/>
  <c r="BX143" i="11"/>
  <c r="CZ189" i="11"/>
  <c r="BX204" i="11"/>
  <c r="CZ204" i="11"/>
  <c r="CZ218" i="11"/>
  <c r="BX276" i="11"/>
  <c r="CZ278" i="11"/>
  <c r="CZ372" i="11"/>
  <c r="BX376" i="11"/>
  <c r="BX377" i="11"/>
  <c r="CZ383" i="11"/>
  <c r="CZ397" i="11"/>
  <c r="CZ491" i="11"/>
  <c r="BX580" i="11"/>
  <c r="AY580" i="11" s="1" a="1"/>
  <c r="AY580" i="11" s="1"/>
  <c r="BX703" i="11"/>
  <c r="BX707" i="11"/>
  <c r="BX711" i="11"/>
  <c r="BX715" i="11"/>
  <c r="BX744" i="11"/>
  <c r="CZ821" i="11"/>
  <c r="BX872" i="11"/>
  <c r="CZ879" i="11"/>
  <c r="BY56" i="11"/>
  <c r="BY85" i="11"/>
  <c r="AY85" i="11" a="1"/>
  <c r="AY85" i="11" s="1"/>
  <c r="BY90" i="11"/>
  <c r="AY91" i="11" a="1"/>
  <c r="AY91" i="11" s="1"/>
  <c r="BY91" i="11"/>
  <c r="AY149" i="11" a="1"/>
  <c r="AY149" i="11" s="1"/>
  <c r="BY43" i="11"/>
  <c r="AY43" i="11" a="1"/>
  <c r="AY43" i="11" s="1"/>
  <c r="BY50" i="11"/>
  <c r="AY16" i="11" a="1"/>
  <c r="AY16" i="11" s="1"/>
  <c r="BY16" i="11"/>
  <c r="DN50" i="11"/>
  <c r="DM50" i="11"/>
  <c r="DM6" i="11"/>
  <c r="J20" i="8" s="1"/>
  <c r="CA7" i="11" a="1"/>
  <c r="CA7" i="11" s="1"/>
  <c r="AZ7" i="11" a="1"/>
  <c r="AZ7" i="11" s="1"/>
  <c r="BY44" i="11"/>
  <c r="AY22" i="11" a="1"/>
  <c r="AY22" i="11" s="1"/>
  <c r="BY22" i="11"/>
  <c r="BY97" i="11"/>
  <c r="AY97" i="11" a="1"/>
  <c r="AY97" i="11" s="1"/>
  <c r="BY28" i="11"/>
  <c r="AY76" i="11" a="1"/>
  <c r="AY76" i="11" s="1"/>
  <c r="AY110" i="11" a="1"/>
  <c r="AY110" i="11" s="1"/>
  <c r="BY110" i="11"/>
  <c r="AY124" i="11" a="1"/>
  <c r="AY124" i="11" s="1"/>
  <c r="BY124" i="11"/>
  <c r="DL13" i="11" a="1"/>
  <c r="DL13" i="11" s="1"/>
  <c r="D27" i="8" s="1"/>
  <c r="DJ15" i="11" a="1"/>
  <c r="DJ15" i="11" s="1"/>
  <c r="DJ16" i="11" a="1"/>
  <c r="DJ16" i="11" s="1"/>
  <c r="DJ17" i="11" a="1"/>
  <c r="DJ17" i="11" s="1"/>
  <c r="DJ8" i="11" a="1"/>
  <c r="DJ8" i="11" s="1"/>
  <c r="DL14" i="11" a="1"/>
  <c r="DL14" i="11" s="1"/>
  <c r="D28" i="8" s="1"/>
  <c r="DL8" i="11" a="1"/>
  <c r="DL8" i="11" s="1"/>
  <c r="D22" i="8" s="1"/>
  <c r="DJ10" i="11" a="1"/>
  <c r="DJ10" i="11" s="1"/>
  <c r="DL18" i="11" a="1"/>
  <c r="DL18" i="11" s="1"/>
  <c r="D32" i="8" s="1"/>
  <c r="DJ6" i="11" a="1"/>
  <c r="DJ6" i="11" s="1"/>
  <c r="DL9" i="11" a="1"/>
  <c r="DL9" i="11" s="1"/>
  <c r="D23" i="8" s="1"/>
  <c r="DJ11" i="11" a="1"/>
  <c r="DJ11" i="11" s="1"/>
  <c r="DL19" i="11" a="1"/>
  <c r="DL19" i="11" s="1"/>
  <c r="D33" i="8" s="1"/>
  <c r="DL21" i="11" a="1"/>
  <c r="DL21" i="11" s="1"/>
  <c r="D35" i="8" s="1"/>
  <c r="DL48" i="11" a="1"/>
  <c r="DL48" i="11" s="1"/>
  <c r="DL53" i="11" a="1"/>
  <c r="DL53" i="11" s="1"/>
  <c r="DL58" i="11" a="1"/>
  <c r="DL58" i="11" s="1"/>
  <c r="DL60" i="11" a="1"/>
  <c r="DL60" i="11" s="1"/>
  <c r="DL64" i="11" a="1"/>
  <c r="DL64" i="11" s="1"/>
  <c r="CZ143" i="11"/>
  <c r="DL10" i="11" a="1"/>
  <c r="DL10" i="11" s="1"/>
  <c r="D24" i="8" s="1"/>
  <c r="DJ12" i="11" a="1"/>
  <c r="DJ12" i="11" s="1"/>
  <c r="DL20" i="11" a="1"/>
  <c r="DL20" i="11" s="1"/>
  <c r="D34" i="8" s="1"/>
  <c r="DL26" i="11" a="1"/>
  <c r="DL26" i="11" s="1"/>
  <c r="D40" i="8" s="1"/>
  <c r="DL30" i="11" a="1"/>
  <c r="DL30" i="11" s="1"/>
  <c r="D44" i="8" s="1"/>
  <c r="DL34" i="11" a="1"/>
  <c r="DL34" i="11" s="1"/>
  <c r="D48" i="8" s="1"/>
  <c r="DL39" i="11" a="1"/>
  <c r="DL39" i="11" s="1"/>
  <c r="DL43" i="11" a="1"/>
  <c r="DL43" i="11" s="1"/>
  <c r="DL52" i="11" a="1"/>
  <c r="DL52" i="11" s="1"/>
  <c r="DL57" i="11" a="1"/>
  <c r="DL57" i="11" s="1"/>
  <c r="DL63" i="11" a="1"/>
  <c r="DL63" i="11" s="1"/>
  <c r="BX115" i="11"/>
  <c r="BY170" i="11"/>
  <c r="AY170" i="11" a="1"/>
  <c r="AY170" i="11" s="1"/>
  <c r="DL11" i="11" a="1"/>
  <c r="DL11" i="11" s="1"/>
  <c r="D25" i="8" s="1"/>
  <c r="DJ13" i="11" a="1"/>
  <c r="DJ13" i="11" s="1"/>
  <c r="DL38" i="11" a="1"/>
  <c r="DL38" i="11" s="1"/>
  <c r="DL47" i="11" a="1"/>
  <c r="DL47" i="11" s="1"/>
  <c r="DL56" i="11" a="1"/>
  <c r="DL56" i="11" s="1"/>
  <c r="AY70" i="11" a="1"/>
  <c r="AY70" i="11" s="1"/>
  <c r="BX105" i="11"/>
  <c r="AY131" i="11" a="1"/>
  <c r="AY131" i="11" s="1"/>
  <c r="AY142" i="11" a="1"/>
  <c r="AY142" i="11" s="1"/>
  <c r="BY142" i="11"/>
  <c r="AY161" i="11" a="1"/>
  <c r="AY161" i="11" s="1"/>
  <c r="BY161" i="11"/>
  <c r="BY184" i="11"/>
  <c r="AY184" i="11" a="1"/>
  <c r="AY184" i="11" s="1"/>
  <c r="DJ14" i="11" a="1"/>
  <c r="DJ14" i="11" s="1"/>
  <c r="DL25" i="11" a="1"/>
  <c r="DL25" i="11" s="1"/>
  <c r="D39" i="8" s="1"/>
  <c r="DL29" i="11" a="1"/>
  <c r="DL29" i="11" s="1"/>
  <c r="D43" i="8" s="1"/>
  <c r="DL33" i="11" a="1"/>
  <c r="DL33" i="11" s="1"/>
  <c r="D47" i="8" s="1"/>
  <c r="DL37" i="11" a="1"/>
  <c r="DL37" i="11" s="1"/>
  <c r="DL46" i="11" a="1"/>
  <c r="DL46" i="11" s="1"/>
  <c r="DL51" i="11" a="1"/>
  <c r="DL51" i="11" s="1"/>
  <c r="CZ72" i="11"/>
  <c r="CZ91" i="11"/>
  <c r="AY143" i="11" a="1"/>
  <c r="AY143" i="11" s="1"/>
  <c r="BY143" i="11"/>
  <c r="DL24" i="11" a="1"/>
  <c r="DL24" i="11" s="1"/>
  <c r="D38" i="8" s="1"/>
  <c r="DL36" i="11" a="1"/>
  <c r="DL36" i="11" s="1"/>
  <c r="DL45" i="11" a="1"/>
  <c r="DL45" i="11" s="1"/>
  <c r="AY154" i="11" a="1"/>
  <c r="AY154" i="11" s="1"/>
  <c r="BY154" i="11"/>
  <c r="DL65" i="11" a="1"/>
  <c r="DL65" i="11" s="1"/>
  <c r="DL61" i="11" a="1"/>
  <c r="DL61" i="11" s="1"/>
  <c r="DL62" i="11" a="1"/>
  <c r="DL62" i="11" s="1"/>
  <c r="DL7" i="11" a="1"/>
  <c r="DL7" i="11" s="1"/>
  <c r="D21" i="8" s="1"/>
  <c r="DJ18" i="11" a="1"/>
  <c r="DJ18" i="11" s="1"/>
  <c r="DL23" i="11" a="1"/>
  <c r="DL23" i="11" s="1"/>
  <c r="D37" i="8" s="1"/>
  <c r="DL28" i="11" a="1"/>
  <c r="DL28" i="11" s="1"/>
  <c r="D42" i="8" s="1"/>
  <c r="DL32" i="11" a="1"/>
  <c r="DL32" i="11" s="1"/>
  <c r="D46" i="8" s="1"/>
  <c r="DL42" i="11" a="1"/>
  <c r="DL42" i="11" s="1"/>
  <c r="DL44" i="11" a="1"/>
  <c r="DL44" i="11" s="1"/>
  <c r="CZ97" i="11"/>
  <c r="DJ9" i="11" a="1"/>
  <c r="DJ9" i="11" s="1"/>
  <c r="DL15" i="11" a="1"/>
  <c r="DL15" i="11" s="1"/>
  <c r="D29" i="8" s="1"/>
  <c r="DL16" i="11" a="1"/>
  <c r="DL16" i="11" s="1"/>
  <c r="D30" i="8" s="1"/>
  <c r="DL17" i="11" a="1"/>
  <c r="DL17" i="11" s="1"/>
  <c r="D31" i="8" s="1"/>
  <c r="DJ19" i="11" a="1"/>
  <c r="DJ19" i="11" s="1"/>
  <c r="DL22" i="11" a="1"/>
  <c r="DL22" i="11" s="1"/>
  <c r="D36" i="8" s="1"/>
  <c r="DL35" i="11" a="1"/>
  <c r="DL35" i="11" s="1"/>
  <c r="D49" i="8" s="1"/>
  <c r="DL41" i="11" a="1"/>
  <c r="DL41" i="11" s="1"/>
  <c r="DL55" i="11" a="1"/>
  <c r="DL55" i="11" s="1"/>
  <c r="BX80" i="11"/>
  <c r="DL27" i="11" a="1"/>
  <c r="DL27" i="11" s="1"/>
  <c r="D41" i="8" s="1"/>
  <c r="DL31" i="11" a="1"/>
  <c r="DL31" i="11" s="1"/>
  <c r="D45" i="8" s="1"/>
  <c r="DL40" i="11" a="1"/>
  <c r="DL40" i="11" s="1"/>
  <c r="DL49" i="11" a="1"/>
  <c r="DL49" i="11" s="1"/>
  <c r="DL54" i="11" a="1"/>
  <c r="DL54" i="11" s="1"/>
  <c r="DL59" i="11" a="1"/>
  <c r="DL59" i="11" s="1"/>
  <c r="BX62" i="11"/>
  <c r="CZ76" i="11"/>
  <c r="AY179" i="11" a="1"/>
  <c r="AY179" i="11" s="1"/>
  <c r="BY179" i="11"/>
  <c r="BY186" i="11"/>
  <c r="AY186" i="11" a="1"/>
  <c r="AY186" i="11" s="1"/>
  <c r="CZ184" i="11"/>
  <c r="CZ170" i="11"/>
  <c r="BY208" i="11"/>
  <c r="AY208" i="11" a="1"/>
  <c r="AY208" i="11" s="1"/>
  <c r="BX209" i="11"/>
  <c r="BX189" i="11"/>
  <c r="BX198" i="11"/>
  <c r="BX195" i="11"/>
  <c r="BY276" i="11"/>
  <c r="AY276" i="11" a="1"/>
  <c r="AY276" i="11" s="1"/>
  <c r="CZ154" i="11"/>
  <c r="BY204" i="11"/>
  <c r="AY204" i="11" a="1"/>
  <c r="AY204" i="11" s="1"/>
  <c r="BX216" i="11"/>
  <c r="AY231" i="11" a="1"/>
  <c r="AY231" i="11" s="1"/>
  <c r="BY231" i="11"/>
  <c r="BY305" i="11"/>
  <c r="AY305" i="11" a="1"/>
  <c r="AY305" i="11" s="1"/>
  <c r="CZ142" i="11"/>
  <c r="BX171" i="11"/>
  <c r="BY218" i="11"/>
  <c r="AY218" i="11" a="1"/>
  <c r="AY218" i="11" s="1"/>
  <c r="CZ271" i="11"/>
  <c r="AY278" i="11" a="1"/>
  <c r="AY278" i="11" s="1"/>
  <c r="BY278" i="11"/>
  <c r="BX271" i="11"/>
  <c r="AY310" i="11" a="1"/>
  <c r="AY310" i="11" s="1"/>
  <c r="BY310" i="11"/>
  <c r="AY345" i="11" a="1"/>
  <c r="AY345" i="11" s="1"/>
  <c r="BY345" i="11"/>
  <c r="AY339" i="11" a="1"/>
  <c r="AY339" i="11" s="1"/>
  <c r="BY339" i="11"/>
  <c r="AY359" i="11" a="1"/>
  <c r="AY359" i="11" s="1"/>
  <c r="BY359" i="11"/>
  <c r="BX221" i="11"/>
  <c r="BX247" i="11"/>
  <c r="BX266" i="11"/>
  <c r="BY388" i="11"/>
  <c r="AY388" i="11" a="1"/>
  <c r="AY388" i="11" s="1"/>
  <c r="BY372" i="11"/>
  <c r="AY372" i="11" a="1"/>
  <c r="AY372" i="11" s="1"/>
  <c r="AY437" i="11" a="1"/>
  <c r="AY437" i="11" s="1"/>
  <c r="BY437" i="11"/>
  <c r="BX333" i="11"/>
  <c r="BX366" i="11"/>
  <c r="BY373" i="11"/>
  <c r="AY373" i="11" a="1"/>
  <c r="AY373" i="11" s="1"/>
  <c r="CZ405" i="11"/>
  <c r="BY376" i="11"/>
  <c r="AY376" i="11" a="1"/>
  <c r="AY376" i="11" s="1"/>
  <c r="BX320" i="11"/>
  <c r="BX352" i="11"/>
  <c r="BY377" i="11"/>
  <c r="AY377" i="11" a="1"/>
  <c r="AY377" i="11" s="1"/>
  <c r="BY397" i="11"/>
  <c r="AY397" i="11" a="1"/>
  <c r="AY397" i="11" s="1"/>
  <c r="BY405" i="11"/>
  <c r="AY405" i="11" a="1"/>
  <c r="AY405" i="11" s="1"/>
  <c r="BX332" i="11"/>
  <c r="AY396" i="11" a="1"/>
  <c r="AY396" i="11" s="1"/>
  <c r="BY396" i="11"/>
  <c r="BY421" i="11"/>
  <c r="AY421" i="11" a="1"/>
  <c r="AY421" i="11" s="1"/>
  <c r="BX285" i="11"/>
  <c r="BX393" i="11"/>
  <c r="BX491" i="11"/>
  <c r="BY497" i="11"/>
  <c r="BX492" i="11"/>
  <c r="CA497" i="11" a="1"/>
  <c r="CA497" i="11" s="1"/>
  <c r="CZ528" i="11"/>
  <c r="BX509" i="11"/>
  <c r="AZ580" i="11" a="1"/>
  <c r="AZ580" i="11" s="1"/>
  <c r="CA580" i="11" a="1"/>
  <c r="CA580" i="11" s="1"/>
  <c r="BY580" i="11"/>
  <c r="AY600" i="11" a="1"/>
  <c r="AY600" i="11" s="1"/>
  <c r="BY600" i="11"/>
  <c r="BX547" i="11"/>
  <c r="BY601" i="11"/>
  <c r="AY601" i="11" a="1"/>
  <c r="AY601" i="11" s="1"/>
  <c r="BY588" i="11"/>
  <c r="AY588" i="11" a="1"/>
  <c r="AY588" i="11" s="1"/>
  <c r="CZ588" i="11"/>
  <c r="CZ580" i="11"/>
  <c r="BX571" i="11"/>
  <c r="CZ571" i="11"/>
  <c r="AY613" i="11" a="1"/>
  <c r="AY613" i="11" s="1"/>
  <c r="BY613" i="11"/>
  <c r="AY617" i="11" a="1"/>
  <c r="AY617" i="11" s="1"/>
  <c r="CZ622" i="11"/>
  <c r="BY703" i="11"/>
  <c r="AY703" i="11" a="1"/>
  <c r="AY703" i="11" s="1"/>
  <c r="BY663" i="11"/>
  <c r="AY663" i="11" a="1"/>
  <c r="AY663" i="11" s="1"/>
  <c r="CZ663" i="11"/>
  <c r="BY711" i="11"/>
  <c r="AY711" i="11" a="1"/>
  <c r="AY711" i="11" s="1"/>
  <c r="BX718" i="11"/>
  <c r="AY745" i="11" a="1"/>
  <c r="AY745" i="11" s="1"/>
  <c r="BY745" i="11"/>
  <c r="BY707" i="11"/>
  <c r="AY707" i="11" a="1"/>
  <c r="AY707" i="11" s="1"/>
  <c r="AY744" i="11" a="1"/>
  <c r="AY744" i="11" s="1"/>
  <c r="BY744" i="11"/>
  <c r="CZ715" i="11"/>
  <c r="BY715" i="11"/>
  <c r="AY715" i="11" a="1"/>
  <c r="AY715" i="11" s="1"/>
  <c r="AY754" i="11" a="1"/>
  <c r="AY754" i="11" s="1"/>
  <c r="BY754" i="11"/>
  <c r="CZ754" i="11"/>
  <c r="CZ745" i="11"/>
  <c r="AY788" i="11" a="1"/>
  <c r="AY788" i="11" s="1"/>
  <c r="BY788" i="11"/>
  <c r="CZ811" i="11"/>
  <c r="BY821" i="11"/>
  <c r="AY821" i="11" a="1"/>
  <c r="AY821" i="11" s="1"/>
  <c r="BY811" i="11"/>
  <c r="AY811" i="11" a="1"/>
  <c r="AY811" i="11" s="1"/>
  <c r="BY829" i="11"/>
  <c r="AY829" i="11" a="1"/>
  <c r="AY829" i="11" s="1"/>
  <c r="BX825" i="11"/>
  <c r="AY837" i="11" a="1"/>
  <c r="AY837" i="11" s="1"/>
  <c r="BY837" i="11"/>
  <c r="BX842" i="11"/>
  <c r="CZ847" i="11"/>
  <c r="AY884" i="11" a="1"/>
  <c r="AY884" i="11" s="1"/>
  <c r="BY884" i="11"/>
  <c r="BY880" i="11"/>
  <c r="AY880" i="11" a="1"/>
  <c r="AY880" i="11" s="1"/>
  <c r="AY847" i="11" a="1"/>
  <c r="AY847" i="11" s="1"/>
  <c r="AY843" i="11" a="1"/>
  <c r="AY843" i="11" s="1"/>
  <c r="BX863" i="11"/>
  <c r="BY872" i="11"/>
  <c r="AY872" i="11" a="1"/>
  <c r="AY872" i="11" s="1"/>
  <c r="BY885" i="11"/>
  <c r="AY885" i="11" a="1"/>
  <c r="AY885" i="11" s="1"/>
  <c r="BX864" i="11"/>
  <c r="CZ880" i="11"/>
  <c r="CZ872" i="11"/>
  <c r="BY901" i="11"/>
  <c r="AY901" i="11" a="1"/>
  <c r="AY901" i="11" s="1"/>
  <c r="AZ901" i="11" s="1" a="1"/>
  <c r="AZ901" i="11" s="1"/>
  <c r="CZ884" i="11"/>
  <c r="BY910" i="11"/>
  <c r="AY910" i="11" a="1"/>
  <c r="AY910" i="11" s="1"/>
  <c r="AZ910" i="11" s="1" a="1"/>
  <c r="AZ910" i="11" s="1"/>
  <c r="BY919" i="11"/>
  <c r="AY919" i="11" a="1"/>
  <c r="AY919" i="11" s="1"/>
  <c r="AZ919" i="11" s="1" a="1"/>
  <c r="AZ919" i="11" s="1"/>
  <c r="BY937" i="11"/>
  <c r="AY937" i="11" a="1"/>
  <c r="AY937" i="11" s="1"/>
  <c r="AZ937" i="11" s="1" a="1"/>
  <c r="AZ937" i="11" s="1"/>
  <c r="BX928" i="11"/>
  <c r="BX946" i="11"/>
  <c r="CZ946" i="11"/>
  <c r="BX955" i="11"/>
  <c r="CZ955" i="11"/>
  <c r="BX964" i="11"/>
  <c r="CZ964" i="11"/>
  <c r="M19" i="10"/>
  <c r="R27" i="6" s="1"/>
  <c r="Z10" i="10"/>
  <c r="Y10" i="10"/>
  <c r="M13" i="10"/>
  <c r="R21" i="6" s="1"/>
  <c r="H12" i="10"/>
  <c r="M20" i="6" s="1"/>
  <c r="H72" i="10"/>
  <c r="I71" i="10"/>
  <c r="G69" i="10"/>
  <c r="H66" i="10"/>
  <c r="K65" i="10"/>
  <c r="F64" i="10"/>
  <c r="I63" i="10"/>
  <c r="G61" i="10"/>
  <c r="J60" i="10"/>
  <c r="G72" i="10"/>
  <c r="H71" i="10"/>
  <c r="K70" i="10"/>
  <c r="F69" i="10"/>
  <c r="I68" i="10"/>
  <c r="G66" i="10"/>
  <c r="J65" i="10"/>
  <c r="H63" i="10"/>
  <c r="F61" i="10"/>
  <c r="F71" i="10"/>
  <c r="I70" i="10"/>
  <c r="G68" i="10"/>
  <c r="H70" i="10"/>
  <c r="K72" i="10"/>
  <c r="I66" i="10"/>
  <c r="M65" i="10"/>
  <c r="G64" i="10"/>
  <c r="J63" i="10"/>
  <c r="I61" i="10"/>
  <c r="M60" i="10"/>
  <c r="F59" i="10"/>
  <c r="I58" i="10"/>
  <c r="G56" i="10"/>
  <c r="M54" i="10"/>
  <c r="H53" i="10"/>
  <c r="K52" i="10"/>
  <c r="I72" i="10"/>
  <c r="F66" i="10"/>
  <c r="G63" i="10"/>
  <c r="H61" i="10"/>
  <c r="M59" i="10"/>
  <c r="H58" i="10"/>
  <c r="K57" i="10"/>
  <c r="F56" i="10"/>
  <c r="I55" i="10"/>
  <c r="G53" i="10"/>
  <c r="M51" i="10"/>
  <c r="H50" i="10"/>
  <c r="F72" i="10"/>
  <c r="I65" i="10"/>
  <c r="F63" i="10"/>
  <c r="J62" i="10"/>
  <c r="K60" i="10"/>
  <c r="G58" i="10"/>
  <c r="J57" i="10"/>
  <c r="H55" i="10"/>
  <c r="K54" i="10"/>
  <c r="F53" i="10"/>
  <c r="I52" i="10"/>
  <c r="G71" i="10"/>
  <c r="J69" i="10"/>
  <c r="K68" i="10"/>
  <c r="J67" i="10"/>
  <c r="H65" i="10"/>
  <c r="I62" i="10"/>
  <c r="I60" i="10"/>
  <c r="K59" i="10"/>
  <c r="F58" i="10"/>
  <c r="I57" i="10"/>
  <c r="G55" i="10"/>
  <c r="J54" i="10"/>
  <c r="J70" i="10"/>
  <c r="I69" i="10"/>
  <c r="H68" i="10"/>
  <c r="I67" i="10"/>
  <c r="G65" i="10"/>
  <c r="H62" i="10"/>
  <c r="H60" i="10"/>
  <c r="J59" i="10"/>
  <c r="H57" i="10"/>
  <c r="F55" i="10"/>
  <c r="I54" i="10"/>
  <c r="J66" i="10"/>
  <c r="G62" i="10"/>
  <c r="J53" i="10"/>
  <c r="K50" i="10"/>
  <c r="I49" i="10"/>
  <c r="G47" i="10"/>
  <c r="M45" i="10"/>
  <c r="H44" i="10"/>
  <c r="F42" i="10"/>
  <c r="I41" i="10"/>
  <c r="G39" i="10"/>
  <c r="L47" i="6" s="1"/>
  <c r="F62" i="10"/>
  <c r="I53" i="10"/>
  <c r="K51" i="10"/>
  <c r="J50" i="10"/>
  <c r="H49" i="10"/>
  <c r="K48" i="10"/>
  <c r="F47" i="10"/>
  <c r="I46" i="10"/>
  <c r="G44" i="10"/>
  <c r="H41" i="10"/>
  <c r="K40" i="10"/>
  <c r="P48" i="6" s="1"/>
  <c r="F39" i="10"/>
  <c r="E47" i="6" s="1"/>
  <c r="AC47" i="6" s="1"/>
  <c r="I38" i="10"/>
  <c r="N46" i="6" s="1"/>
  <c r="G36" i="10"/>
  <c r="L44" i="6" s="1"/>
  <c r="J35" i="10"/>
  <c r="O43" i="6" s="1"/>
  <c r="H69" i="10"/>
  <c r="K63" i="10"/>
  <c r="J51" i="10"/>
  <c r="I50" i="10"/>
  <c r="G49" i="10"/>
  <c r="J48" i="10"/>
  <c r="M47" i="10"/>
  <c r="H46" i="10"/>
  <c r="K45" i="10"/>
  <c r="F44" i="10"/>
  <c r="I43" i="10"/>
  <c r="G41" i="10"/>
  <c r="J40" i="10"/>
  <c r="O48" i="6" s="1"/>
  <c r="M39" i="10"/>
  <c r="R47" i="6" s="1"/>
  <c r="H38" i="10"/>
  <c r="M46" i="6" s="1"/>
  <c r="K37" i="10"/>
  <c r="P45" i="6" s="1"/>
  <c r="F36" i="10"/>
  <c r="E44" i="6" s="1"/>
  <c r="G67" i="10"/>
  <c r="I64" i="10"/>
  <c r="I51" i="10"/>
  <c r="G50" i="10"/>
  <c r="F49" i="10"/>
  <c r="I48" i="10"/>
  <c r="G46" i="10"/>
  <c r="J45" i="10"/>
  <c r="H43" i="10"/>
  <c r="K42" i="10"/>
  <c r="F41" i="10"/>
  <c r="I40" i="10"/>
  <c r="N48" i="6" s="1"/>
  <c r="G38" i="10"/>
  <c r="L46" i="6" s="1"/>
  <c r="J37" i="10"/>
  <c r="O45" i="6" s="1"/>
  <c r="H35" i="10"/>
  <c r="M43" i="6" s="1"/>
  <c r="G70" i="10"/>
  <c r="F67" i="10"/>
  <c r="H64" i="10"/>
  <c r="G60" i="10"/>
  <c r="M57" i="10"/>
  <c r="H51" i="10"/>
  <c r="F50" i="10"/>
  <c r="H48" i="10"/>
  <c r="K47" i="10"/>
  <c r="F46" i="10"/>
  <c r="I45" i="10"/>
  <c r="G43" i="10"/>
  <c r="J42" i="10"/>
  <c r="H40" i="10"/>
  <c r="M48" i="6" s="1"/>
  <c r="K39" i="10"/>
  <c r="P47" i="6" s="1"/>
  <c r="F70" i="10"/>
  <c r="F60" i="10"/>
  <c r="I59" i="10"/>
  <c r="G57" i="10"/>
  <c r="I56" i="10"/>
  <c r="K55" i="10"/>
  <c r="H54" i="10"/>
  <c r="H52" i="10"/>
  <c r="G51" i="10"/>
  <c r="G48" i="10"/>
  <c r="J47" i="10"/>
  <c r="H45" i="10"/>
  <c r="K44" i="10"/>
  <c r="F43" i="10"/>
  <c r="I42" i="10"/>
  <c r="G40" i="10"/>
  <c r="L48" i="6" s="1"/>
  <c r="J39" i="10"/>
  <c r="O47" i="6" s="1"/>
  <c r="F68" i="10"/>
  <c r="F65" i="10"/>
  <c r="H59" i="10"/>
  <c r="F57" i="10"/>
  <c r="H56" i="10"/>
  <c r="G54" i="10"/>
  <c r="G52" i="10"/>
  <c r="F51" i="10"/>
  <c r="F48" i="10"/>
  <c r="I47" i="10"/>
  <c r="G45" i="10"/>
  <c r="F40" i="10"/>
  <c r="E48" i="6" s="1"/>
  <c r="AS48" i="6" s="1"/>
  <c r="H39" i="10"/>
  <c r="M47" i="6" s="1"/>
  <c r="J34" i="10"/>
  <c r="O42" i="6" s="1"/>
  <c r="I33" i="10"/>
  <c r="N41" i="6" s="1"/>
  <c r="G31" i="10"/>
  <c r="L39" i="6" s="1"/>
  <c r="M29" i="10"/>
  <c r="R37" i="6" s="1"/>
  <c r="F26" i="10"/>
  <c r="E34" i="6" s="1"/>
  <c r="I25" i="10"/>
  <c r="N33" i="6" s="1"/>
  <c r="G23" i="10"/>
  <c r="L31" i="6" s="1"/>
  <c r="H20" i="10"/>
  <c r="M28" i="6" s="1"/>
  <c r="K19" i="10"/>
  <c r="P27" i="6" s="1"/>
  <c r="F45" i="10"/>
  <c r="I44" i="10"/>
  <c r="G42" i="10"/>
  <c r="J41" i="10"/>
  <c r="I34" i="10"/>
  <c r="N42" i="6" s="1"/>
  <c r="H33" i="10"/>
  <c r="M41" i="6" s="1"/>
  <c r="K32" i="10"/>
  <c r="P40" i="6" s="1"/>
  <c r="F31" i="10"/>
  <c r="E39" i="6" s="1"/>
  <c r="I30" i="10"/>
  <c r="N38" i="6" s="1"/>
  <c r="G28" i="10"/>
  <c r="L36" i="6" s="1"/>
  <c r="K24" i="10"/>
  <c r="P32" i="6" s="1"/>
  <c r="F23" i="10"/>
  <c r="E31" i="6" s="1"/>
  <c r="Z31" i="6" s="1"/>
  <c r="I22" i="10"/>
  <c r="N30" i="6" s="1"/>
  <c r="G20" i="10"/>
  <c r="L28" i="6" s="1"/>
  <c r="J19" i="10"/>
  <c r="O27" i="6" s="1"/>
  <c r="H17" i="10"/>
  <c r="M25" i="6" s="1"/>
  <c r="K16" i="10"/>
  <c r="P24" i="6" s="1"/>
  <c r="M35" i="10"/>
  <c r="R43" i="6" s="1"/>
  <c r="H34" i="10"/>
  <c r="M42" i="6" s="1"/>
  <c r="G33" i="10"/>
  <c r="L41" i="6" s="1"/>
  <c r="J32" i="10"/>
  <c r="O40" i="6" s="1"/>
  <c r="H30" i="10"/>
  <c r="M38" i="6" s="1"/>
  <c r="K29" i="10"/>
  <c r="P37" i="6" s="1"/>
  <c r="F28" i="10"/>
  <c r="E36" i="6" s="1"/>
  <c r="AE36" i="6" s="1"/>
  <c r="I27" i="10"/>
  <c r="N35" i="6" s="1"/>
  <c r="G25" i="10"/>
  <c r="L33" i="6" s="1"/>
  <c r="J24" i="10"/>
  <c r="O32" i="6" s="1"/>
  <c r="H22" i="10"/>
  <c r="M30" i="6" s="1"/>
  <c r="K21" i="10"/>
  <c r="P29" i="6" s="1"/>
  <c r="F20" i="10"/>
  <c r="E28" i="6" s="1"/>
  <c r="AN28" i="6" s="1"/>
  <c r="F52" i="10"/>
  <c r="I36" i="10"/>
  <c r="N44" i="6" s="1"/>
  <c r="G34" i="10"/>
  <c r="L42" i="6" s="1"/>
  <c r="F33" i="10"/>
  <c r="E41" i="6" s="1"/>
  <c r="AI41" i="6" s="1"/>
  <c r="I32" i="10"/>
  <c r="N40" i="6" s="1"/>
  <c r="G30" i="10"/>
  <c r="L38" i="6" s="1"/>
  <c r="J29" i="10"/>
  <c r="O37" i="6" s="1"/>
  <c r="H27" i="10"/>
  <c r="M35" i="6" s="1"/>
  <c r="K26" i="10"/>
  <c r="P34" i="6" s="1"/>
  <c r="F25" i="10"/>
  <c r="E33" i="6" s="1"/>
  <c r="AH33" i="6" s="1"/>
  <c r="I24" i="10"/>
  <c r="N32" i="6" s="1"/>
  <c r="G22" i="10"/>
  <c r="L30" i="6" s="1"/>
  <c r="K66" i="10"/>
  <c r="F38" i="10"/>
  <c r="E46" i="6" s="1"/>
  <c r="C46" i="6" s="1"/>
  <c r="I37" i="10"/>
  <c r="N45" i="6" s="1"/>
  <c r="H36" i="10"/>
  <c r="M44" i="6" s="1"/>
  <c r="K35" i="10"/>
  <c r="P43" i="6" s="1"/>
  <c r="F34" i="10"/>
  <c r="E42" i="6" s="1"/>
  <c r="AK42" i="6" s="1"/>
  <c r="H32" i="10"/>
  <c r="M40" i="6" s="1"/>
  <c r="K31" i="10"/>
  <c r="P39" i="6" s="1"/>
  <c r="F30" i="10"/>
  <c r="E38" i="6" s="1"/>
  <c r="I29" i="10"/>
  <c r="N37" i="6" s="1"/>
  <c r="G27" i="10"/>
  <c r="L35" i="6" s="1"/>
  <c r="H24" i="10"/>
  <c r="M32" i="6" s="1"/>
  <c r="K23" i="10"/>
  <c r="P31" i="6" s="1"/>
  <c r="F22" i="10"/>
  <c r="E30" i="6" s="1"/>
  <c r="AE30" i="6" s="1"/>
  <c r="I21" i="10"/>
  <c r="N29" i="6" s="1"/>
  <c r="G19" i="10"/>
  <c r="L27" i="6" s="1"/>
  <c r="H37" i="10"/>
  <c r="M45" i="6" s="1"/>
  <c r="I35" i="10"/>
  <c r="N43" i="6" s="1"/>
  <c r="G32" i="10"/>
  <c r="L40" i="6" s="1"/>
  <c r="H29" i="10"/>
  <c r="M37" i="6" s="1"/>
  <c r="K28" i="10"/>
  <c r="P36" i="6" s="1"/>
  <c r="F27" i="10"/>
  <c r="E35" i="6" s="1"/>
  <c r="AO35" i="6" s="1"/>
  <c r="I26" i="10"/>
  <c r="N34" i="6" s="1"/>
  <c r="G24" i="10"/>
  <c r="L32" i="6" s="1"/>
  <c r="H21" i="10"/>
  <c r="M29" i="6" s="1"/>
  <c r="K20" i="10"/>
  <c r="P28" i="6" s="1"/>
  <c r="F19" i="10"/>
  <c r="E27" i="6" s="1"/>
  <c r="AE27" i="6" s="1"/>
  <c r="G59" i="10"/>
  <c r="F54" i="10"/>
  <c r="G37" i="10"/>
  <c r="L45" i="6" s="1"/>
  <c r="G35" i="10"/>
  <c r="L43" i="6" s="1"/>
  <c r="K33" i="10"/>
  <c r="P41" i="6" s="1"/>
  <c r="F32" i="10"/>
  <c r="E40" i="6" s="1"/>
  <c r="I31" i="10"/>
  <c r="N39" i="6" s="1"/>
  <c r="G29" i="10"/>
  <c r="L37" i="6" s="1"/>
  <c r="J28" i="10"/>
  <c r="O36" i="6" s="1"/>
  <c r="H26" i="10"/>
  <c r="M34" i="6" s="1"/>
  <c r="F24" i="10"/>
  <c r="E32" i="6" s="1"/>
  <c r="AB32" i="6" s="1"/>
  <c r="I23" i="10"/>
  <c r="N31" i="6" s="1"/>
  <c r="G21" i="10"/>
  <c r="L29" i="6" s="1"/>
  <c r="G10" i="10"/>
  <c r="L18" i="6" s="1"/>
  <c r="I12" i="10"/>
  <c r="N20" i="6" s="1"/>
  <c r="F13" i="10"/>
  <c r="E21" i="6" s="1"/>
  <c r="AD21" i="6" s="1"/>
  <c r="K14" i="10"/>
  <c r="P22" i="6" s="1"/>
  <c r="H15" i="10"/>
  <c r="M23" i="6" s="1"/>
  <c r="H16" i="10"/>
  <c r="M24" i="6" s="1"/>
  <c r="K18" i="10"/>
  <c r="P26" i="6" s="1"/>
  <c r="X18" i="10"/>
  <c r="W18" i="10"/>
  <c r="I20" i="10"/>
  <c r="N28" i="6" s="1"/>
  <c r="Z20" i="10"/>
  <c r="M20" i="10" s="1"/>
  <c r="R28" i="6" s="1"/>
  <c r="Y20" i="10"/>
  <c r="L20" i="10" s="1"/>
  <c r="Q28" i="6" s="1"/>
  <c r="K22" i="10"/>
  <c r="P30" i="6" s="1"/>
  <c r="H23" i="10"/>
  <c r="M31" i="6" s="1"/>
  <c r="H47" i="10"/>
  <c r="Y53" i="10"/>
  <c r="L53" i="10" s="1"/>
  <c r="F8" i="10"/>
  <c r="E16" i="6" s="1"/>
  <c r="T102" i="10"/>
  <c r="V107" i="10"/>
  <c r="T107" i="10"/>
  <c r="G107" i="10" s="1"/>
  <c r="K21" i="3" s="1"/>
  <c r="V103" i="10"/>
  <c r="V106" i="10"/>
  <c r="V102" i="10"/>
  <c r="T103" i="10"/>
  <c r="G103" i="10" s="1"/>
  <c r="K17" i="3" s="1"/>
  <c r="X8" i="10"/>
  <c r="K9" i="10"/>
  <c r="P17" i="6" s="1"/>
  <c r="H10" i="10"/>
  <c r="M18" i="6" s="1"/>
  <c r="W11" i="10"/>
  <c r="J11" i="10" s="1"/>
  <c r="O19" i="6" s="1"/>
  <c r="J12" i="10"/>
  <c r="O20" i="6" s="1"/>
  <c r="G13" i="10"/>
  <c r="L21" i="6" s="1"/>
  <c r="Y13" i="10"/>
  <c r="L13" i="10" s="1"/>
  <c r="Q21" i="6" s="1"/>
  <c r="I15" i="10"/>
  <c r="N23" i="6" s="1"/>
  <c r="I16" i="10"/>
  <c r="N24" i="6" s="1"/>
  <c r="K17" i="10"/>
  <c r="P25" i="6" s="1"/>
  <c r="J20" i="10"/>
  <c r="O28" i="6" s="1"/>
  <c r="G26" i="10"/>
  <c r="L34" i="6" s="1"/>
  <c r="G8" i="10"/>
  <c r="L16" i="6" s="1"/>
  <c r="T97" i="10"/>
  <c r="T94" i="10"/>
  <c r="T89" i="10"/>
  <c r="T85" i="10"/>
  <c r="T91" i="10"/>
  <c r="G91" i="10" s="1"/>
  <c r="K30" i="4" s="1"/>
  <c r="T79" i="10"/>
  <c r="T92" i="10"/>
  <c r="G92" i="10" s="1"/>
  <c r="K31" i="4" s="1"/>
  <c r="T81" i="10"/>
  <c r="T77" i="10"/>
  <c r="T82" i="10"/>
  <c r="I10" i="10"/>
  <c r="N18" i="6" s="1"/>
  <c r="F11" i="10"/>
  <c r="E19" i="6" s="1"/>
  <c r="AH19" i="6" s="1"/>
  <c r="K12" i="10"/>
  <c r="P20" i="6" s="1"/>
  <c r="H13" i="10"/>
  <c r="M21" i="6" s="1"/>
  <c r="W14" i="10"/>
  <c r="W17" i="10"/>
  <c r="J25" i="10"/>
  <c r="O33" i="6" s="1"/>
  <c r="I28" i="10"/>
  <c r="N36" i="6" s="1"/>
  <c r="Z32" i="10"/>
  <c r="Y32" i="10"/>
  <c r="L32" i="10" s="1"/>
  <c r="Q40" i="6" s="1"/>
  <c r="K46" i="10"/>
  <c r="W9" i="10"/>
  <c r="J10" i="10"/>
  <c r="O18" i="6" s="1"/>
  <c r="G11" i="10"/>
  <c r="L19" i="6" s="1"/>
  <c r="L12" i="10"/>
  <c r="Q20" i="6" s="1"/>
  <c r="I13" i="10"/>
  <c r="N21" i="6" s="1"/>
  <c r="F14" i="10"/>
  <c r="E22" i="6" s="1"/>
  <c r="K15" i="10"/>
  <c r="P23" i="6" s="1"/>
  <c r="W16" i="10"/>
  <c r="F18" i="10"/>
  <c r="E26" i="6" s="1"/>
  <c r="AQ26" i="6" s="1"/>
  <c r="F29" i="10"/>
  <c r="E37" i="6" s="1"/>
  <c r="AU37" i="6" s="1"/>
  <c r="W34" i="10"/>
  <c r="X34" i="10"/>
  <c r="K34" i="10" s="1"/>
  <c r="P42" i="6" s="1"/>
  <c r="I39" i="10"/>
  <c r="N47" i="6" s="1"/>
  <c r="Y19" i="10"/>
  <c r="L19" i="10" s="1"/>
  <c r="Q27" i="6" s="1"/>
  <c r="I8" i="10"/>
  <c r="N16" i="6" s="1"/>
  <c r="F9" i="10"/>
  <c r="E17" i="6" s="1"/>
  <c r="AE17" i="6" s="1"/>
  <c r="K10" i="10"/>
  <c r="P18" i="6" s="1"/>
  <c r="H11" i="10"/>
  <c r="M19" i="6" s="1"/>
  <c r="M12" i="10"/>
  <c r="R20" i="6" s="1"/>
  <c r="J13" i="10"/>
  <c r="O21" i="6" s="1"/>
  <c r="G14" i="10"/>
  <c r="L22" i="6" s="1"/>
  <c r="G18" i="10"/>
  <c r="L26" i="6" s="1"/>
  <c r="H19" i="10"/>
  <c r="M27" i="6" s="1"/>
  <c r="K30" i="10"/>
  <c r="P38" i="6" s="1"/>
  <c r="H31" i="10"/>
  <c r="M39" i="6" s="1"/>
  <c r="X27" i="10"/>
  <c r="K27" i="10" s="1"/>
  <c r="P35" i="6" s="1"/>
  <c r="W27" i="10"/>
  <c r="J27" i="10" s="1"/>
  <c r="O35" i="6" s="1"/>
  <c r="W8" i="10"/>
  <c r="J8" i="10" s="1"/>
  <c r="O16" i="6" s="1"/>
  <c r="Y62" i="10"/>
  <c r="L62" i="10" s="1"/>
  <c r="G73" i="10"/>
  <c r="Y63" i="10"/>
  <c r="L63" i="10" s="1"/>
  <c r="Y39" i="10"/>
  <c r="L39" i="10" s="1"/>
  <c r="Q47" i="6" s="1"/>
  <c r="Y60" i="10"/>
  <c r="L60" i="10" s="1"/>
  <c r="Y59" i="10"/>
  <c r="L59" i="10" s="1"/>
  <c r="Y54" i="10"/>
  <c r="L54" i="10" s="1"/>
  <c r="Y65" i="10"/>
  <c r="L65" i="10" s="1"/>
  <c r="Y45" i="10"/>
  <c r="L45" i="10" s="1"/>
  <c r="Y37" i="10"/>
  <c r="L37" i="10" s="1"/>
  <c r="Q45" i="6" s="1"/>
  <c r="Y51" i="10"/>
  <c r="L51" i="10" s="1"/>
  <c r="Y29" i="10"/>
  <c r="L29" i="10" s="1"/>
  <c r="Q37" i="6" s="1"/>
  <c r="Y21" i="10"/>
  <c r="L21" i="10" s="1"/>
  <c r="Q29" i="6" s="1"/>
  <c r="G9" i="10"/>
  <c r="L17" i="6" s="1"/>
  <c r="L10" i="10"/>
  <c r="Q18" i="6" s="1"/>
  <c r="I11" i="10"/>
  <c r="N19" i="6" s="1"/>
  <c r="F12" i="10"/>
  <c r="E20" i="6" s="1"/>
  <c r="K13" i="10"/>
  <c r="P21" i="6" s="1"/>
  <c r="H14" i="10"/>
  <c r="M22" i="6" s="1"/>
  <c r="W15" i="10"/>
  <c r="J15" i="10" s="1"/>
  <c r="O23" i="6" s="1"/>
  <c r="F17" i="10"/>
  <c r="E25" i="6" s="1"/>
  <c r="AH25" i="6" s="1"/>
  <c r="H18" i="10"/>
  <c r="M26" i="6" s="1"/>
  <c r="I19" i="10"/>
  <c r="N27" i="6" s="1"/>
  <c r="X25" i="10"/>
  <c r="K25" i="10" s="1"/>
  <c r="P33" i="6" s="1"/>
  <c r="U25" i="10"/>
  <c r="R43" i="10" s="1"/>
  <c r="F35" i="10"/>
  <c r="E43" i="6" s="1"/>
  <c r="F37" i="10"/>
  <c r="E45" i="6" s="1"/>
  <c r="AF45" i="6" s="1"/>
  <c r="K8" i="10"/>
  <c r="P16" i="6" s="1"/>
  <c r="U8" i="10"/>
  <c r="H9" i="10"/>
  <c r="M17" i="6" s="1"/>
  <c r="M10" i="10"/>
  <c r="R18" i="6" s="1"/>
  <c r="Z18" i="6" s="1"/>
  <c r="G12" i="10"/>
  <c r="L20" i="6" s="1"/>
  <c r="I14" i="10"/>
  <c r="N22" i="6" s="1"/>
  <c r="F15" i="10"/>
  <c r="E23" i="6" s="1"/>
  <c r="F16" i="10"/>
  <c r="E24" i="6" s="1"/>
  <c r="AO24" i="6" s="1"/>
  <c r="G17" i="10"/>
  <c r="L25" i="6" s="1"/>
  <c r="I18" i="10"/>
  <c r="N26" i="6" s="1"/>
  <c r="F21" i="10"/>
  <c r="E29" i="6" s="1"/>
  <c r="AO29" i="6" s="1"/>
  <c r="Z24" i="10"/>
  <c r="M24" i="10" s="1"/>
  <c r="R32" i="6" s="1"/>
  <c r="Y24" i="10"/>
  <c r="L24" i="10" s="1"/>
  <c r="Q32" i="6" s="1"/>
  <c r="W22" i="10"/>
  <c r="U28" i="10"/>
  <c r="W30" i="10"/>
  <c r="W33" i="10"/>
  <c r="X38" i="10"/>
  <c r="K38" i="10" s="1"/>
  <c r="P46" i="6" s="1"/>
  <c r="W38" i="10"/>
  <c r="Z40" i="10"/>
  <c r="Y40" i="10"/>
  <c r="L40" i="10" s="1"/>
  <c r="Q48" i="6" s="1"/>
  <c r="X41" i="10"/>
  <c r="K41" i="10" s="1"/>
  <c r="X43" i="10"/>
  <c r="K43" i="10" s="1"/>
  <c r="W43" i="10"/>
  <c r="Z70" i="10"/>
  <c r="Y70" i="10"/>
  <c r="L70" i="10" s="1"/>
  <c r="W23" i="10"/>
  <c r="W31" i="10"/>
  <c r="W26" i="10"/>
  <c r="Y35" i="10"/>
  <c r="L35" i="10" s="1"/>
  <c r="Q43" i="6" s="1"/>
  <c r="X36" i="10"/>
  <c r="K36" i="10" s="1"/>
  <c r="P44" i="6" s="1"/>
  <c r="W36" i="10"/>
  <c r="J36" i="10" s="1"/>
  <c r="O44" i="6" s="1"/>
  <c r="Y47" i="10"/>
  <c r="L47" i="10" s="1"/>
  <c r="Z48" i="10"/>
  <c r="Y48" i="10"/>
  <c r="L48" i="10" s="1"/>
  <c r="X49" i="10"/>
  <c r="K49" i="10" s="1"/>
  <c r="W49" i="10"/>
  <c r="J49" i="10" s="1"/>
  <c r="Z50" i="10"/>
  <c r="M50" i="10" s="1"/>
  <c r="Y50" i="10"/>
  <c r="L50" i="10" s="1"/>
  <c r="X56" i="10"/>
  <c r="K56" i="10" s="1"/>
  <c r="X58" i="10"/>
  <c r="K58" i="10" s="1"/>
  <c r="W58" i="10"/>
  <c r="J58" i="10" s="1"/>
  <c r="X61" i="10"/>
  <c r="K61" i="10" s="1"/>
  <c r="W61" i="10"/>
  <c r="W46" i="10"/>
  <c r="W55" i="10"/>
  <c r="J55" i="10" s="1"/>
  <c r="X67" i="10"/>
  <c r="K67" i="10" s="1"/>
  <c r="U67" i="10"/>
  <c r="W52" i="10"/>
  <c r="Y57" i="10"/>
  <c r="L57" i="10" s="1"/>
  <c r="Z67" i="10"/>
  <c r="M67" i="10" s="1"/>
  <c r="U42" i="10"/>
  <c r="Z42" i="10" s="1"/>
  <c r="W44" i="10"/>
  <c r="Y41" i="10"/>
  <c r="L41" i="10" s="1"/>
  <c r="X53" i="10"/>
  <c r="K53" i="10" s="1"/>
  <c r="Z66" i="10"/>
  <c r="Y66" i="10"/>
  <c r="L66" i="10" s="1"/>
  <c r="X64" i="10"/>
  <c r="K64" i="10" s="1"/>
  <c r="W64" i="10"/>
  <c r="X71" i="10"/>
  <c r="K71" i="10" s="1"/>
  <c r="W71" i="10"/>
  <c r="J71" i="10" s="1"/>
  <c r="W56" i="10"/>
  <c r="W68" i="10"/>
  <c r="X69" i="10"/>
  <c r="Z69" i="10" s="1"/>
  <c r="X62" i="10"/>
  <c r="Z62" i="10" s="1"/>
  <c r="Y69" i="10"/>
  <c r="L69" i="10" s="1"/>
  <c r="T84" i="10"/>
  <c r="W72" i="10"/>
  <c r="T78" i="10"/>
  <c r="F82" i="10"/>
  <c r="G21" i="4" s="1"/>
  <c r="AQ21" i="4" s="1"/>
  <c r="F86" i="10"/>
  <c r="G25" i="4" s="1"/>
  <c r="AR25" i="4" s="1"/>
  <c r="T88" i="10"/>
  <c r="F90" i="10"/>
  <c r="G29" i="4" s="1"/>
  <c r="T83" i="10"/>
  <c r="T90" i="10"/>
  <c r="G90" i="10" s="1"/>
  <c r="K29" i="4" s="1"/>
  <c r="T96" i="10"/>
  <c r="G96" i="10" s="1"/>
  <c r="K35" i="4" s="1"/>
  <c r="T86" i="10"/>
  <c r="V105" i="10"/>
  <c r="F97" i="10"/>
  <c r="G36" i="4" s="1"/>
  <c r="AN36" i="4" s="1"/>
  <c r="G94" i="10"/>
  <c r="K33" i="4" s="1"/>
  <c r="F89" i="10"/>
  <c r="G28" i="4" s="1"/>
  <c r="F94" i="10"/>
  <c r="G33" i="4" s="1"/>
  <c r="AW33" i="4" s="1"/>
  <c r="F91" i="10"/>
  <c r="G30" i="4" s="1"/>
  <c r="AI30" i="4" s="1"/>
  <c r="F93" i="10"/>
  <c r="G32" i="4" s="1"/>
  <c r="F79" i="10"/>
  <c r="G18" i="4" s="1"/>
  <c r="AV18" i="4" s="1"/>
  <c r="F88" i="10"/>
  <c r="G27" i="4" s="1"/>
  <c r="AH27" i="4" s="1"/>
  <c r="F87" i="10"/>
  <c r="G26" i="4" s="1"/>
  <c r="AI26" i="4" s="1"/>
  <c r="F84" i="10"/>
  <c r="G23" i="4" s="1"/>
  <c r="AP23" i="4" s="1"/>
  <c r="G81" i="10"/>
  <c r="K20" i="4" s="1"/>
  <c r="F81" i="10"/>
  <c r="G20" i="4" s="1"/>
  <c r="AE20" i="4" s="1"/>
  <c r="F96" i="10"/>
  <c r="G35" i="4" s="1"/>
  <c r="AW35" i="4" s="1"/>
  <c r="G89" i="10"/>
  <c r="K28" i="4" s="1"/>
  <c r="F98" i="10"/>
  <c r="G37" i="4" s="1"/>
  <c r="F95" i="10"/>
  <c r="G34" i="4" s="1"/>
  <c r="AF34" i="4" s="1"/>
  <c r="F85" i="10"/>
  <c r="G24" i="4" s="1"/>
  <c r="AK24" i="4" s="1"/>
  <c r="G78" i="10"/>
  <c r="K17" i="4" s="1"/>
  <c r="F92" i="10"/>
  <c r="G31" i="4" s="1"/>
  <c r="AW31" i="4" s="1"/>
  <c r="F77" i="10"/>
  <c r="G16" i="4" s="1"/>
  <c r="AD16" i="4" s="1"/>
  <c r="F80" i="10"/>
  <c r="G19" i="4" s="1"/>
  <c r="AT19" i="4" s="1"/>
  <c r="T80" i="10"/>
  <c r="V104" i="10"/>
  <c r="T104" i="10"/>
  <c r="G104" i="10" s="1"/>
  <c r="K18" i="3" s="1"/>
  <c r="T106" i="10"/>
  <c r="G106" i="10" s="1"/>
  <c r="K20" i="3" s="1"/>
  <c r="T93" i="10"/>
  <c r="V108" i="10"/>
  <c r="T108" i="10"/>
  <c r="G108" i="10" s="1"/>
  <c r="K22" i="3" s="1"/>
  <c r="T98" i="10"/>
  <c r="T87" i="10"/>
  <c r="G87" i="10" s="1"/>
  <c r="K26" i="4" s="1"/>
  <c r="T95" i="10"/>
  <c r="T105" i="10"/>
  <c r="G105" i="10" s="1"/>
  <c r="K19" i="3" s="1"/>
  <c r="AD16" i="6"/>
  <c r="AL16" i="6"/>
  <c r="AT16" i="6"/>
  <c r="AF18" i="6"/>
  <c r="AN18" i="6"/>
  <c r="C19" i="6"/>
  <c r="AG19" i="6"/>
  <c r="AG23" i="6"/>
  <c r="AQ29" i="6"/>
  <c r="AI29" i="6"/>
  <c r="AA29" i="6"/>
  <c r="Z29" i="6"/>
  <c r="AR19" i="6"/>
  <c r="AJ19" i="6"/>
  <c r="Z19" i="6"/>
  <c r="AG27" i="6"/>
  <c r="AH18" i="6"/>
  <c r="AP18" i="6"/>
  <c r="AS19" i="6"/>
  <c r="AT21" i="6"/>
  <c r="AN23" i="6"/>
  <c r="AF23" i="6"/>
  <c r="Z23" i="6"/>
  <c r="AI23" i="6"/>
  <c r="AR23" i="6"/>
  <c r="C16" i="6"/>
  <c r="AG16" i="6"/>
  <c r="AO16" i="6"/>
  <c r="AA18" i="6"/>
  <c r="AI18" i="6"/>
  <c r="AQ18" i="6"/>
  <c r="AK19" i="6"/>
  <c r="AT19" i="6"/>
  <c r="AA23" i="6"/>
  <c r="AJ23" i="6"/>
  <c r="AS23" i="6"/>
  <c r="AP34" i="6"/>
  <c r="AH16" i="6"/>
  <c r="AP16" i="6"/>
  <c r="AB18" i="6"/>
  <c r="AJ18" i="6"/>
  <c r="AR18" i="6"/>
  <c r="AU19" i="6"/>
  <c r="AU21" i="6"/>
  <c r="AK23" i="6"/>
  <c r="AT23" i="6"/>
  <c r="AH29" i="6"/>
  <c r="C34" i="6"/>
  <c r="AC18" i="6"/>
  <c r="AK18" i="6"/>
  <c r="AS18" i="6"/>
  <c r="AD19" i="6"/>
  <c r="AL23" i="6"/>
  <c r="AU23" i="6"/>
  <c r="AJ29" i="6"/>
  <c r="AR34" i="6"/>
  <c r="AJ34" i="6"/>
  <c r="AB34" i="6"/>
  <c r="AQ34" i="6"/>
  <c r="AI34" i="6"/>
  <c r="AA34" i="6"/>
  <c r="AN34" i="6"/>
  <c r="AF34" i="6"/>
  <c r="AT34" i="6"/>
  <c r="AL34" i="6"/>
  <c r="AD34" i="6"/>
  <c r="AS34" i="6"/>
  <c r="AK34" i="6"/>
  <c r="AC34" i="6"/>
  <c r="Z34" i="6"/>
  <c r="AB16" i="6"/>
  <c r="AJ16" i="6"/>
  <c r="AD18" i="6"/>
  <c r="AL18" i="6"/>
  <c r="AK20" i="6"/>
  <c r="AC20" i="6"/>
  <c r="Z20" i="6"/>
  <c r="AU22" i="6"/>
  <c r="AM22" i="6"/>
  <c r="AE22" i="6"/>
  <c r="Z22" i="6"/>
  <c r="AI22" i="6"/>
  <c r="AR22" i="6"/>
  <c r="AD23" i="6"/>
  <c r="Z24" i="6"/>
  <c r="AS26" i="6"/>
  <c r="AE28" i="6"/>
  <c r="AU28" i="6"/>
  <c r="C30" i="6"/>
  <c r="AG30" i="6"/>
  <c r="AO30" i="6"/>
  <c r="AP31" i="6"/>
  <c r="AI32" i="6"/>
  <c r="AD35" i="6"/>
  <c r="AL35" i="6"/>
  <c r="AT35" i="6"/>
  <c r="AN37" i="6"/>
  <c r="C38" i="6"/>
  <c r="AO38" i="6"/>
  <c r="Z39" i="6"/>
  <c r="AC42" i="6"/>
  <c r="AD43" i="6"/>
  <c r="AL43" i="6"/>
  <c r="AT43" i="6"/>
  <c r="AE44" i="6"/>
  <c r="AU44" i="6"/>
  <c r="AN45" i="6"/>
  <c r="AO46" i="6"/>
  <c r="Z30" i="6"/>
  <c r="AH30" i="6"/>
  <c r="AP30" i="6"/>
  <c r="AA31" i="6"/>
  <c r="AQ31" i="6"/>
  <c r="AR32" i="6"/>
  <c r="AE35" i="6"/>
  <c r="AM35" i="6"/>
  <c r="AU35" i="6"/>
  <c r="AN36" i="6"/>
  <c r="C37" i="6"/>
  <c r="Z38" i="6"/>
  <c r="AH38" i="6"/>
  <c r="AP38" i="6"/>
  <c r="AA39" i="6"/>
  <c r="AI39" i="6"/>
  <c r="AQ39" i="6"/>
  <c r="AT42" i="6"/>
  <c r="AE43" i="6"/>
  <c r="AM43" i="6"/>
  <c r="AU43" i="6"/>
  <c r="AF44" i="6"/>
  <c r="AN44" i="6"/>
  <c r="AH46" i="6"/>
  <c r="AP46" i="6"/>
  <c r="AH37" i="6"/>
  <c r="AP37" i="6"/>
  <c r="AG44" i="6"/>
  <c r="AO44" i="6"/>
  <c r="AI46" i="6"/>
  <c r="AQ46" i="6"/>
  <c r="AB47" i="6"/>
  <c r="AB30" i="6"/>
  <c r="AJ30" i="6"/>
  <c r="AR30" i="6"/>
  <c r="AS31" i="6"/>
  <c r="AD32" i="6"/>
  <c r="AL32" i="6"/>
  <c r="AT32" i="6"/>
  <c r="C35" i="6"/>
  <c r="AG35" i="6"/>
  <c r="AH36" i="6"/>
  <c r="AP36" i="6"/>
  <c r="AI37" i="6"/>
  <c r="AQ37" i="6"/>
  <c r="AB38" i="6"/>
  <c r="AJ38" i="6"/>
  <c r="AR38" i="6"/>
  <c r="AC39" i="6"/>
  <c r="AK39" i="6"/>
  <c r="AS39" i="6"/>
  <c r="AF42" i="6"/>
  <c r="AN42" i="6"/>
  <c r="C43" i="6"/>
  <c r="AG43" i="6"/>
  <c r="AO43" i="6"/>
  <c r="Z44" i="6"/>
  <c r="AH44" i="6"/>
  <c r="AP44" i="6"/>
  <c r="AA45" i="6"/>
  <c r="AI45" i="6"/>
  <c r="AB46" i="6"/>
  <c r="AS47" i="6"/>
  <c r="Z35" i="6"/>
  <c r="AH35" i="6"/>
  <c r="AP35" i="6"/>
  <c r="AB37" i="6"/>
  <c r="AJ37" i="6"/>
  <c r="AG42" i="6"/>
  <c r="AO42" i="6"/>
  <c r="Z43" i="6"/>
  <c r="AH43" i="6"/>
  <c r="AP43" i="6"/>
  <c r="AC37" i="6"/>
  <c r="Z42" i="6"/>
  <c r="AH42" i="6"/>
  <c r="AP42" i="6"/>
  <c r="AA43" i="6"/>
  <c r="AI43" i="6"/>
  <c r="AQ43" i="6"/>
  <c r="AC28" i="6"/>
  <c r="AM30" i="6"/>
  <c r="AF31" i="6"/>
  <c r="C32" i="6"/>
  <c r="AG32" i="6"/>
  <c r="AO32" i="6"/>
  <c r="Z33" i="6"/>
  <c r="AB35" i="6"/>
  <c r="AJ35" i="6"/>
  <c r="AR35" i="6"/>
  <c r="AC36" i="6"/>
  <c r="AK36" i="6"/>
  <c r="AS36" i="6"/>
  <c r="AE38" i="6"/>
  <c r="AM38" i="6"/>
  <c r="AU38" i="6"/>
  <c r="AF39" i="6"/>
  <c r="AN39" i="6"/>
  <c r="C40" i="6"/>
  <c r="AG40" i="6"/>
  <c r="AO40" i="6"/>
  <c r="Z41" i="6"/>
  <c r="AP41" i="6"/>
  <c r="AA42" i="6"/>
  <c r="AQ42" i="6"/>
  <c r="AB43" i="6"/>
  <c r="AJ43" i="6"/>
  <c r="AR43" i="6"/>
  <c r="AC44" i="6"/>
  <c r="AK44" i="6"/>
  <c r="AS44" i="6"/>
  <c r="AD45" i="6"/>
  <c r="AE46" i="6"/>
  <c r="AM46" i="6"/>
  <c r="AU46" i="6"/>
  <c r="AN47" i="6"/>
  <c r="Z32" i="6"/>
  <c r="AH32" i="6"/>
  <c r="AI33" i="6"/>
  <c r="AC35" i="6"/>
  <c r="AK35" i="6"/>
  <c r="AD36" i="6"/>
  <c r="AM37" i="6"/>
  <c r="AF38" i="6"/>
  <c r="C39" i="6"/>
  <c r="AG39" i="6"/>
  <c r="Z40" i="6"/>
  <c r="AA41" i="6"/>
  <c r="AB42" i="6"/>
  <c r="AJ42" i="6"/>
  <c r="AC43" i="6"/>
  <c r="AK43" i="6"/>
  <c r="AD44" i="6"/>
  <c r="AL44" i="6"/>
  <c r="AF46" i="6"/>
  <c r="AL20" i="4"/>
  <c r="AD20" i="4"/>
  <c r="AJ20" i="4"/>
  <c r="AB20" i="4"/>
  <c r="AV17" i="4"/>
  <c r="AN17" i="4"/>
  <c r="AF17" i="4"/>
  <c r="AU17" i="4"/>
  <c r="AM17" i="4"/>
  <c r="AE17" i="4"/>
  <c r="AT17" i="4"/>
  <c r="AL17" i="4"/>
  <c r="AD17" i="4"/>
  <c r="AS17" i="4"/>
  <c r="AK17" i="4"/>
  <c r="AH17" i="4"/>
  <c r="AH18" i="4"/>
  <c r="AN19" i="4"/>
  <c r="AJ17" i="4"/>
  <c r="AN18" i="4"/>
  <c r="AR18" i="4"/>
  <c r="AU18" i="4"/>
  <c r="AM18" i="4"/>
  <c r="AS18" i="4"/>
  <c r="AJ18" i="4"/>
  <c r="AO17" i="4"/>
  <c r="AF16" i="4"/>
  <c r="AU16" i="4"/>
  <c r="AK16" i="4"/>
  <c r="AC16" i="4"/>
  <c r="AM19" i="4"/>
  <c r="AD19" i="4"/>
  <c r="AS19" i="4"/>
  <c r="AK19" i="4"/>
  <c r="AC19" i="4"/>
  <c r="AO20" i="4"/>
  <c r="AI17" i="4"/>
  <c r="AP17" i="4"/>
  <c r="AQ17" i="4"/>
  <c r="AQ18" i="4"/>
  <c r="AI21" i="4"/>
  <c r="AI22" i="4"/>
  <c r="AQ22" i="4"/>
  <c r="AQ24" i="4"/>
  <c r="AI25" i="4"/>
  <c r="AQ25" i="4"/>
  <c r="AH28" i="4"/>
  <c r="AP28" i="4"/>
  <c r="AH29" i="4"/>
  <c r="AP29" i="4"/>
  <c r="AH30" i="4"/>
  <c r="AG31" i="4"/>
  <c r="AG32" i="4"/>
  <c r="AO32" i="4"/>
  <c r="AF35" i="4"/>
  <c r="AV35" i="4"/>
  <c r="AF36" i="4"/>
  <c r="AF37" i="4"/>
  <c r="AN37" i="4"/>
  <c r="AV37" i="4"/>
  <c r="AH21" i="4"/>
  <c r="AP22" i="4"/>
  <c r="AH25" i="4"/>
  <c r="AB21" i="4"/>
  <c r="AJ21" i="4"/>
  <c r="AB22" i="4"/>
  <c r="AJ22" i="4"/>
  <c r="AR22" i="4"/>
  <c r="AR23" i="4"/>
  <c r="AB24" i="4"/>
  <c r="AB25" i="4"/>
  <c r="AJ25" i="4"/>
  <c r="AQ26" i="4"/>
  <c r="AI27" i="4"/>
  <c r="AI28" i="4"/>
  <c r="AQ28" i="4"/>
  <c r="AI29" i="4"/>
  <c r="AQ29" i="4"/>
  <c r="AH31" i="4"/>
  <c r="AP32" i="4"/>
  <c r="AW34" i="4"/>
  <c r="AG35" i="4"/>
  <c r="AG36" i="4"/>
  <c r="AO36" i="4"/>
  <c r="AW36" i="4"/>
  <c r="AG37" i="4"/>
  <c r="AO37" i="4"/>
  <c r="AP21" i="4"/>
  <c r="AK21" i="4"/>
  <c r="AC22" i="4"/>
  <c r="AK22" i="4"/>
  <c r="AS22" i="4"/>
  <c r="AK23" i="4"/>
  <c r="AC25" i="4"/>
  <c r="AS25" i="4"/>
  <c r="AB26" i="4"/>
  <c r="AJ26" i="4"/>
  <c r="AJ27" i="4"/>
  <c r="AB28" i="4"/>
  <c r="AJ28" i="4"/>
  <c r="AB29" i="4"/>
  <c r="AJ29" i="4"/>
  <c r="AB30" i="4"/>
  <c r="AI32" i="4"/>
  <c r="AH36" i="4"/>
  <c r="AH37" i="4"/>
  <c r="AP37" i="4"/>
  <c r="AP25" i="4"/>
  <c r="AD21" i="4"/>
  <c r="AD22" i="4"/>
  <c r="AL22" i="4"/>
  <c r="AD24" i="4"/>
  <c r="AD25" i="4"/>
  <c r="AL25" i="4"/>
  <c r="AC16" i="3"/>
  <c r="AG22" i="3"/>
  <c r="AH21" i="3"/>
  <c r="AD16" i="3"/>
  <c r="AB17" i="3"/>
  <c r="AH18" i="3"/>
  <c r="AF19" i="3"/>
  <c r="AD20" i="3"/>
  <c r="AB21" i="3"/>
  <c r="AG16" i="3"/>
  <c r="AH17" i="3"/>
  <c r="AB20" i="3"/>
  <c r="AE16" i="3"/>
  <c r="AG19" i="3"/>
  <c r="AE20" i="3"/>
  <c r="AC21" i="3"/>
  <c r="AG20" i="3"/>
  <c r="AH16" i="3"/>
  <c r="AH20" i="3"/>
  <c r="AG17" i="3"/>
  <c r="AG18" i="3"/>
  <c r="AC20" i="3"/>
  <c r="AO34" i="4" l="1"/>
  <c r="AQ16" i="4"/>
  <c r="AS16" i="4"/>
  <c r="AN16" i="4"/>
  <c r="AR20" i="4"/>
  <c r="AT20" i="4"/>
  <c r="AP27" i="6"/>
  <c r="AV34" i="4"/>
  <c r="AV16" i="4"/>
  <c r="AI20" i="4"/>
  <c r="AJ21" i="6"/>
  <c r="AP17" i="6"/>
  <c r="Z27" i="6"/>
  <c r="AC23" i="4"/>
  <c r="AP31" i="4"/>
  <c r="AQ27" i="4"/>
  <c r="AN34" i="4"/>
  <c r="AH16" i="4"/>
  <c r="AL16" i="4"/>
  <c r="AW20" i="4"/>
  <c r="AQ20" i="4"/>
  <c r="AM20" i="4"/>
  <c r="AA37" i="6"/>
  <c r="Z37" i="6"/>
  <c r="AQ32" i="6"/>
  <c r="AE19" i="6"/>
  <c r="AM19" i="6"/>
  <c r="AA21" i="6"/>
  <c r="AL21" i="6"/>
  <c r="AD27" i="6"/>
  <c r="AP29" i="6"/>
  <c r="AO19" i="6"/>
  <c r="R66" i="10"/>
  <c r="BY116" i="11"/>
  <c r="AY17" i="11" a="1"/>
  <c r="AY17" i="11" s="1"/>
  <c r="AL23" i="4"/>
  <c r="AQ30" i="4"/>
  <c r="AP27" i="4"/>
  <c r="AP16" i="4"/>
  <c r="AE16" i="4"/>
  <c r="AN20" i="4"/>
  <c r="AE37" i="6"/>
  <c r="AT37" i="6"/>
  <c r="AT48" i="6"/>
  <c r="AF37" i="6"/>
  <c r="AO27" i="6"/>
  <c r="C29" i="6"/>
  <c r="BY72" i="11"/>
  <c r="AY101" i="11" a="1"/>
  <c r="AY101" i="11" s="1"/>
  <c r="AU18" i="6"/>
  <c r="AG18" i="6"/>
  <c r="C18" i="6"/>
  <c r="AO18" i="6"/>
  <c r="AM18" i="6"/>
  <c r="AT16" i="4"/>
  <c r="AV20" i="4"/>
  <c r="AC20" i="4"/>
  <c r="AU20" i="4"/>
  <c r="AB27" i="4"/>
  <c r="AG20" i="4"/>
  <c r="AK20" i="4"/>
  <c r="AH48" i="6"/>
  <c r="C48" i="6"/>
  <c r="AJ30" i="4"/>
  <c r="AW19" i="4"/>
  <c r="AJ16" i="4"/>
  <c r="AU19" i="4"/>
  <c r="AM16" i="4"/>
  <c r="AC18" i="4"/>
  <c r="AP20" i="4"/>
  <c r="AH20" i="4"/>
  <c r="AS20" i="4"/>
  <c r="Z48" i="6"/>
  <c r="AL36" i="6"/>
  <c r="AL37" i="6"/>
  <c r="AP33" i="6"/>
  <c r="AS37" i="6"/>
  <c r="C42" i="6"/>
  <c r="Z36" i="6"/>
  <c r="AK31" i="6"/>
  <c r="AA46" i="6"/>
  <c r="Z46" i="6"/>
  <c r="AL42" i="6"/>
  <c r="AO37" i="6"/>
  <c r="AJ32" i="6"/>
  <c r="AG46" i="6"/>
  <c r="AS42" i="6"/>
  <c r="AM36" i="6"/>
  <c r="AH31" i="6"/>
  <c r="AR24" i="6"/>
  <c r="AC17" i="6"/>
  <c r="AL19" i="6"/>
  <c r="AU29" i="6"/>
  <c r="AB19" i="6"/>
  <c r="AI19" i="6"/>
  <c r="AB27" i="6"/>
  <c r="AG29" i="6"/>
  <c r="AD37" i="6"/>
  <c r="AK37" i="6"/>
  <c r="AR37" i="6"/>
  <c r="AR46" i="6"/>
  <c r="AC31" i="6"/>
  <c r="AO45" i="6"/>
  <c r="AD42" i="6"/>
  <c r="AG37" i="6"/>
  <c r="AI24" i="6"/>
  <c r="AC19" i="6"/>
  <c r="AY34" i="11" a="1"/>
  <c r="AY34" i="11" s="1"/>
  <c r="DN6" i="11"/>
  <c r="L20" i="8" s="1"/>
  <c r="Z20" i="8" s="1"/>
  <c r="AI16" i="4"/>
  <c r="AL21" i="4"/>
  <c r="AI33" i="4"/>
  <c r="AS21" i="4"/>
  <c r="AH33" i="4"/>
  <c r="AO33" i="4"/>
  <c r="AH26" i="4"/>
  <c r="AB19" i="4"/>
  <c r="AL19" i="4"/>
  <c r="AL18" i="4"/>
  <c r="AH45" i="6"/>
  <c r="AI47" i="6"/>
  <c r="AP47" i="6"/>
  <c r="AP26" i="6"/>
  <c r="AN26" i="6"/>
  <c r="AE21" i="6"/>
  <c r="AA17" i="6"/>
  <c r="AC27" i="6"/>
  <c r="AR21" i="6"/>
  <c r="AG21" i="6"/>
  <c r="AO16" i="4"/>
  <c r="AG16" i="4"/>
  <c r="AR16" i="4"/>
  <c r="AW16" i="4"/>
  <c r="AP36" i="4"/>
  <c r="AM36" i="4"/>
  <c r="AB36" i="4"/>
  <c r="AR36" i="4"/>
  <c r="AC36" i="4"/>
  <c r="AS36" i="4"/>
  <c r="AD36" i="4"/>
  <c r="AQ36" i="4"/>
  <c r="AT36" i="4"/>
  <c r="AU36" i="4"/>
  <c r="AL36" i="4"/>
  <c r="AK36" i="4"/>
  <c r="AE36" i="4"/>
  <c r="AJ36" i="4"/>
  <c r="AI36" i="4"/>
  <c r="AT25" i="4"/>
  <c r="AW25" i="4"/>
  <c r="AE25" i="4"/>
  <c r="AF25" i="4"/>
  <c r="AO25" i="4"/>
  <c r="AN25" i="4"/>
  <c r="AV25" i="4"/>
  <c r="AU25" i="4"/>
  <c r="AG25" i="4"/>
  <c r="AM25" i="4"/>
  <c r="BG5" i="11" a="1"/>
  <c r="BG5" i="11" s="1"/>
  <c r="R22" i="7"/>
  <c r="G82" i="10"/>
  <c r="K21" i="4" s="1"/>
  <c r="BS5" i="11" a="1"/>
  <c r="BS5" i="11" s="1"/>
  <c r="R34" i="7"/>
  <c r="AQ41" i="6"/>
  <c r="AU41" i="6"/>
  <c r="AK41" i="6"/>
  <c r="C41" i="6"/>
  <c r="AT41" i="6"/>
  <c r="AJ41" i="6"/>
  <c r="AG41" i="6"/>
  <c r="AS41" i="6"/>
  <c r="AD41" i="6"/>
  <c r="AE41" i="6"/>
  <c r="AC41" i="6"/>
  <c r="AF41" i="6"/>
  <c r="AM41" i="6"/>
  <c r="AN41" i="6"/>
  <c r="AL41" i="6"/>
  <c r="AB41" i="6"/>
  <c r="AR41" i="6"/>
  <c r="AO41" i="6"/>
  <c r="AT44" i="6"/>
  <c r="AI44" i="6"/>
  <c r="AR44" i="6"/>
  <c r="AQ44" i="6"/>
  <c r="C44" i="6"/>
  <c r="AA44" i="6"/>
  <c r="AB44" i="6"/>
  <c r="AM44" i="6"/>
  <c r="AT24" i="4"/>
  <c r="AO24" i="4"/>
  <c r="AU24" i="4"/>
  <c r="AF24" i="4"/>
  <c r="AW24" i="4"/>
  <c r="AV24" i="4"/>
  <c r="AG24" i="4"/>
  <c r="AE24" i="4"/>
  <c r="AN24" i="4"/>
  <c r="AM24" i="4"/>
  <c r="AD26" i="6"/>
  <c r="AT23" i="4"/>
  <c r="AG23" i="4"/>
  <c r="AM23" i="4"/>
  <c r="AN23" i="4"/>
  <c r="AW23" i="4"/>
  <c r="AO23" i="4"/>
  <c r="AF23" i="4"/>
  <c r="AV23" i="4"/>
  <c r="AU23" i="4"/>
  <c r="AE23" i="4"/>
  <c r="G84" i="10"/>
  <c r="K23" i="4" s="1"/>
  <c r="BI5" i="11" a="1"/>
  <c r="BI5" i="11" s="1"/>
  <c r="R24" i="7"/>
  <c r="AD23" i="4"/>
  <c r="AP24" i="6"/>
  <c r="AE24" i="6"/>
  <c r="AN24" i="6"/>
  <c r="AD24" i="6"/>
  <c r="AK24" i="6"/>
  <c r="AM24" i="6"/>
  <c r="AQ24" i="6"/>
  <c r="AA24" i="6"/>
  <c r="AL24" i="6"/>
  <c r="AS24" i="6"/>
  <c r="AF24" i="6"/>
  <c r="AU24" i="6"/>
  <c r="AH24" i="6"/>
  <c r="AB24" i="6"/>
  <c r="AJ24" i="6"/>
  <c r="AT24" i="6"/>
  <c r="BP5" i="11" a="1"/>
  <c r="BP5" i="11" s="1"/>
  <c r="R31" i="7"/>
  <c r="AN27" i="6"/>
  <c r="AM27" i="6"/>
  <c r="AA27" i="6"/>
  <c r="AH27" i="6"/>
  <c r="AP48" i="6"/>
  <c r="AM48" i="6"/>
  <c r="AC48" i="6"/>
  <c r="AR48" i="6"/>
  <c r="AE48" i="6"/>
  <c r="AQ48" i="6"/>
  <c r="AD48" i="6"/>
  <c r="AN48" i="6"/>
  <c r="AK48" i="6"/>
  <c r="AL48" i="6"/>
  <c r="AU48" i="6"/>
  <c r="AB48" i="6"/>
  <c r="AF48" i="6"/>
  <c r="AA48" i="6"/>
  <c r="AI48" i="6"/>
  <c r="AP33" i="4"/>
  <c r="AH24" i="4"/>
  <c r="C47" i="6"/>
  <c r="Z28" i="6"/>
  <c r="AF28" i="6"/>
  <c r="AN20" i="6"/>
  <c r="AD20" i="6"/>
  <c r="AP20" i="6"/>
  <c r="AE20" i="6"/>
  <c r="AQ20" i="6"/>
  <c r="AF20" i="6"/>
  <c r="AU20" i="6"/>
  <c r="AB20" i="6"/>
  <c r="AG20" i="6"/>
  <c r="C20" i="6"/>
  <c r="AL20" i="6"/>
  <c r="AA20" i="6"/>
  <c r="AM20" i="6"/>
  <c r="AJ20" i="6"/>
  <c r="AH20" i="6"/>
  <c r="AT20" i="6"/>
  <c r="AO20" i="6"/>
  <c r="AC24" i="4"/>
  <c r="AH23" i="4"/>
  <c r="AG33" i="4"/>
  <c r="AV19" i="4"/>
  <c r="AJ19" i="4"/>
  <c r="AM45" i="6"/>
  <c r="AO48" i="6"/>
  <c r="AT45" i="6"/>
  <c r="AR47" i="6"/>
  <c r="Z45" i="6"/>
  <c r="AA47" i="6"/>
  <c r="Z47" i="6"/>
  <c r="Z26" i="6"/>
  <c r="AA26" i="6"/>
  <c r="AR20" i="6"/>
  <c r="AM21" i="6"/>
  <c r="AI21" i="6"/>
  <c r="AU27" i="6"/>
  <c r="AT21" i="4"/>
  <c r="AN21" i="4"/>
  <c r="AO21" i="4"/>
  <c r="AW21" i="4"/>
  <c r="AM21" i="4"/>
  <c r="AF21" i="4"/>
  <c r="AV21" i="4"/>
  <c r="AU21" i="4"/>
  <c r="AE21" i="4"/>
  <c r="R17" i="7"/>
  <c r="BB5" i="11" a="1"/>
  <c r="BB5" i="11" s="1"/>
  <c r="G97" i="10"/>
  <c r="K36" i="4" s="1"/>
  <c r="R37" i="7"/>
  <c r="BV5" i="11" a="1"/>
  <c r="BV5" i="11" s="1"/>
  <c r="AH34" i="4"/>
  <c r="AS24" i="4"/>
  <c r="AP26" i="4"/>
  <c r="AP45" i="6"/>
  <c r="AQ47" i="6"/>
  <c r="C45" i="6"/>
  <c r="AI27" i="6"/>
  <c r="AF26" i="6"/>
  <c r="AG24" i="6"/>
  <c r="AB21" i="6"/>
  <c r="AI17" i="6"/>
  <c r="AS27" i="6"/>
  <c r="AT27" i="6"/>
  <c r="AR27" i="6"/>
  <c r="G98" i="10"/>
  <c r="K37" i="4" s="1"/>
  <c r="BW5" i="11" a="1"/>
  <c r="BW5" i="11" s="1"/>
  <c r="R38" i="7"/>
  <c r="AP19" i="4"/>
  <c r="AF19" i="4"/>
  <c r="AG19" i="4"/>
  <c r="AI18" i="4"/>
  <c r="AW18" i="4"/>
  <c r="AG18" i="4"/>
  <c r="AB18" i="4"/>
  <c r="G88" i="10"/>
  <c r="K27" i="4" s="1"/>
  <c r="BM5" i="11" a="1"/>
  <c r="BM5" i="11" s="1"/>
  <c r="R28" i="7"/>
  <c r="R29" i="10"/>
  <c r="R25" i="10"/>
  <c r="AT18" i="4"/>
  <c r="AV31" i="4"/>
  <c r="AK31" i="4"/>
  <c r="AL31" i="4"/>
  <c r="AN31" i="4"/>
  <c r="AR31" i="4"/>
  <c r="AB31" i="4"/>
  <c r="AD31" i="4"/>
  <c r="AS31" i="4"/>
  <c r="AM31" i="4"/>
  <c r="AE31" i="4"/>
  <c r="AU31" i="4"/>
  <c r="AC31" i="4"/>
  <c r="AT31" i="4"/>
  <c r="AJ31" i="4"/>
  <c r="AF31" i="4"/>
  <c r="AP35" i="4"/>
  <c r="AQ35" i="4"/>
  <c r="AC35" i="4"/>
  <c r="AM35" i="4"/>
  <c r="AR35" i="4"/>
  <c r="AB35" i="4"/>
  <c r="AE35" i="4"/>
  <c r="AI35" i="4"/>
  <c r="AS35" i="4"/>
  <c r="AL35" i="4"/>
  <c r="AD35" i="4"/>
  <c r="AT35" i="4"/>
  <c r="AK35" i="4"/>
  <c r="AJ35" i="4"/>
  <c r="AQ32" i="4"/>
  <c r="AT32" i="4"/>
  <c r="AE32" i="4"/>
  <c r="AU32" i="4"/>
  <c r="AF32" i="4"/>
  <c r="AS32" i="4"/>
  <c r="AB32" i="4"/>
  <c r="AV32" i="4"/>
  <c r="AC32" i="4"/>
  <c r="AN32" i="4"/>
  <c r="AL32" i="4"/>
  <c r="AK32" i="4"/>
  <c r="AJ32" i="4"/>
  <c r="AM32" i="4"/>
  <c r="AD32" i="4"/>
  <c r="AL24" i="4"/>
  <c r="AI31" i="4"/>
  <c r="AS23" i="4"/>
  <c r="AC21" i="4"/>
  <c r="AO35" i="4"/>
  <c r="AH32" i="4"/>
  <c r="AR24" i="4"/>
  <c r="AR21" i="4"/>
  <c r="AN35" i="4"/>
  <c r="AW32" i="4"/>
  <c r="AP18" i="4"/>
  <c r="AR19" i="4"/>
  <c r="AI19" i="4"/>
  <c r="AO18" i="4"/>
  <c r="AE18" i="4"/>
  <c r="AO19" i="4"/>
  <c r="AE45" i="6"/>
  <c r="AG48" i="6"/>
  <c r="AL45" i="6"/>
  <c r="AK28" i="6"/>
  <c r="AQ45" i="6"/>
  <c r="AJ47" i="6"/>
  <c r="AI20" i="6"/>
  <c r="AK17" i="6"/>
  <c r="AC21" i="6"/>
  <c r="AF27" i="6"/>
  <c r="AQ27" i="6"/>
  <c r="C27" i="6"/>
  <c r="AK27" i="6"/>
  <c r="G93" i="10"/>
  <c r="K32" i="4" s="1"/>
  <c r="R33" i="7"/>
  <c r="BR5" i="11" a="1"/>
  <c r="BR5" i="11" s="1"/>
  <c r="Y42" i="10"/>
  <c r="L42" i="10" s="1"/>
  <c r="AM29" i="6"/>
  <c r="AC29" i="6"/>
  <c r="AS29" i="6"/>
  <c r="AB29" i="6"/>
  <c r="AR29" i="6"/>
  <c r="AL29" i="6"/>
  <c r="AN29" i="6"/>
  <c r="BF5" i="11" a="1"/>
  <c r="BF5" i="11" s="1"/>
  <c r="R21" i="7"/>
  <c r="AP32" i="6"/>
  <c r="AS32" i="6"/>
  <c r="AN32" i="6"/>
  <c r="AU32" i="6"/>
  <c r="AM32" i="6"/>
  <c r="AK32" i="6"/>
  <c r="AE32" i="6"/>
  <c r="AC32" i="6"/>
  <c r="AF32" i="6"/>
  <c r="AA32" i="6"/>
  <c r="AS35" i="6"/>
  <c r="AA35" i="6"/>
  <c r="AN35" i="6"/>
  <c r="AQ35" i="6"/>
  <c r="AI35" i="6"/>
  <c r="AU30" i="6"/>
  <c r="AK30" i="6"/>
  <c r="AI30" i="6"/>
  <c r="AF30" i="6"/>
  <c r="AS30" i="6"/>
  <c r="AT30" i="6"/>
  <c r="AA30" i="6"/>
  <c r="AL30" i="6"/>
  <c r="AC30" i="6"/>
  <c r="AQ30" i="6"/>
  <c r="AN30" i="6"/>
  <c r="AR42" i="6"/>
  <c r="AE42" i="6"/>
  <c r="AM42" i="6"/>
  <c r="AU42" i="6"/>
  <c r="AQ33" i="6"/>
  <c r="AS33" i="6"/>
  <c r="AG33" i="6"/>
  <c r="AR33" i="6"/>
  <c r="AF33" i="6"/>
  <c r="AO33" i="6"/>
  <c r="AB33" i="6"/>
  <c r="C33" i="6"/>
  <c r="AU33" i="6"/>
  <c r="AC33" i="6"/>
  <c r="AD33" i="6"/>
  <c r="AK33" i="6"/>
  <c r="AL33" i="6"/>
  <c r="AN33" i="6"/>
  <c r="AA33" i="6"/>
  <c r="AT33" i="6"/>
  <c r="AM33" i="6"/>
  <c r="AJ33" i="6"/>
  <c r="AT36" i="6"/>
  <c r="AI36" i="6"/>
  <c r="AG36" i="6"/>
  <c r="AO36" i="6"/>
  <c r="AA36" i="6"/>
  <c r="AB36" i="6"/>
  <c r="AQ36" i="6"/>
  <c r="AR36" i="6"/>
  <c r="C36" i="6"/>
  <c r="AJ36" i="6"/>
  <c r="AU36" i="6"/>
  <c r="AO39" i="6"/>
  <c r="AE39" i="6"/>
  <c r="AD39" i="6"/>
  <c r="AR39" i="6"/>
  <c r="AU39" i="6"/>
  <c r="AM39" i="6"/>
  <c r="AB39" i="6"/>
  <c r="AT39" i="6"/>
  <c r="AL39" i="6"/>
  <c r="AJ39" i="6"/>
  <c r="AP39" i="6"/>
  <c r="AR26" i="6"/>
  <c r="C26" i="6"/>
  <c r="AO26" i="6"/>
  <c r="AM26" i="6"/>
  <c r="AU26" i="6"/>
  <c r="AJ26" i="6"/>
  <c r="AH26" i="6"/>
  <c r="AB26" i="6"/>
  <c r="AE26" i="6"/>
  <c r="AG26" i="6"/>
  <c r="AI26" i="6"/>
  <c r="AK26" i="6"/>
  <c r="BU5" i="11" a="1"/>
  <c r="BU5" i="11" s="1"/>
  <c r="R36" i="7"/>
  <c r="AP25" i="6"/>
  <c r="AM25" i="6"/>
  <c r="AD25" i="6"/>
  <c r="AU25" i="6"/>
  <c r="AL25" i="6"/>
  <c r="AB25" i="6"/>
  <c r="AR25" i="6"/>
  <c r="AF25" i="6"/>
  <c r="AK25" i="6"/>
  <c r="AN25" i="6"/>
  <c r="AT25" i="6"/>
  <c r="AA25" i="6"/>
  <c r="AE25" i="6"/>
  <c r="AQ25" i="6"/>
  <c r="C25" i="6"/>
  <c r="AO25" i="6"/>
  <c r="AG25" i="6"/>
  <c r="AS25" i="6"/>
  <c r="AJ25" i="6"/>
  <c r="AI25" i="6"/>
  <c r="BQ5" i="11" a="1"/>
  <c r="BQ5" i="11" s="1"/>
  <c r="R32" i="7"/>
  <c r="AJ23" i="4"/>
  <c r="G83" i="10"/>
  <c r="K22" i="4" s="1"/>
  <c r="R23" i="7"/>
  <c r="BH5" i="11" a="1"/>
  <c r="BH5" i="11" s="1"/>
  <c r="AP21" i="6"/>
  <c r="AH21" i="6"/>
  <c r="AO21" i="6"/>
  <c r="AQ21" i="6"/>
  <c r="C21" i="6"/>
  <c r="AF21" i="6"/>
  <c r="Z21" i="6"/>
  <c r="AS21" i="6"/>
  <c r="AN21" i="6"/>
  <c r="AH35" i="4"/>
  <c r="AG34" i="4"/>
  <c r="AB23" i="4"/>
  <c r="AP24" i="4"/>
  <c r="AO31" i="4"/>
  <c r="AQ19" i="4"/>
  <c r="AK18" i="4"/>
  <c r="AF18" i="4"/>
  <c r="AH19" i="4"/>
  <c r="AG47" i="6"/>
  <c r="AH28" i="6"/>
  <c r="AG45" i="6"/>
  <c r="AK29" i="6"/>
  <c r="AT26" i="6"/>
  <c r="C24" i="6"/>
  <c r="AS20" i="6"/>
  <c r="AK21" i="6"/>
  <c r="AQ17" i="6"/>
  <c r="AE29" i="6"/>
  <c r="AL27" i="6"/>
  <c r="AJ27" i="6"/>
  <c r="AF29" i="6"/>
  <c r="AT29" i="6"/>
  <c r="BL5" i="11" a="1"/>
  <c r="BL5" i="11" s="1"/>
  <c r="R27" i="7"/>
  <c r="G80" i="10"/>
  <c r="K19" i="4" s="1"/>
  <c r="R20" i="7"/>
  <c r="BE5" i="11" a="1"/>
  <c r="BE5" i="11" s="1"/>
  <c r="AQ37" i="4"/>
  <c r="AK37" i="4"/>
  <c r="AS37" i="4"/>
  <c r="AC37" i="4"/>
  <c r="AT37" i="4"/>
  <c r="AD37" i="4"/>
  <c r="AI37" i="4"/>
  <c r="AJ37" i="4"/>
  <c r="AM37" i="4"/>
  <c r="AL37" i="4"/>
  <c r="AU37" i="4"/>
  <c r="AR37" i="4"/>
  <c r="AB37" i="4"/>
  <c r="AE37" i="4"/>
  <c r="AR27" i="4"/>
  <c r="AO27" i="4"/>
  <c r="AC27" i="4"/>
  <c r="AS27" i="4"/>
  <c r="AD27" i="4"/>
  <c r="AN27" i="4"/>
  <c r="AT27" i="4"/>
  <c r="AG27" i="4"/>
  <c r="AW27" i="4"/>
  <c r="AV27" i="4"/>
  <c r="AK27" i="4"/>
  <c r="AF27" i="4"/>
  <c r="AE27" i="4"/>
  <c r="AU27" i="4"/>
  <c r="AL27" i="4"/>
  <c r="AR28" i="4"/>
  <c r="AL28" i="4"/>
  <c r="AM28" i="4"/>
  <c r="AU28" i="4"/>
  <c r="AD28" i="4"/>
  <c r="AV28" i="4"/>
  <c r="AE28" i="4"/>
  <c r="AC28" i="4"/>
  <c r="AT28" i="4"/>
  <c r="AS28" i="4"/>
  <c r="AO28" i="4"/>
  <c r="AF28" i="4"/>
  <c r="AW28" i="4"/>
  <c r="AG28" i="4"/>
  <c r="AK28" i="4"/>
  <c r="AR29" i="4"/>
  <c r="AV29" i="4"/>
  <c r="AG29" i="4"/>
  <c r="AW29" i="4"/>
  <c r="AK29" i="4"/>
  <c r="AF29" i="4"/>
  <c r="AL29" i="4"/>
  <c r="AT29" i="4"/>
  <c r="AM29" i="4"/>
  <c r="AE29" i="4"/>
  <c r="AU29" i="4"/>
  <c r="AS29" i="4"/>
  <c r="AN29" i="4"/>
  <c r="AD29" i="4"/>
  <c r="AC29" i="4"/>
  <c r="AP23" i="6"/>
  <c r="AE23" i="6"/>
  <c r="C23" i="6"/>
  <c r="AH23" i="6"/>
  <c r="AO23" i="6"/>
  <c r="AQ23" i="6"/>
  <c r="AB23" i="6"/>
  <c r="AM23" i="6"/>
  <c r="AS43" i="6"/>
  <c r="AN43" i="6"/>
  <c r="AF43" i="6"/>
  <c r="K24" i="3"/>
  <c r="K39" i="4"/>
  <c r="AL22" i="6"/>
  <c r="AQ22" i="6"/>
  <c r="AF22" i="6"/>
  <c r="AO22" i="6"/>
  <c r="AP22" i="6"/>
  <c r="AC22" i="6"/>
  <c r="AT22" i="6"/>
  <c r="AA22" i="6"/>
  <c r="AD22" i="6"/>
  <c r="AG22" i="6"/>
  <c r="AS22" i="6"/>
  <c r="AN22" i="6"/>
  <c r="AH22" i="6"/>
  <c r="AK22" i="6"/>
  <c r="AJ22" i="6"/>
  <c r="C22" i="6"/>
  <c r="AP19" i="6"/>
  <c r="AF19" i="6"/>
  <c r="AQ19" i="6"/>
  <c r="AN19" i="6"/>
  <c r="G85" i="10"/>
  <c r="K24" i="4" s="1"/>
  <c r="BJ5" i="11" a="1"/>
  <c r="BJ5" i="11" s="1"/>
  <c r="R25" i="7"/>
  <c r="AN46" i="6"/>
  <c r="AS46" i="6"/>
  <c r="AL46" i="6"/>
  <c r="AK46" i="6"/>
  <c r="AC46" i="6"/>
  <c r="AD46" i="6"/>
  <c r="AT46" i="6"/>
  <c r="AN31" i="6"/>
  <c r="AT31" i="6"/>
  <c r="AD31" i="6"/>
  <c r="AR31" i="6"/>
  <c r="AB31" i="6"/>
  <c r="AL31" i="6"/>
  <c r="AG31" i="6"/>
  <c r="AU31" i="6"/>
  <c r="AJ31" i="6"/>
  <c r="C31" i="6"/>
  <c r="AM31" i="6"/>
  <c r="AO31" i="6"/>
  <c r="AI31" i="6"/>
  <c r="AI24" i="4"/>
  <c r="R30" i="7"/>
  <c r="BO5" i="11" a="1"/>
  <c r="BO5" i="11" s="1"/>
  <c r="R68" i="10"/>
  <c r="AS17" i="6"/>
  <c r="AG17" i="6"/>
  <c r="AO17" i="6"/>
  <c r="AR17" i="6"/>
  <c r="AN17" i="6"/>
  <c r="AT17" i="6"/>
  <c r="AJ17" i="6"/>
  <c r="AB17" i="6"/>
  <c r="AL17" i="6"/>
  <c r="C17" i="6"/>
  <c r="AF17" i="6"/>
  <c r="AD17" i="6"/>
  <c r="AU17" i="6"/>
  <c r="G79" i="10"/>
  <c r="K18" i="4" s="1"/>
  <c r="R19" i="7"/>
  <c r="BD5" i="11" a="1"/>
  <c r="BD5" i="11" s="1"/>
  <c r="AS28" i="6"/>
  <c r="AJ28" i="6"/>
  <c r="AI28" i="6"/>
  <c r="AG28" i="6"/>
  <c r="AL28" i="6"/>
  <c r="AO28" i="6"/>
  <c r="AT28" i="6"/>
  <c r="AD28" i="6"/>
  <c r="AB28" i="6"/>
  <c r="C28" i="6"/>
  <c r="AR28" i="6"/>
  <c r="AQ28" i="6"/>
  <c r="AA28" i="6"/>
  <c r="AM28" i="6"/>
  <c r="AO47" i="6"/>
  <c r="AD47" i="6"/>
  <c r="AL47" i="6"/>
  <c r="AT47" i="6"/>
  <c r="AU47" i="6"/>
  <c r="AM47" i="6"/>
  <c r="AE47" i="6"/>
  <c r="AH47" i="6"/>
  <c r="AQ23" i="4"/>
  <c r="AF47" i="6"/>
  <c r="Z25" i="6"/>
  <c r="AK47" i="6"/>
  <c r="AP28" i="6"/>
  <c r="AL26" i="6"/>
  <c r="AH17" i="6"/>
  <c r="AM17" i="6"/>
  <c r="G95" i="10"/>
  <c r="K34" i="4" s="1"/>
  <c r="R35" i="7"/>
  <c r="BT5" i="11" a="1"/>
  <c r="BT5" i="11" s="1"/>
  <c r="AP34" i="4"/>
  <c r="AR34" i="4"/>
  <c r="AD34" i="4"/>
  <c r="AL34" i="4"/>
  <c r="AM34" i="4"/>
  <c r="AK34" i="4"/>
  <c r="AQ34" i="4"/>
  <c r="AC34" i="4"/>
  <c r="AU34" i="4"/>
  <c r="AS34" i="4"/>
  <c r="AE34" i="4"/>
  <c r="AB34" i="4"/>
  <c r="AJ34" i="4"/>
  <c r="AI34" i="4"/>
  <c r="AR26" i="4"/>
  <c r="AT26" i="4"/>
  <c r="AE26" i="4"/>
  <c r="AU26" i="4"/>
  <c r="AF26" i="4"/>
  <c r="AK26" i="4"/>
  <c r="AM26" i="4"/>
  <c r="AO26" i="4"/>
  <c r="AD26" i="4"/>
  <c r="AC26" i="4"/>
  <c r="AS26" i="4"/>
  <c r="AN26" i="4"/>
  <c r="AG26" i="4"/>
  <c r="AW26" i="4"/>
  <c r="AV26" i="4"/>
  <c r="AQ33" i="4"/>
  <c r="AN33" i="4"/>
  <c r="AC33" i="4"/>
  <c r="AR33" i="4"/>
  <c r="AD33" i="4"/>
  <c r="AF33" i="4"/>
  <c r="AJ33" i="4"/>
  <c r="AL33" i="4"/>
  <c r="AB33" i="4"/>
  <c r="AV33" i="4"/>
  <c r="AM33" i="4"/>
  <c r="AK33" i="4"/>
  <c r="AE33" i="4"/>
  <c r="AT33" i="4"/>
  <c r="AU33" i="4"/>
  <c r="AU45" i="6"/>
  <c r="AR45" i="6"/>
  <c r="AB45" i="6"/>
  <c r="AS45" i="6"/>
  <c r="AC45" i="6"/>
  <c r="AK45" i="6"/>
  <c r="AR30" i="4"/>
  <c r="AS30" i="4"/>
  <c r="AE30" i="4"/>
  <c r="AT30" i="4"/>
  <c r="AF30" i="4"/>
  <c r="AM30" i="4"/>
  <c r="AN30" i="4"/>
  <c r="AL30" i="4"/>
  <c r="AD30" i="4"/>
  <c r="AW30" i="4"/>
  <c r="AC30" i="4"/>
  <c r="AO30" i="4"/>
  <c r="AK30" i="4"/>
  <c r="AG30" i="4"/>
  <c r="AV30" i="4"/>
  <c r="AU30" i="4"/>
  <c r="G86" i="10"/>
  <c r="K25" i="4" s="1"/>
  <c r="BK5" i="11" a="1"/>
  <c r="BK5" i="11" s="1"/>
  <c r="R26" i="7"/>
  <c r="BC5" i="11" a="1"/>
  <c r="BC5" i="11" s="1"/>
  <c r="R18" i="7"/>
  <c r="BN5" i="11" a="1"/>
  <c r="BN5" i="11" s="1"/>
  <c r="R29" i="7"/>
  <c r="AR16" i="6"/>
  <c r="AN16" i="6"/>
  <c r="AS16" i="6"/>
  <c r="AA16" i="6"/>
  <c r="AU16" i="6"/>
  <c r="AC16" i="6"/>
  <c r="AF16" i="6"/>
  <c r="AI16" i="6"/>
  <c r="AQ16" i="6"/>
  <c r="AK16" i="6"/>
  <c r="AE16" i="6"/>
  <c r="AM16" i="6"/>
  <c r="AP40" i="6"/>
  <c r="AL40" i="6"/>
  <c r="AB40" i="6"/>
  <c r="AU40" i="6"/>
  <c r="AK40" i="6"/>
  <c r="AA40" i="6"/>
  <c r="AN40" i="6"/>
  <c r="AT40" i="6"/>
  <c r="AE40" i="6"/>
  <c r="AF40" i="6"/>
  <c r="AQ40" i="6"/>
  <c r="AR40" i="6"/>
  <c r="AM40" i="6"/>
  <c r="AD40" i="6"/>
  <c r="AC40" i="6"/>
  <c r="AS40" i="6"/>
  <c r="AJ40" i="6"/>
  <c r="AI40" i="6"/>
  <c r="AN38" i="6"/>
  <c r="AI38" i="6"/>
  <c r="AD38" i="6"/>
  <c r="AC38" i="6"/>
  <c r="AA38" i="6"/>
  <c r="AK38" i="6"/>
  <c r="AL38" i="6"/>
  <c r="AQ38" i="6"/>
  <c r="AT38" i="6"/>
  <c r="AS38" i="6"/>
  <c r="AU34" i="6"/>
  <c r="AM34" i="6"/>
  <c r="AO34" i="6"/>
  <c r="AG34" i="6"/>
  <c r="AH34" i="6"/>
  <c r="AY528" i="11" a="1"/>
  <c r="AY528" i="11" s="1"/>
  <c r="BY528" i="11"/>
  <c r="BY879" i="11"/>
  <c r="AY879" i="11" a="1"/>
  <c r="AY879" i="11" s="1"/>
  <c r="BY622" i="11"/>
  <c r="AY622" i="11" a="1"/>
  <c r="AY622" i="11" s="1"/>
  <c r="M39" i="4"/>
  <c r="M24" i="3"/>
  <c r="BY383" i="11"/>
  <c r="AY383" i="11" a="1"/>
  <c r="AY383" i="11" s="1"/>
  <c r="AY389" i="11" a="1"/>
  <c r="AY389" i="11" s="1"/>
  <c r="BY389" i="11"/>
  <c r="Z37" i="10"/>
  <c r="M37" i="10" s="1"/>
  <c r="R45" i="6" s="1"/>
  <c r="AJ45" i="6" s="1"/>
  <c r="Z63" i="10"/>
  <c r="M63" i="10" s="1"/>
  <c r="AY392" i="11" a="1"/>
  <c r="AY392" i="11" s="1"/>
  <c r="BY392" i="11"/>
  <c r="DN22" i="11"/>
  <c r="L36" i="8" s="1"/>
  <c r="Z36" i="8" s="1"/>
  <c r="DM22" i="11"/>
  <c r="J36" i="8" s="1"/>
  <c r="DN17" i="11"/>
  <c r="L31" i="8" s="1"/>
  <c r="Z31" i="8" s="1"/>
  <c r="DM17" i="11"/>
  <c r="J31" i="8" s="1"/>
  <c r="DN27" i="11"/>
  <c r="L41" i="8" s="1"/>
  <c r="Z41" i="8" s="1"/>
  <c r="DM27" i="11"/>
  <c r="J41" i="8" s="1"/>
  <c r="DN16" i="11"/>
  <c r="L30" i="8" s="1"/>
  <c r="Z30" i="8" s="1"/>
  <c r="DM16" i="11"/>
  <c r="J30" i="8" s="1"/>
  <c r="DM28" i="11"/>
  <c r="J42" i="8" s="1"/>
  <c r="DN28" i="11"/>
  <c r="L42" i="8" s="1"/>
  <c r="Z42" i="8" s="1"/>
  <c r="CA143" i="11" a="1"/>
  <c r="CA143" i="11" s="1"/>
  <c r="AZ143" i="11" a="1"/>
  <c r="AZ143" i="11" s="1"/>
  <c r="DN25" i="11"/>
  <c r="L39" i="8" s="1"/>
  <c r="Z39" i="8" s="1"/>
  <c r="DM25" i="11"/>
  <c r="J39" i="8" s="1"/>
  <c r="CA161" i="11" a="1"/>
  <c r="CA161" i="11" s="1"/>
  <c r="AZ161" i="11" a="1"/>
  <c r="AZ161" i="11" s="1"/>
  <c r="DN38" i="11"/>
  <c r="DM38" i="11"/>
  <c r="DN26" i="11"/>
  <c r="L40" i="8" s="1"/>
  <c r="Z40" i="8" s="1"/>
  <c r="DM26" i="11"/>
  <c r="J40" i="8" s="1"/>
  <c r="DN53" i="11"/>
  <c r="DM53" i="11"/>
  <c r="AZ22" i="11" a="1"/>
  <c r="AZ22" i="11" s="1"/>
  <c r="CA22" i="11" a="1"/>
  <c r="CA22" i="11" s="1"/>
  <c r="AZ90" i="11" a="1"/>
  <c r="AZ90" i="11" s="1"/>
  <c r="CA90" i="11" a="1"/>
  <c r="CA90" i="11" s="1"/>
  <c r="BY864" i="11"/>
  <c r="AY864" i="11" a="1"/>
  <c r="AY864" i="11" s="1"/>
  <c r="CA707" i="11" a="1"/>
  <c r="CA707" i="11" s="1"/>
  <c r="AZ707" i="11" a="1"/>
  <c r="AZ707" i="11" s="1"/>
  <c r="BY547" i="11"/>
  <c r="AY547" i="11" a="1"/>
  <c r="AY547" i="11" s="1"/>
  <c r="BY285" i="11"/>
  <c r="AY285" i="11" a="1"/>
  <c r="AY285" i="11" s="1"/>
  <c r="BY62" i="11"/>
  <c r="AY62" i="11" a="1"/>
  <c r="AY62" i="11" s="1"/>
  <c r="CA829" i="11" a="1"/>
  <c r="CA829" i="11" s="1"/>
  <c r="AZ829" i="11" a="1"/>
  <c r="AZ829" i="11" s="1"/>
  <c r="AZ617" i="11" a="1"/>
  <c r="AZ617" i="11" s="1"/>
  <c r="CA617" i="11" a="1"/>
  <c r="CA617" i="11" s="1"/>
  <c r="CA421" i="11" a="1"/>
  <c r="CA421" i="11" s="1"/>
  <c r="AZ421" i="11" a="1"/>
  <c r="AZ421" i="11" s="1"/>
  <c r="CA359" i="11" a="1"/>
  <c r="CA359" i="11" s="1"/>
  <c r="AZ359" i="11" a="1"/>
  <c r="AZ359" i="11" s="1"/>
  <c r="AZ218" i="11" a="1"/>
  <c r="AZ218" i="11" s="1"/>
  <c r="CA218" i="11" a="1"/>
  <c r="CA218" i="11" s="1"/>
  <c r="CA843" i="11" a="1"/>
  <c r="CA843" i="11" s="1"/>
  <c r="AZ843" i="11" a="1"/>
  <c r="AZ843" i="11" s="1"/>
  <c r="BY198" i="11"/>
  <c r="AY198" i="11" a="1"/>
  <c r="AY198" i="11" s="1"/>
  <c r="DN61" i="11"/>
  <c r="DM61" i="11"/>
  <c r="CA885" i="11" a="1"/>
  <c r="CA885" i="11" s="1"/>
  <c r="AZ885" i="11" a="1"/>
  <c r="AZ885" i="11" s="1"/>
  <c r="CA847" i="11" a="1"/>
  <c r="CA847" i="11" s="1"/>
  <c r="AZ847" i="11" a="1"/>
  <c r="AZ847" i="11" s="1"/>
  <c r="CA811" i="11" a="1"/>
  <c r="CA811" i="11" s="1"/>
  <c r="AZ811" i="11" a="1"/>
  <c r="AZ811" i="11" s="1"/>
  <c r="AZ788" i="11" a="1"/>
  <c r="AZ788" i="11" s="1"/>
  <c r="CA788" i="11" a="1"/>
  <c r="CA788" i="11" s="1"/>
  <c r="BY718" i="11"/>
  <c r="AY718" i="11" a="1"/>
  <c r="AY718" i="11" s="1"/>
  <c r="CA663" i="11" a="1"/>
  <c r="CA663" i="11" s="1"/>
  <c r="AZ663" i="11" a="1"/>
  <c r="AZ663" i="11" s="1"/>
  <c r="AZ396" i="11" a="1"/>
  <c r="AZ396" i="11" s="1"/>
  <c r="CA396" i="11" a="1"/>
  <c r="CA396" i="11" s="1"/>
  <c r="CA376" i="11" a="1"/>
  <c r="CA376" i="11" s="1"/>
  <c r="AZ376" i="11" a="1"/>
  <c r="AZ376" i="11" s="1"/>
  <c r="AY366" i="11" a="1"/>
  <c r="AY366" i="11" s="1"/>
  <c r="BY366" i="11"/>
  <c r="CA388" i="11" a="1"/>
  <c r="CA388" i="11" s="1"/>
  <c r="AZ388" i="11" a="1"/>
  <c r="AZ388" i="11" s="1"/>
  <c r="AZ339" i="11" a="1"/>
  <c r="AZ339" i="11" s="1"/>
  <c r="CA339" i="11" a="1"/>
  <c r="CA339" i="11" s="1"/>
  <c r="AY946" i="11" a="1"/>
  <c r="AY946" i="11" s="1"/>
  <c r="AZ946" i="11" s="1" a="1"/>
  <c r="AZ946" i="11" s="1"/>
  <c r="BY946" i="11"/>
  <c r="AZ880" i="11" a="1"/>
  <c r="AZ880" i="11" s="1"/>
  <c r="CA880" i="11" a="1"/>
  <c r="CA880" i="11" s="1"/>
  <c r="CA711" i="11" a="1"/>
  <c r="CA711" i="11" s="1"/>
  <c r="AZ711" i="11" a="1"/>
  <c r="AZ711" i="11" s="1"/>
  <c r="AZ613" i="11" a="1"/>
  <c r="AZ613" i="11" s="1"/>
  <c r="CA613" i="11" a="1"/>
  <c r="CA613" i="11" s="1"/>
  <c r="CA601" i="11" a="1"/>
  <c r="CA601" i="11" s="1"/>
  <c r="AZ601" i="11" a="1"/>
  <c r="AZ601" i="11" s="1"/>
  <c r="BY333" i="11"/>
  <c r="AY333" i="11" a="1"/>
  <c r="AY333" i="11" s="1"/>
  <c r="BY221" i="11"/>
  <c r="AY221" i="11" a="1"/>
  <c r="AY221" i="11" s="1"/>
  <c r="AZ310" i="11" a="1"/>
  <c r="AZ310" i="11" s="1"/>
  <c r="CA310" i="11" a="1"/>
  <c r="CA310" i="11" s="1"/>
  <c r="CA278" i="11" a="1"/>
  <c r="CA278" i="11" s="1"/>
  <c r="AZ278" i="11" a="1"/>
  <c r="AZ278" i="11" s="1"/>
  <c r="CA305" i="11" a="1"/>
  <c r="CA305" i="11" s="1"/>
  <c r="AZ305" i="11" a="1"/>
  <c r="AZ305" i="11" s="1"/>
  <c r="AY209" i="11" a="1"/>
  <c r="AY209" i="11" s="1"/>
  <c r="BY209" i="11"/>
  <c r="DM32" i="11"/>
  <c r="J46" i="8" s="1"/>
  <c r="DN32" i="11"/>
  <c r="L46" i="8" s="1"/>
  <c r="Z46" i="8" s="1"/>
  <c r="AZ872" i="11" a="1"/>
  <c r="AZ872" i="11" s="1"/>
  <c r="CA872" i="11" a="1"/>
  <c r="CA872" i="11" s="1"/>
  <c r="AZ837" i="11" a="1"/>
  <c r="AZ837" i="11" s="1"/>
  <c r="CA837" i="11" a="1"/>
  <c r="CA837" i="11" s="1"/>
  <c r="CA703" i="11" a="1"/>
  <c r="CA703" i="11" s="1"/>
  <c r="AZ703" i="11" a="1"/>
  <c r="AZ703" i="11" s="1"/>
  <c r="BY332" i="11"/>
  <c r="AY332" i="11" a="1"/>
  <c r="AY332" i="11" s="1"/>
  <c r="BY352" i="11"/>
  <c r="AY352" i="11" a="1"/>
  <c r="AY352" i="11" s="1"/>
  <c r="BY266" i="11"/>
  <c r="AY266" i="11" a="1"/>
  <c r="AY266" i="11" s="1"/>
  <c r="AZ276" i="11" a="1"/>
  <c r="AZ276" i="11" s="1"/>
  <c r="CA276" i="11" a="1"/>
  <c r="CA276" i="11" s="1"/>
  <c r="AZ208" i="11" a="1"/>
  <c r="AZ208" i="11" s="1"/>
  <c r="CA208" i="11" a="1"/>
  <c r="CA208" i="11" s="1"/>
  <c r="AZ179" i="11" a="1"/>
  <c r="AZ179" i="11" s="1"/>
  <c r="CA179" i="11" a="1"/>
  <c r="CA179" i="11" s="1"/>
  <c r="AY928" i="11" a="1"/>
  <c r="AY928" i="11" s="1"/>
  <c r="AZ928" i="11" s="1" a="1"/>
  <c r="AZ928" i="11" s="1"/>
  <c r="BY928" i="11"/>
  <c r="BY825" i="11"/>
  <c r="AY825" i="11" a="1"/>
  <c r="AY825" i="11" s="1"/>
  <c r="CA821" i="11" a="1"/>
  <c r="CA821" i="11" s="1"/>
  <c r="AZ821" i="11" a="1"/>
  <c r="AZ821" i="11" s="1"/>
  <c r="AZ744" i="11" a="1"/>
  <c r="AZ744" i="11" s="1"/>
  <c r="CA744" i="11" a="1"/>
  <c r="CA744" i="11" s="1"/>
  <c r="AY571" i="11" a="1"/>
  <c r="AY571" i="11" s="1"/>
  <c r="BY571" i="11"/>
  <c r="AY491" i="11" a="1"/>
  <c r="AY491" i="11" s="1"/>
  <c r="BY491" i="11"/>
  <c r="AZ405" i="11" a="1"/>
  <c r="AZ405" i="11" s="1"/>
  <c r="CA405" i="11" a="1"/>
  <c r="CA405" i="11" s="1"/>
  <c r="BY320" i="11"/>
  <c r="AY320" i="11" a="1"/>
  <c r="AY320" i="11" s="1"/>
  <c r="CA437" i="11" a="1"/>
  <c r="CA437" i="11" s="1"/>
  <c r="AZ437" i="11" a="1"/>
  <c r="AZ437" i="11" s="1"/>
  <c r="AY247" i="11" a="1"/>
  <c r="AY247" i="11" s="1"/>
  <c r="BY247" i="11"/>
  <c r="BY271" i="11"/>
  <c r="AY271" i="11" a="1"/>
  <c r="AY271" i="11" s="1"/>
  <c r="BY80" i="11"/>
  <c r="AY80" i="11" a="1"/>
  <c r="AY80" i="11" s="1"/>
  <c r="DN15" i="11"/>
  <c r="L29" i="8" s="1"/>
  <c r="Z29" i="8" s="1"/>
  <c r="DM15" i="11"/>
  <c r="J29" i="8" s="1"/>
  <c r="DM23" i="11"/>
  <c r="J37" i="8" s="1"/>
  <c r="DN23" i="11"/>
  <c r="L37" i="8" s="1"/>
  <c r="Z37" i="8" s="1"/>
  <c r="CA154" i="11" a="1"/>
  <c r="CA154" i="11" s="1"/>
  <c r="AZ154" i="11" a="1"/>
  <c r="AZ154" i="11" s="1"/>
  <c r="DN63" i="11"/>
  <c r="DM63" i="11"/>
  <c r="DN20" i="11"/>
  <c r="L34" i="8" s="1"/>
  <c r="Z34" i="8" s="1"/>
  <c r="DM20" i="11"/>
  <c r="J34" i="8" s="1"/>
  <c r="DN48" i="11"/>
  <c r="DM48" i="11"/>
  <c r="CA124" i="11" a="1"/>
  <c r="CA124" i="11" s="1"/>
  <c r="AZ124" i="11" a="1"/>
  <c r="AZ124" i="11" s="1"/>
  <c r="CA97" i="11" a="1"/>
  <c r="CA97" i="11" s="1"/>
  <c r="AZ97" i="11" a="1"/>
  <c r="AZ97" i="11" s="1"/>
  <c r="AZ116" i="11" a="1"/>
  <c r="AZ116" i="11" s="1"/>
  <c r="CA116" i="11" a="1"/>
  <c r="CA116" i="11" s="1"/>
  <c r="AZ17" i="11" a="1"/>
  <c r="AZ17" i="11" s="1"/>
  <c r="CA17" i="11" a="1"/>
  <c r="CA17" i="11" s="1"/>
  <c r="CA85" i="11" a="1"/>
  <c r="CA85" i="11" s="1"/>
  <c r="AZ85" i="11" a="1"/>
  <c r="AZ85" i="11" s="1"/>
  <c r="DN55" i="11"/>
  <c r="DM55" i="11"/>
  <c r="DN45" i="11"/>
  <c r="DM45" i="11"/>
  <c r="CA142" i="11" a="1"/>
  <c r="CA142" i="11" s="1"/>
  <c r="AZ142" i="11" a="1"/>
  <c r="AZ142" i="11" s="1"/>
  <c r="DN57" i="11"/>
  <c r="DM57" i="11"/>
  <c r="DN21" i="11"/>
  <c r="L35" i="8" s="1"/>
  <c r="Z35" i="8" s="1"/>
  <c r="DM21" i="11"/>
  <c r="J35" i="8" s="1"/>
  <c r="AZ28" i="11" a="1"/>
  <c r="AZ28" i="11" s="1"/>
  <c r="CA28" i="11" a="1"/>
  <c r="CA28" i="11" s="1"/>
  <c r="DN59" i="11"/>
  <c r="DM59" i="11"/>
  <c r="DN41" i="11"/>
  <c r="DM41" i="11"/>
  <c r="DN36" i="11"/>
  <c r="DM36" i="11"/>
  <c r="DN51" i="11"/>
  <c r="DM51" i="11"/>
  <c r="AZ131" i="11" a="1"/>
  <c r="AZ131" i="11" s="1"/>
  <c r="CA131" i="11" a="1"/>
  <c r="CA131" i="11" s="1"/>
  <c r="DN52" i="11"/>
  <c r="DM52" i="11"/>
  <c r="DN19" i="11"/>
  <c r="L33" i="8" s="1"/>
  <c r="Z33" i="8" s="1"/>
  <c r="DM19" i="11"/>
  <c r="J33" i="8" s="1"/>
  <c r="AZ110" i="11" a="1"/>
  <c r="AZ110" i="11" s="1"/>
  <c r="CA110" i="11" a="1"/>
  <c r="CA110" i="11" s="1"/>
  <c r="AZ149" i="11" a="1"/>
  <c r="AZ149" i="11" s="1"/>
  <c r="CA149" i="11" a="1"/>
  <c r="CA149" i="11" s="1"/>
  <c r="CA56" i="11" a="1"/>
  <c r="CA56" i="11" s="1"/>
  <c r="AZ56" i="11" a="1"/>
  <c r="AZ56" i="11" s="1"/>
  <c r="DN54" i="11"/>
  <c r="DM54" i="11"/>
  <c r="DN35" i="11"/>
  <c r="L49" i="8" s="1"/>
  <c r="Z49" i="8" s="1"/>
  <c r="DM35" i="11"/>
  <c r="J49" i="8" s="1"/>
  <c r="DM62" i="11"/>
  <c r="DN62" i="11"/>
  <c r="DN24" i="11"/>
  <c r="L38" i="8" s="1"/>
  <c r="Z38" i="8" s="1"/>
  <c r="DM24" i="11"/>
  <c r="J38" i="8" s="1"/>
  <c r="DN46" i="11"/>
  <c r="DM46" i="11"/>
  <c r="AZ184" i="11" a="1"/>
  <c r="AZ184" i="11" s="1"/>
  <c r="CA184" i="11" a="1"/>
  <c r="CA184" i="11" s="1"/>
  <c r="BY105" i="11"/>
  <c r="AY105" i="11" a="1"/>
  <c r="AY105" i="11" s="1"/>
  <c r="CA170" i="11" a="1"/>
  <c r="CA170" i="11" s="1"/>
  <c r="AZ170" i="11" a="1"/>
  <c r="AZ170" i="11" s="1"/>
  <c r="DN43" i="11"/>
  <c r="DM43" i="11"/>
  <c r="CA72" i="11" a="1"/>
  <c r="CA72" i="11" s="1"/>
  <c r="AZ72" i="11" a="1"/>
  <c r="AZ72" i="11" s="1"/>
  <c r="AZ50" i="11" a="1"/>
  <c r="AZ50" i="11" s="1"/>
  <c r="CA50" i="11" a="1"/>
  <c r="CA50" i="11" s="1"/>
  <c r="DM44" i="11"/>
  <c r="DN44" i="11"/>
  <c r="DN37" i="11"/>
  <c r="DM37" i="11"/>
  <c r="AZ70" i="11" a="1"/>
  <c r="AZ70" i="11" s="1"/>
  <c r="CA70" i="11" a="1"/>
  <c r="CA70" i="11" s="1"/>
  <c r="DN39" i="11"/>
  <c r="DM39" i="11"/>
  <c r="DN64" i="11"/>
  <c r="DM64" i="11"/>
  <c r="CA76" i="11" a="1"/>
  <c r="CA76" i="11" s="1"/>
  <c r="AZ76" i="11" a="1"/>
  <c r="AZ76" i="11" s="1"/>
  <c r="CA34" i="11" a="1"/>
  <c r="CA34" i="11" s="1"/>
  <c r="AZ34" i="11" a="1"/>
  <c r="AZ34" i="11" s="1"/>
  <c r="CA16" i="11" a="1"/>
  <c r="CA16" i="11" s="1"/>
  <c r="AZ16" i="11" a="1"/>
  <c r="AZ16" i="11" s="1"/>
  <c r="CA101" i="11" a="1"/>
  <c r="CA101" i="11" s="1"/>
  <c r="AZ101" i="11" a="1"/>
  <c r="AZ101" i="11" s="1"/>
  <c r="AZ884" i="11" a="1"/>
  <c r="AZ884" i="11" s="1"/>
  <c r="CA884" i="11" a="1"/>
  <c r="CA884" i="11" s="1"/>
  <c r="BY509" i="11"/>
  <c r="AY509" i="11" a="1"/>
  <c r="AY509" i="11" s="1"/>
  <c r="AY964" i="11" a="1"/>
  <c r="AY964" i="11" s="1"/>
  <c r="AZ964" i="11" s="1" a="1"/>
  <c r="AZ964" i="11" s="1"/>
  <c r="BY964" i="11"/>
  <c r="BY863" i="11"/>
  <c r="AY863" i="11" a="1"/>
  <c r="AY863" i="11" s="1"/>
  <c r="AZ754" i="11" a="1"/>
  <c r="AZ754" i="11" s="1"/>
  <c r="CA754" i="11" a="1"/>
  <c r="CA754" i="11" s="1"/>
  <c r="BY393" i="11"/>
  <c r="AY393" i="11" a="1"/>
  <c r="AY393" i="11" s="1"/>
  <c r="AZ397" i="11" a="1"/>
  <c r="AZ397" i="11" s="1"/>
  <c r="CA397" i="11" a="1"/>
  <c r="CA397" i="11" s="1"/>
  <c r="CA372" i="11" a="1"/>
  <c r="CA372" i="11" s="1"/>
  <c r="AZ372" i="11" a="1"/>
  <c r="AZ372" i="11" s="1"/>
  <c r="AZ231" i="11" a="1"/>
  <c r="AZ231" i="11" s="1"/>
  <c r="CA231" i="11" a="1"/>
  <c r="CA231" i="11" s="1"/>
  <c r="BY195" i="11"/>
  <c r="AY195" i="11" a="1"/>
  <c r="AY195" i="11" s="1"/>
  <c r="AZ715" i="11" a="1"/>
  <c r="AZ715" i="11" s="1"/>
  <c r="CA715" i="11" a="1"/>
  <c r="CA715" i="11" s="1"/>
  <c r="AZ373" i="11" a="1"/>
  <c r="AZ373" i="11" s="1"/>
  <c r="CA373" i="11" a="1"/>
  <c r="CA373" i="11" s="1"/>
  <c r="AY216" i="11" a="1"/>
  <c r="AY216" i="11" s="1"/>
  <c r="BY216" i="11"/>
  <c r="BY955" i="11"/>
  <c r="AY955" i="11" a="1"/>
  <c r="AY955" i="11" s="1"/>
  <c r="AZ955" i="11" s="1" a="1"/>
  <c r="AZ955" i="11" s="1"/>
  <c r="AY842" i="11" a="1"/>
  <c r="AY842" i="11" s="1"/>
  <c r="BY842" i="11"/>
  <c r="CA745" i="11" a="1"/>
  <c r="CA745" i="11" s="1"/>
  <c r="AZ745" i="11" a="1"/>
  <c r="AZ745" i="11" s="1"/>
  <c r="AZ588" i="11" a="1"/>
  <c r="AZ588" i="11" s="1"/>
  <c r="CA588" i="11" a="1"/>
  <c r="CA588" i="11" s="1"/>
  <c r="CA600" i="11" a="1"/>
  <c r="CA600" i="11" s="1"/>
  <c r="AZ600" i="11" a="1"/>
  <c r="AZ600" i="11" s="1"/>
  <c r="BY492" i="11"/>
  <c r="AY492" i="11" a="1"/>
  <c r="AY492" i="11" s="1"/>
  <c r="AZ377" i="11" a="1"/>
  <c r="AZ377" i="11" s="1"/>
  <c r="CA377" i="11" a="1"/>
  <c r="CA377" i="11" s="1"/>
  <c r="CA345" i="11" a="1"/>
  <c r="CA345" i="11" s="1"/>
  <c r="AZ345" i="11" a="1"/>
  <c r="AZ345" i="11" s="1"/>
  <c r="BY171" i="11"/>
  <c r="AY171" i="11" a="1"/>
  <c r="AY171" i="11" s="1"/>
  <c r="CA204" i="11" a="1"/>
  <c r="CA204" i="11" s="1"/>
  <c r="AZ204" i="11" a="1"/>
  <c r="AZ204" i="11" s="1"/>
  <c r="BY189" i="11"/>
  <c r="AY189" i="11" a="1"/>
  <c r="AY189" i="11" s="1"/>
  <c r="AZ186" i="11" a="1"/>
  <c r="AZ186" i="11" s="1"/>
  <c r="CA186" i="11" a="1"/>
  <c r="CA186" i="11" s="1"/>
  <c r="DN40" i="11"/>
  <c r="DM40" i="11"/>
  <c r="DN42" i="11"/>
  <c r="DM42" i="11"/>
  <c r="DN65" i="11"/>
  <c r="DM65" i="11"/>
  <c r="DN33" i="11"/>
  <c r="L47" i="8" s="1"/>
  <c r="Z47" i="8" s="1"/>
  <c r="DM33" i="11"/>
  <c r="J47" i="8" s="1"/>
  <c r="DN56" i="11"/>
  <c r="DM56" i="11"/>
  <c r="DN34" i="11"/>
  <c r="L48" i="8" s="1"/>
  <c r="Z48" i="8" s="1"/>
  <c r="DM34" i="11"/>
  <c r="J48" i="8" s="1"/>
  <c r="DN60" i="11"/>
  <c r="DM60" i="11"/>
  <c r="DJ3" i="11"/>
  <c r="CA44" i="11" a="1"/>
  <c r="CA44" i="11" s="1"/>
  <c r="AZ44" i="11" a="1"/>
  <c r="AZ44" i="11" s="1"/>
  <c r="CA43" i="11" a="1"/>
  <c r="CA43" i="11" s="1"/>
  <c r="AZ43" i="11" a="1"/>
  <c r="AZ43" i="11" s="1"/>
  <c r="AZ91" i="11" a="1"/>
  <c r="AZ91" i="11" s="1"/>
  <c r="CA91" i="11" a="1"/>
  <c r="CA91" i="11" s="1"/>
  <c r="DN49" i="11"/>
  <c r="DM49" i="11"/>
  <c r="DN31" i="11"/>
  <c r="L45" i="8" s="1"/>
  <c r="Z45" i="8" s="1"/>
  <c r="DM31" i="11"/>
  <c r="J45" i="8" s="1"/>
  <c r="DN29" i="11"/>
  <c r="L43" i="8" s="1"/>
  <c r="Z43" i="8" s="1"/>
  <c r="DM29" i="11"/>
  <c r="J43" i="8" s="1"/>
  <c r="DN47" i="11"/>
  <c r="DM47" i="11"/>
  <c r="AY115" i="11" a="1"/>
  <c r="AY115" i="11" s="1"/>
  <c r="BY115" i="11"/>
  <c r="DN30" i="11"/>
  <c r="L44" i="8" s="1"/>
  <c r="Z44" i="8" s="1"/>
  <c r="DM30" i="11"/>
  <c r="J44" i="8" s="1"/>
  <c r="DN58" i="11"/>
  <c r="DM58" i="11"/>
  <c r="DN18" i="11"/>
  <c r="L32" i="8" s="1"/>
  <c r="Z32" i="8" s="1"/>
  <c r="DM18" i="11"/>
  <c r="J32" i="8" s="1"/>
  <c r="Z16" i="10"/>
  <c r="Y16" i="10"/>
  <c r="L16" i="10" s="1"/>
  <c r="Q24" i="6" s="1"/>
  <c r="Z64" i="10"/>
  <c r="Y64" i="10"/>
  <c r="L64" i="10" s="1"/>
  <c r="R65" i="10"/>
  <c r="R67" i="10"/>
  <c r="Y23" i="10"/>
  <c r="L23" i="10" s="1"/>
  <c r="Q31" i="6" s="1"/>
  <c r="Z23" i="10"/>
  <c r="Z43" i="10"/>
  <c r="Y43" i="10"/>
  <c r="L43" i="10" s="1"/>
  <c r="R28" i="10"/>
  <c r="Y25" i="10"/>
  <c r="L25" i="10" s="1"/>
  <c r="Q33" i="6" s="1"/>
  <c r="R57" i="10"/>
  <c r="R59" i="10"/>
  <c r="R62" i="10"/>
  <c r="R51" i="10"/>
  <c r="R45" i="10"/>
  <c r="R69" i="10"/>
  <c r="R64" i="10"/>
  <c r="R37" i="10"/>
  <c r="R34" i="10"/>
  <c r="R27" i="10"/>
  <c r="R39" i="10"/>
  <c r="R44" i="10"/>
  <c r="R20" i="10"/>
  <c r="R8" i="10"/>
  <c r="R19" i="10"/>
  <c r="R10" i="10"/>
  <c r="R35" i="10"/>
  <c r="R16" i="10"/>
  <c r="W108" i="10"/>
  <c r="Y22" i="3" s="1"/>
  <c r="W104" i="10"/>
  <c r="Y18" i="3" s="1"/>
  <c r="W107" i="10"/>
  <c r="Y21" i="3" s="1"/>
  <c r="W103" i="10"/>
  <c r="Y17" i="3" s="1"/>
  <c r="W106" i="10"/>
  <c r="Y20" i="3" s="1"/>
  <c r="W102" i="10"/>
  <c r="Y16" i="3" s="1"/>
  <c r="W105" i="10"/>
  <c r="Y19" i="3" s="1"/>
  <c r="I102" i="10"/>
  <c r="M16" i="3" s="1"/>
  <c r="X102" i="10"/>
  <c r="K102" i="10" s="1"/>
  <c r="O16" i="3" s="1"/>
  <c r="Z53" i="10"/>
  <c r="H25" i="10"/>
  <c r="M33" i="6" s="1"/>
  <c r="M42" i="10"/>
  <c r="R14" i="10"/>
  <c r="Y52" i="10"/>
  <c r="L52" i="10" s="1"/>
  <c r="Z52" i="10"/>
  <c r="Z49" i="10"/>
  <c r="Y49" i="10"/>
  <c r="L49" i="10" s="1"/>
  <c r="Y31" i="10"/>
  <c r="L31" i="10" s="1"/>
  <c r="Q39" i="6" s="1"/>
  <c r="Z31" i="10"/>
  <c r="Z30" i="10"/>
  <c r="Y30" i="10"/>
  <c r="L30" i="10" s="1"/>
  <c r="Q38" i="6" s="1"/>
  <c r="Z9" i="10"/>
  <c r="Y9" i="10"/>
  <c r="L9" i="10" s="1"/>
  <c r="Q17" i="6" s="1"/>
  <c r="R18" i="10"/>
  <c r="Y68" i="10"/>
  <c r="L68" i="10" s="1"/>
  <c r="Z68" i="10"/>
  <c r="Y28" i="10"/>
  <c r="L28" i="10" s="1"/>
  <c r="Q36" i="6" s="1"/>
  <c r="Z22" i="10"/>
  <c r="Y22" i="10"/>
  <c r="L22" i="10" s="1"/>
  <c r="Q30" i="6" s="1"/>
  <c r="Z25" i="10"/>
  <c r="R24" i="10"/>
  <c r="H8" i="10"/>
  <c r="M16" i="6" s="1"/>
  <c r="J14" i="10"/>
  <c r="O22" i="6" s="1"/>
  <c r="Z14" i="10"/>
  <c r="Y14" i="10"/>
  <c r="L14" i="10" s="1"/>
  <c r="Q22" i="6" s="1"/>
  <c r="U93" i="10"/>
  <c r="U98" i="10"/>
  <c r="U90" i="10"/>
  <c r="U95" i="10"/>
  <c r="U87" i="10"/>
  <c r="U97" i="10"/>
  <c r="U83" i="10"/>
  <c r="U94" i="10"/>
  <c r="U80" i="10"/>
  <c r="U89" i="10"/>
  <c r="U86" i="10"/>
  <c r="U85" i="10"/>
  <c r="U88" i="10"/>
  <c r="U82" i="10"/>
  <c r="U96" i="10"/>
  <c r="U92" i="10"/>
  <c r="U91" i="10"/>
  <c r="U81" i="10"/>
  <c r="U78" i="10"/>
  <c r="U84" i="10"/>
  <c r="U77" i="10"/>
  <c r="U79" i="10"/>
  <c r="G77" i="10"/>
  <c r="K16" i="4" s="1"/>
  <c r="I106" i="10"/>
  <c r="M20" i="3" s="1"/>
  <c r="X106" i="10"/>
  <c r="K106" i="10" s="1"/>
  <c r="O20" i="3" s="1"/>
  <c r="H28" i="10"/>
  <c r="M36" i="6" s="1"/>
  <c r="J43" i="10"/>
  <c r="J68" i="10"/>
  <c r="R17" i="10"/>
  <c r="X108" i="10"/>
  <c r="K108" i="10" s="1"/>
  <c r="O22" i="3" s="1"/>
  <c r="I108" i="10"/>
  <c r="M22" i="3" s="1"/>
  <c r="J16" i="10"/>
  <c r="O24" i="6" s="1"/>
  <c r="R11" i="10"/>
  <c r="R70" i="10"/>
  <c r="Y56" i="10"/>
  <c r="L56" i="10" s="1"/>
  <c r="Z56" i="10"/>
  <c r="R71" i="10"/>
  <c r="Z55" i="10"/>
  <c r="Y55" i="10"/>
  <c r="L55" i="10" s="1"/>
  <c r="R52" i="10"/>
  <c r="Z26" i="10"/>
  <c r="Y26" i="10"/>
  <c r="L26" i="10" s="1"/>
  <c r="Q34" i="6" s="1"/>
  <c r="R55" i="10"/>
  <c r="R56" i="10"/>
  <c r="R40" i="10"/>
  <c r="R23" i="10"/>
  <c r="Z11" i="10"/>
  <c r="Y11" i="10"/>
  <c r="L11" i="10" s="1"/>
  <c r="Q19" i="6" s="1"/>
  <c r="X103" i="10"/>
  <c r="K103" i="10" s="1"/>
  <c r="O17" i="3" s="1"/>
  <c r="I103" i="10"/>
  <c r="M17" i="3" s="1"/>
  <c r="R32" i="10"/>
  <c r="M48" i="10"/>
  <c r="R72" i="10"/>
  <c r="Z44" i="10"/>
  <c r="Y44" i="10"/>
  <c r="L44" i="10" s="1"/>
  <c r="Z46" i="10"/>
  <c r="Y46" i="10"/>
  <c r="L46" i="10" s="1"/>
  <c r="R58" i="10"/>
  <c r="R53" i="10"/>
  <c r="R61" i="10"/>
  <c r="R47" i="10"/>
  <c r="Z41" i="10"/>
  <c r="R41" i="10"/>
  <c r="Z8" i="10"/>
  <c r="Y8" i="10"/>
  <c r="L8" i="10" s="1"/>
  <c r="Q16" i="6" s="1"/>
  <c r="R22" i="10"/>
  <c r="Z34" i="10"/>
  <c r="Y34" i="10"/>
  <c r="L34" i="10" s="1"/>
  <c r="Q42" i="6" s="1"/>
  <c r="R21" i="10"/>
  <c r="R31" i="10"/>
  <c r="J18" i="10"/>
  <c r="O26" i="6" s="1"/>
  <c r="Z18" i="10"/>
  <c r="Y18" i="10"/>
  <c r="L18" i="10" s="1"/>
  <c r="Q26" i="6" s="1"/>
  <c r="J26" i="10"/>
  <c r="O34" i="6" s="1"/>
  <c r="J22" i="10"/>
  <c r="O30" i="6" s="1"/>
  <c r="J30" i="10"/>
  <c r="O38" i="6" s="1"/>
  <c r="M69" i="10"/>
  <c r="R15" i="10"/>
  <c r="X104" i="10"/>
  <c r="K104" i="10" s="1"/>
  <c r="O18" i="3" s="1"/>
  <c r="I104" i="10"/>
  <c r="M18" i="3" s="1"/>
  <c r="Y67" i="10"/>
  <c r="L67" i="10" s="1"/>
  <c r="Z71" i="10"/>
  <c r="Y71" i="10"/>
  <c r="L71" i="10" s="1"/>
  <c r="R42" i="10"/>
  <c r="Y61" i="10"/>
  <c r="L61" i="10" s="1"/>
  <c r="Z61" i="10"/>
  <c r="R49" i="10"/>
  <c r="R50" i="10"/>
  <c r="R46" i="10"/>
  <c r="Z38" i="10"/>
  <c r="Y38" i="10"/>
  <c r="L38" i="10" s="1"/>
  <c r="Q46" i="6" s="1"/>
  <c r="R38" i="10"/>
  <c r="Z27" i="10"/>
  <c r="Y27" i="10"/>
  <c r="L27" i="10" s="1"/>
  <c r="Q35" i="6" s="1"/>
  <c r="R36" i="10"/>
  <c r="X107" i="10"/>
  <c r="K107" i="10" s="1"/>
  <c r="O21" i="3" s="1"/>
  <c r="I107" i="10"/>
  <c r="M21" i="3" s="1"/>
  <c r="R30" i="10"/>
  <c r="H42" i="10"/>
  <c r="J61" i="10"/>
  <c r="J56" i="10"/>
  <c r="M66" i="10"/>
  <c r="J52" i="10"/>
  <c r="R12" i="10"/>
  <c r="R63" i="10"/>
  <c r="R48" i="10"/>
  <c r="M32" i="10"/>
  <c r="R40" i="6" s="1"/>
  <c r="AH40" i="6" s="1"/>
  <c r="Y15" i="10"/>
  <c r="L15" i="10" s="1"/>
  <c r="Q23" i="6" s="1"/>
  <c r="Z15" i="10"/>
  <c r="R33" i="10"/>
  <c r="Z17" i="10"/>
  <c r="Y17" i="10"/>
  <c r="L17" i="10" s="1"/>
  <c r="Q25" i="6" s="1"/>
  <c r="U105" i="10"/>
  <c r="X19" i="3" s="1"/>
  <c r="G102" i="10"/>
  <c r="K16" i="3" s="1"/>
  <c r="U108" i="10"/>
  <c r="X22" i="3" s="1"/>
  <c r="U104" i="10"/>
  <c r="X18" i="3" s="1"/>
  <c r="U107" i="10"/>
  <c r="X21" i="3" s="1"/>
  <c r="U103" i="10"/>
  <c r="X17" i="3" s="1"/>
  <c r="U102" i="10"/>
  <c r="X16" i="3" s="1"/>
  <c r="U106" i="10"/>
  <c r="X20" i="3" s="1"/>
  <c r="Z28" i="10"/>
  <c r="J23" i="10"/>
  <c r="O31" i="6" s="1"/>
  <c r="J31" i="10"/>
  <c r="O39" i="6" s="1"/>
  <c r="J64" i="10"/>
  <c r="I105" i="10"/>
  <c r="M19" i="3" s="1"/>
  <c r="X105" i="10"/>
  <c r="K105" i="10" s="1"/>
  <c r="O19" i="3" s="1"/>
  <c r="Z72" i="10"/>
  <c r="Y72" i="10"/>
  <c r="L72" i="10" s="1"/>
  <c r="R60" i="10"/>
  <c r="R54" i="10"/>
  <c r="Z58" i="10"/>
  <c r="Y58" i="10"/>
  <c r="L58" i="10" s="1"/>
  <c r="Y36" i="10"/>
  <c r="L36" i="10" s="1"/>
  <c r="Q44" i="6" s="1"/>
  <c r="Z36" i="10"/>
  <c r="Z33" i="10"/>
  <c r="Y33" i="10"/>
  <c r="L33" i="10" s="1"/>
  <c r="Q41" i="6" s="1"/>
  <c r="J33" i="10"/>
  <c r="O41" i="6" s="1"/>
  <c r="R26" i="10"/>
  <c r="J17" i="10"/>
  <c r="O25" i="6" s="1"/>
  <c r="J9" i="10"/>
  <c r="O17" i="6" s="1"/>
  <c r="M40" i="10"/>
  <c r="R48" i="6" s="1"/>
  <c r="AJ48" i="6" s="1"/>
  <c r="J44" i="10"/>
  <c r="H67" i="10"/>
  <c r="J38" i="10"/>
  <c r="O46" i="6" s="1"/>
  <c r="J46" i="10"/>
  <c r="M70" i="10"/>
  <c r="K69" i="10"/>
  <c r="M62" i="10"/>
  <c r="K62" i="10"/>
  <c r="J72" i="10"/>
  <c r="R9" i="10"/>
  <c r="R13" i="10"/>
  <c r="Q66" i="10" l="1"/>
  <c r="AZ622" i="11" a="1"/>
  <c r="AZ622" i="11" s="1"/>
  <c r="CA622" i="11" a="1"/>
  <c r="CA622" i="11" s="1"/>
  <c r="BK970" i="11"/>
  <c r="BK961" i="11"/>
  <c r="BK942" i="11"/>
  <c r="BK940" i="11"/>
  <c r="BK930" i="11"/>
  <c r="BK921" i="11"/>
  <c r="BK916" i="11"/>
  <c r="BK907" i="11"/>
  <c r="BK881" i="11"/>
  <c r="BK867" i="11"/>
  <c r="BK878" i="11"/>
  <c r="BK873" i="11"/>
  <c r="BK849" i="11"/>
  <c r="BK854" i="11"/>
  <c r="BK851" i="11"/>
  <c r="BK816" i="11"/>
  <c r="BK807" i="11"/>
  <c r="BK810" i="11"/>
  <c r="BK818" i="11"/>
  <c r="BK800" i="11"/>
  <c r="BK778" i="11"/>
  <c r="BK746" i="11"/>
  <c r="BK777" i="11"/>
  <c r="BK791" i="11"/>
  <c r="BK795" i="11"/>
  <c r="BK742" i="11"/>
  <c r="BK749" i="11"/>
  <c r="BK710" i="11"/>
  <c r="BK685" i="11"/>
  <c r="BK693" i="11"/>
  <c r="BK708" i="11"/>
  <c r="BK716" i="11"/>
  <c r="BK654" i="11"/>
  <c r="BK666" i="11"/>
  <c r="BK661" i="11"/>
  <c r="BK683" i="11"/>
  <c r="BK642" i="11"/>
  <c r="BK649" i="11"/>
  <c r="BK628" i="11"/>
  <c r="BK604" i="11"/>
  <c r="BK608" i="11"/>
  <c r="BK595" i="11"/>
  <c r="BK577" i="11"/>
  <c r="BK585" i="11"/>
  <c r="BK593" i="11"/>
  <c r="BK553" i="11"/>
  <c r="BK551" i="11"/>
  <c r="BK564" i="11"/>
  <c r="BK533" i="11"/>
  <c r="BK966" i="11"/>
  <c r="BK956" i="11"/>
  <c r="BK933" i="11"/>
  <c r="BK939" i="11"/>
  <c r="BK925" i="11"/>
  <c r="BK953" i="11"/>
  <c r="BK912" i="11"/>
  <c r="BK903" i="11"/>
  <c r="BK899" i="11"/>
  <c r="BK888" i="11"/>
  <c r="BK882" i="11"/>
  <c r="BK850" i="11"/>
  <c r="BK846" i="11"/>
  <c r="BK828" i="11"/>
  <c r="BK839" i="11"/>
  <c r="BK834" i="11"/>
  <c r="BK848" i="11"/>
  <c r="BK793" i="11"/>
  <c r="BK785" i="11"/>
  <c r="BK813" i="11"/>
  <c r="BK763" i="11"/>
  <c r="BK750" i="11"/>
  <c r="BK762" i="11"/>
  <c r="BK774" i="11"/>
  <c r="BK732" i="11"/>
  <c r="BK730" i="11"/>
  <c r="BK699" i="11"/>
  <c r="BK694" i="11"/>
  <c r="BK709" i="11"/>
  <c r="BK688" i="11"/>
  <c r="BK692" i="11"/>
  <c r="BK671" i="11"/>
  <c r="BK690" i="11"/>
  <c r="BK677" i="11"/>
  <c r="BK652" i="11"/>
  <c r="BK725" i="11"/>
  <c r="BK625" i="11"/>
  <c r="BK606" i="11"/>
  <c r="BK657" i="11"/>
  <c r="BK638" i="11"/>
  <c r="BK598" i="11"/>
  <c r="BK597" i="11"/>
  <c r="BK561" i="11"/>
  <c r="BK576" i="11"/>
  <c r="BK609" i="11"/>
  <c r="BK552" i="11"/>
  <c r="BK530" i="11"/>
  <c r="BK559" i="11"/>
  <c r="BK575" i="11"/>
  <c r="BK488" i="11"/>
  <c r="BK517" i="11"/>
  <c r="BK523" i="11"/>
  <c r="BK515" i="11"/>
  <c r="BK452" i="11"/>
  <c r="BK502" i="11"/>
  <c r="BK531" i="11"/>
  <c r="BK453" i="11"/>
  <c r="BK477" i="11"/>
  <c r="BK449" i="11"/>
  <c r="BK481" i="11"/>
  <c r="BK436" i="11"/>
  <c r="BK404" i="11"/>
  <c r="BK435" i="11"/>
  <c r="BK501" i="11"/>
  <c r="BK423" i="11"/>
  <c r="BK327" i="11"/>
  <c r="BK384" i="11"/>
  <c r="BK318" i="11"/>
  <c r="BK364" i="11"/>
  <c r="BK402" i="11"/>
  <c r="BK965" i="11"/>
  <c r="BK958" i="11"/>
  <c r="BK932" i="11"/>
  <c r="BK945" i="11"/>
  <c r="BK924" i="11"/>
  <c r="BK920" i="11"/>
  <c r="BK911" i="11"/>
  <c r="BK902" i="11"/>
  <c r="BK897" i="11"/>
  <c r="BK866" i="11"/>
  <c r="BK865" i="11"/>
  <c r="BK876" i="11"/>
  <c r="BK844" i="11"/>
  <c r="BK859" i="11"/>
  <c r="BK827" i="11"/>
  <c r="BK824" i="11"/>
  <c r="BK815" i="11"/>
  <c r="BK838" i="11"/>
  <c r="BK780" i="11"/>
  <c r="BK803" i="11"/>
  <c r="BK759" i="11"/>
  <c r="BK972" i="11"/>
  <c r="BK963" i="11"/>
  <c r="BK957" i="11"/>
  <c r="BK931" i="11"/>
  <c r="BK936" i="11"/>
  <c r="BK923" i="11"/>
  <c r="BK918" i="11"/>
  <c r="BK909" i="11"/>
  <c r="BK898" i="11"/>
  <c r="BK896" i="11"/>
  <c r="BK862" i="11"/>
  <c r="BK892" i="11"/>
  <c r="BK860" i="11"/>
  <c r="BK836" i="11"/>
  <c r="BK852" i="11"/>
  <c r="BK969" i="11"/>
  <c r="BK954" i="11"/>
  <c r="BK929" i="11"/>
  <c r="BK915" i="11"/>
  <c r="BK900" i="11"/>
  <c r="BK874" i="11"/>
  <c r="BK845" i="11"/>
  <c r="BK835" i="11"/>
  <c r="BK831" i="11"/>
  <c r="BK801" i="11"/>
  <c r="BK790" i="11"/>
  <c r="BK768" i="11"/>
  <c r="BK786" i="11"/>
  <c r="BK770" i="11"/>
  <c r="BK753" i="11"/>
  <c r="BK734" i="11"/>
  <c r="BK702" i="11"/>
  <c r="BK705" i="11"/>
  <c r="BK712" i="11"/>
  <c r="BK733" i="11"/>
  <c r="BK678" i="11"/>
  <c r="BK665" i="11"/>
  <c r="BK672" i="11"/>
  <c r="BK616" i="11"/>
  <c r="BK632" i="11"/>
  <c r="BK640" i="11"/>
  <c r="BK587" i="11"/>
  <c r="BK581" i="11"/>
  <c r="BK602" i="11"/>
  <c r="BK603" i="11"/>
  <c r="BK558" i="11"/>
  <c r="BK546" i="11"/>
  <c r="BK574" i="11"/>
  <c r="BK480" i="11"/>
  <c r="BK539" i="11"/>
  <c r="BK499" i="11"/>
  <c r="BK478" i="11"/>
  <c r="BK519" i="11"/>
  <c r="BK568" i="11"/>
  <c r="BK450" i="11"/>
  <c r="BK462" i="11"/>
  <c r="BK425" i="11"/>
  <c r="BK466" i="11"/>
  <c r="BK416" i="11"/>
  <c r="BK475" i="11"/>
  <c r="BK390" i="11"/>
  <c r="BK403" i="11"/>
  <c r="BK426" i="11"/>
  <c r="BK360" i="11"/>
  <c r="BK458" i="11"/>
  <c r="BK443" i="11"/>
  <c r="BK334" i="11"/>
  <c r="BK273" i="11"/>
  <c r="BK342" i="11"/>
  <c r="BK337" i="11"/>
  <c r="BK299" i="11"/>
  <c r="BK307" i="11"/>
  <c r="BK250" i="11"/>
  <c r="BK162" i="11"/>
  <c r="BK280" i="11"/>
  <c r="BK261" i="11"/>
  <c r="BK225" i="11"/>
  <c r="BK236" i="11"/>
  <c r="BK260" i="11"/>
  <c r="BK200" i="11"/>
  <c r="BK117" i="11"/>
  <c r="BK311" i="11"/>
  <c r="BK213" i="11"/>
  <c r="BK235" i="11"/>
  <c r="BK243" i="11"/>
  <c r="BK151" i="11"/>
  <c r="BK146" i="11"/>
  <c r="BK168" i="11"/>
  <c r="BK99" i="11"/>
  <c r="BK83" i="11"/>
  <c r="BK252" i="11"/>
  <c r="BK77" i="11"/>
  <c r="BK42" i="11"/>
  <c r="BK45" i="11"/>
  <c r="BK135" i="11"/>
  <c r="BK69" i="11"/>
  <c r="BK175" i="11"/>
  <c r="BK21" i="11"/>
  <c r="BK58" i="11"/>
  <c r="BK71" i="11"/>
  <c r="BK41" i="11"/>
  <c r="BK968" i="11"/>
  <c r="BK941" i="11"/>
  <c r="BK927" i="11"/>
  <c r="BK914" i="11"/>
  <c r="BK887" i="11"/>
  <c r="BK870" i="11"/>
  <c r="BK894" i="11"/>
  <c r="BK840" i="11"/>
  <c r="BK820" i="11"/>
  <c r="BK797" i="11"/>
  <c r="BK796" i="11"/>
  <c r="BK755" i="11"/>
  <c r="BK775" i="11"/>
  <c r="BK764" i="11"/>
  <c r="BK752" i="11"/>
  <c r="BK748" i="11"/>
  <c r="BK698" i="11"/>
  <c r="BK701" i="11"/>
  <c r="BK704" i="11"/>
  <c r="BK675" i="11"/>
  <c r="BK674" i="11"/>
  <c r="BK648" i="11"/>
  <c r="BK668" i="11"/>
  <c r="BK607" i="11"/>
  <c r="BK624" i="11"/>
  <c r="BK639" i="11"/>
  <c r="BK578" i="11"/>
  <c r="BK573" i="11"/>
  <c r="BK589" i="11"/>
  <c r="BK596" i="11"/>
  <c r="BK542" i="11"/>
  <c r="BK579" i="11"/>
  <c r="BK562" i="11"/>
  <c r="BK476" i="11"/>
  <c r="BK512" i="11"/>
  <c r="BK495" i="11"/>
  <c r="BK461" i="11"/>
  <c r="BK506" i="11"/>
  <c r="BK524" i="11"/>
  <c r="BK445" i="11"/>
  <c r="BK447" i="11"/>
  <c r="BK417" i="11"/>
  <c r="BK451" i="11"/>
  <c r="BK412" i="11"/>
  <c r="BK472" i="11"/>
  <c r="BK418" i="11"/>
  <c r="BK387" i="11"/>
  <c r="BK419" i="11"/>
  <c r="BK341" i="11"/>
  <c r="BK427" i="11"/>
  <c r="BK430" i="11"/>
  <c r="BK328" i="11"/>
  <c r="BK269" i="11"/>
  <c r="BK325" i="11"/>
  <c r="BK308" i="11"/>
  <c r="BK293" i="11"/>
  <c r="BK304" i="11"/>
  <c r="BK241" i="11"/>
  <c r="BK370" i="11"/>
  <c r="BK356" i="11"/>
  <c r="BK257" i="11"/>
  <c r="BK212" i="11"/>
  <c r="BK230" i="11"/>
  <c r="BK245" i="11"/>
  <c r="BK196" i="11"/>
  <c r="BK108" i="11"/>
  <c r="BK270" i="11"/>
  <c r="BK210" i="11"/>
  <c r="BK219" i="11"/>
  <c r="BK187" i="11"/>
  <c r="BK246" i="11"/>
  <c r="BK145" i="11"/>
  <c r="BK166" i="11"/>
  <c r="BK93" i="11"/>
  <c r="BK68" i="11"/>
  <c r="BK202" i="11"/>
  <c r="BK74" i="11"/>
  <c r="BK25" i="11"/>
  <c r="BK30" i="11"/>
  <c r="BK132" i="11"/>
  <c r="BK66" i="11"/>
  <c r="BK112" i="11"/>
  <c r="BK106" i="11"/>
  <c r="BK53" i="11"/>
  <c r="BK59" i="11"/>
  <c r="BK33" i="11"/>
  <c r="BK967" i="11"/>
  <c r="BK934" i="11"/>
  <c r="BK926" i="11"/>
  <c r="BK913" i="11"/>
  <c r="BK883" i="11"/>
  <c r="BK891" i="11"/>
  <c r="BK856" i="11"/>
  <c r="BK817" i="11"/>
  <c r="BK802" i="11"/>
  <c r="BK841" i="11"/>
  <c r="BK789" i="11"/>
  <c r="BK751" i="11"/>
  <c r="BK771" i="11"/>
  <c r="BK769" i="11"/>
  <c r="BK743" i="11"/>
  <c r="BK729" i="11"/>
  <c r="BK737" i="11"/>
  <c r="BK697" i="11"/>
  <c r="BK700" i="11"/>
  <c r="BK667" i="11"/>
  <c r="BK670" i="11"/>
  <c r="BK719" i="11"/>
  <c r="BK655" i="11"/>
  <c r="BK660" i="11"/>
  <c r="BK615" i="11"/>
  <c r="BK634" i="11"/>
  <c r="BK664" i="11"/>
  <c r="BK569" i="11"/>
  <c r="BK572" i="11"/>
  <c r="BK563" i="11"/>
  <c r="BK538" i="11"/>
  <c r="BK550" i="11"/>
  <c r="BK554" i="11"/>
  <c r="BK459" i="11"/>
  <c r="BK508" i="11"/>
  <c r="BK570" i="11"/>
  <c r="BK457" i="11"/>
  <c r="BK498" i="11"/>
  <c r="BK514" i="11"/>
  <c r="BK485" i="11"/>
  <c r="BK442" i="11"/>
  <c r="BK413" i="11"/>
  <c r="BK446" i="11"/>
  <c r="BK408" i="11"/>
  <c r="BK431" i="11"/>
  <c r="BK415" i="11"/>
  <c r="BK365" i="11"/>
  <c r="BK411" i="11"/>
  <c r="BK335" i="11"/>
  <c r="BK395" i="11"/>
  <c r="BK414" i="11"/>
  <c r="BK306" i="11"/>
  <c r="BK248" i="11"/>
  <c r="BK319" i="11"/>
  <c r="BK302" i="11"/>
  <c r="BK284" i="11"/>
  <c r="BK301" i="11"/>
  <c r="BK232" i="11"/>
  <c r="BK347" i="11"/>
  <c r="BK353" i="11"/>
  <c r="BK253" i="11"/>
  <c r="BK205" i="11"/>
  <c r="BK214" i="11"/>
  <c r="BK233" i="11"/>
  <c r="BK190" i="11"/>
  <c r="BK104" i="11"/>
  <c r="BK267" i="11"/>
  <c r="BK206" i="11"/>
  <c r="BK215" i="11"/>
  <c r="BK153" i="11"/>
  <c r="BK228" i="11"/>
  <c r="BK201" i="11"/>
  <c r="BK144" i="11"/>
  <c r="BK89" i="11"/>
  <c r="BK64" i="11"/>
  <c r="BK160" i="11"/>
  <c r="BK157" i="11"/>
  <c r="BK14" i="11"/>
  <c r="BK26" i="11"/>
  <c r="BK127" i="11"/>
  <c r="BK63" i="11"/>
  <c r="BK73" i="11"/>
  <c r="BK67" i="11"/>
  <c r="BK32" i="11"/>
  <c r="BK54" i="11"/>
  <c r="BK29" i="11"/>
  <c r="BK962" i="11"/>
  <c r="BK950" i="11"/>
  <c r="BK922" i="11"/>
  <c r="BK908" i="11"/>
  <c r="BK895" i="11"/>
  <c r="BK877" i="11"/>
  <c r="BK855" i="11"/>
  <c r="BK823" i="11"/>
  <c r="BK798" i="11"/>
  <c r="BK812" i="11"/>
  <c r="BK784" i="11"/>
  <c r="BK783" i="11"/>
  <c r="BK766" i="11"/>
  <c r="BK765" i="11"/>
  <c r="BK735" i="11"/>
  <c r="BK724" i="11"/>
  <c r="BK722" i="11"/>
  <c r="BK726" i="11"/>
  <c r="BK696" i="11"/>
  <c r="BK659" i="11"/>
  <c r="BK662" i="11"/>
  <c r="BK656" i="11"/>
  <c r="BK651" i="11"/>
  <c r="BK644" i="11"/>
  <c r="BK610" i="11"/>
  <c r="BK630" i="11"/>
  <c r="BK591" i="11"/>
  <c r="BK565" i="11"/>
  <c r="BK631" i="11"/>
  <c r="BK548" i="11"/>
  <c r="BK534" i="11"/>
  <c r="BK541" i="11"/>
  <c r="BK549" i="11"/>
  <c r="BK454" i="11"/>
  <c r="BK487" i="11"/>
  <c r="BK520" i="11"/>
  <c r="BK448" i="11"/>
  <c r="BK494" i="11"/>
  <c r="BK510" i="11"/>
  <c r="BK438" i="11"/>
  <c r="BK474" i="11"/>
  <c r="BK500" i="11"/>
  <c r="BK441" i="11"/>
  <c r="BK379" i="11"/>
  <c r="BK410" i="11"/>
  <c r="BK407" i="11"/>
  <c r="BK361" i="11"/>
  <c r="BK406" i="11"/>
  <c r="BK331" i="11"/>
  <c r="BK368" i="11"/>
  <c r="BK399" i="11"/>
  <c r="BK303" i="11"/>
  <c r="BK244" i="11"/>
  <c r="BK316" i="11"/>
  <c r="BK288" i="11"/>
  <c r="BK358" i="11"/>
  <c r="BK277" i="11"/>
  <c r="BK207" i="11"/>
  <c r="BK344" i="11"/>
  <c r="BK309" i="11"/>
  <c r="BK249" i="11"/>
  <c r="BK259" i="11"/>
  <c r="BK211" i="11"/>
  <c r="BK224" i="11"/>
  <c r="BK185" i="11"/>
  <c r="BK100" i="11"/>
  <c r="BK264" i="11"/>
  <c r="BK181" i="11"/>
  <c r="BK192" i="11"/>
  <c r="BK141" i="11"/>
  <c r="BK193" i="11"/>
  <c r="BK199" i="11"/>
  <c r="BK137" i="11"/>
  <c r="BK178" i="11"/>
  <c r="BK60" i="11"/>
  <c r="BK147" i="11"/>
  <c r="BK136" i="11"/>
  <c r="BK163" i="11"/>
  <c r="BK13" i="11"/>
  <c r="BK113" i="11"/>
  <c r="BK51" i="11"/>
  <c r="BK47" i="11"/>
  <c r="BK57" i="11"/>
  <c r="BK19" i="11"/>
  <c r="BK49" i="11"/>
  <c r="BK24" i="11"/>
  <c r="BK960" i="11"/>
  <c r="BK935" i="11"/>
  <c r="BK943" i="11"/>
  <c r="BK906" i="11"/>
  <c r="BK886" i="11"/>
  <c r="BK869" i="11"/>
  <c r="BK833" i="11"/>
  <c r="BK822" i="11"/>
  <c r="BK794" i="11"/>
  <c r="BK808" i="11"/>
  <c r="BK787" i="11"/>
  <c r="BK779" i="11"/>
  <c r="BK758" i="11"/>
  <c r="BK760" i="11"/>
  <c r="BK757" i="11"/>
  <c r="BK695" i="11"/>
  <c r="BK689" i="11"/>
  <c r="BK721" i="11"/>
  <c r="BK731" i="11"/>
  <c r="BK679" i="11"/>
  <c r="BK658" i="11"/>
  <c r="BK647" i="11"/>
  <c r="BK646" i="11"/>
  <c r="BK620" i="11"/>
  <c r="BK619" i="11"/>
  <c r="BK626" i="11"/>
  <c r="BK582" i="11"/>
  <c r="BK557" i="11"/>
  <c r="BK599" i="11"/>
  <c r="BK566" i="11"/>
  <c r="BK526" i="11"/>
  <c r="BK537" i="11"/>
  <c r="BK592" i="11"/>
  <c r="BK544" i="11"/>
  <c r="BK536" i="11"/>
  <c r="BK511" i="11"/>
  <c r="BK444" i="11"/>
  <c r="BK473" i="11"/>
  <c r="BK518" i="11"/>
  <c r="BK434" i="11"/>
  <c r="BK468" i="11"/>
  <c r="BK493" i="11"/>
  <c r="BK432" i="11"/>
  <c r="BK375" i="11"/>
  <c r="BK386" i="11"/>
  <c r="BK401" i="11"/>
  <c r="BK355" i="11"/>
  <c r="BK400" i="11"/>
  <c r="BK322" i="11"/>
  <c r="BK354" i="11"/>
  <c r="BK378" i="11"/>
  <c r="BK294" i="11"/>
  <c r="BK239" i="11"/>
  <c r="BK312" i="11"/>
  <c r="BK346" i="11"/>
  <c r="BK338" i="11"/>
  <c r="BK275" i="11"/>
  <c r="BK203" i="11"/>
  <c r="BK330" i="11"/>
  <c r="BK300" i="11"/>
  <c r="BK240" i="11"/>
  <c r="BK256" i="11"/>
  <c r="BK295" i="11"/>
  <c r="BK217" i="11"/>
  <c r="BK165" i="11"/>
  <c r="BK96" i="11"/>
  <c r="BK251" i="11"/>
  <c r="BK172" i="11"/>
  <c r="BK188" i="11"/>
  <c r="BK138" i="11"/>
  <c r="BK183" i="11"/>
  <c r="BK197" i="11"/>
  <c r="BK134" i="11"/>
  <c r="BK119" i="11"/>
  <c r="BK52" i="11"/>
  <c r="BK139" i="11"/>
  <c r="BK129" i="11"/>
  <c r="BK133" i="11"/>
  <c r="BK343" i="11"/>
  <c r="BK107" i="11"/>
  <c r="BK46" i="11"/>
  <c r="BK38" i="11"/>
  <c r="BK39" i="11"/>
  <c r="BK9" i="11"/>
  <c r="BK23" i="11"/>
  <c r="BK15" i="11"/>
  <c r="BK952" i="11"/>
  <c r="BK951" i="11"/>
  <c r="BK938" i="11"/>
  <c r="BK904" i="11"/>
  <c r="BK871" i="11"/>
  <c r="BK868" i="11"/>
  <c r="BK832" i="11"/>
  <c r="BK826" i="11"/>
  <c r="BK814" i="11"/>
  <c r="BK792" i="11"/>
  <c r="BK781" i="11"/>
  <c r="BK741" i="11"/>
  <c r="BK804" i="11"/>
  <c r="BK756" i="11"/>
  <c r="BK747" i="11"/>
  <c r="BK714" i="11"/>
  <c r="BK728" i="11"/>
  <c r="BK684" i="11"/>
  <c r="BK720" i="11"/>
  <c r="BK645" i="11"/>
  <c r="BK673" i="11"/>
  <c r="BK723" i="11"/>
  <c r="BK633" i="11"/>
  <c r="BK687" i="11"/>
  <c r="BK605" i="11"/>
  <c r="BK621" i="11"/>
  <c r="BK590" i="11"/>
  <c r="BK594" i="11"/>
  <c r="BK555" i="11"/>
  <c r="BK543" i="11"/>
  <c r="BK583" i="11"/>
  <c r="BK525" i="11"/>
  <c r="BK513" i="11"/>
  <c r="BK504" i="11"/>
  <c r="BK507" i="11"/>
  <c r="BK486" i="11"/>
  <c r="BK540" i="11"/>
  <c r="BK465" i="11"/>
  <c r="BK470" i="11"/>
  <c r="BK483" i="11"/>
  <c r="BK433" i="11"/>
  <c r="BK455" i="11"/>
  <c r="BK424" i="11"/>
  <c r="BK505" i="11"/>
  <c r="BK367" i="11"/>
  <c r="BK382" i="11"/>
  <c r="BK336" i="11"/>
  <c r="BK381" i="11"/>
  <c r="BK283" i="11"/>
  <c r="BK340" i="11"/>
  <c r="BK409" i="11"/>
  <c r="BK286" i="11"/>
  <c r="BK362" i="11"/>
  <c r="BK385" i="11"/>
  <c r="BK317" i="11"/>
  <c r="BK315" i="11"/>
  <c r="BK258" i="11"/>
  <c r="BK176" i="11"/>
  <c r="BK298" i="11"/>
  <c r="BK274" i="11"/>
  <c r="BK237" i="11"/>
  <c r="BK222" i="11"/>
  <c r="BK272" i="11"/>
  <c r="BK229" i="11"/>
  <c r="BK130" i="11"/>
  <c r="BK88" i="11"/>
  <c r="BK226" i="11"/>
  <c r="BK152" i="11"/>
  <c r="BK164" i="11"/>
  <c r="BK255" i="11"/>
  <c r="BK156" i="11"/>
  <c r="BK182" i="11"/>
  <c r="BK125" i="11"/>
  <c r="BK111" i="11"/>
  <c r="BK40" i="11"/>
  <c r="BK95" i="11"/>
  <c r="BK81" i="11"/>
  <c r="BK65" i="11"/>
  <c r="BK159" i="11"/>
  <c r="BK98" i="11"/>
  <c r="BK11" i="11"/>
  <c r="BK31" i="11"/>
  <c r="BK120" i="11"/>
  <c r="BK87" i="11"/>
  <c r="BK78" i="11"/>
  <c r="BK12" i="11"/>
  <c r="BK971" i="11"/>
  <c r="BK947" i="11"/>
  <c r="BK948" i="11"/>
  <c r="BK917" i="11"/>
  <c r="BK889" i="11"/>
  <c r="BK890" i="11"/>
  <c r="BK858" i="11"/>
  <c r="BK857" i="11"/>
  <c r="BK830" i="11"/>
  <c r="BK806" i="11"/>
  <c r="BK776" i="11"/>
  <c r="BK772" i="11"/>
  <c r="BK809" i="11"/>
  <c r="BK773" i="11"/>
  <c r="BK738" i="11"/>
  <c r="BK740" i="11"/>
  <c r="BK706" i="11"/>
  <c r="BK713" i="11"/>
  <c r="BK875" i="11"/>
  <c r="BK805" i="11"/>
  <c r="BK691" i="11"/>
  <c r="BK629" i="11"/>
  <c r="BK586" i="11"/>
  <c r="BK556" i="11"/>
  <c r="BK503" i="11"/>
  <c r="BK464" i="11"/>
  <c r="BK420" i="11"/>
  <c r="BK323" i="11"/>
  <c r="BK351" i="11"/>
  <c r="BK314" i="11"/>
  <c r="BK292" i="11"/>
  <c r="BK263" i="11"/>
  <c r="BK223" i="11"/>
  <c r="BK150" i="11"/>
  <c r="BK36" i="11"/>
  <c r="BK140" i="11"/>
  <c r="BK79" i="11"/>
  <c r="BK893" i="11"/>
  <c r="BK761" i="11"/>
  <c r="BK650" i="11"/>
  <c r="BK611" i="11"/>
  <c r="BK623" i="11"/>
  <c r="BK529" i="11"/>
  <c r="BK490" i="11"/>
  <c r="BK489" i="11"/>
  <c r="BK371" i="11"/>
  <c r="BK391" i="11"/>
  <c r="BK291" i="11"/>
  <c r="BK321" i="11"/>
  <c r="BK289" i="11"/>
  <c r="BK242" i="11"/>
  <c r="BK158" i="11"/>
  <c r="BK191" i="11"/>
  <c r="BK121" i="11"/>
  <c r="BK103" i="11"/>
  <c r="BK118" i="11"/>
  <c r="BK853" i="11"/>
  <c r="BK739" i="11"/>
  <c r="BK641" i="11"/>
  <c r="BK636" i="11"/>
  <c r="BK627" i="11"/>
  <c r="BK521" i="11"/>
  <c r="BK482" i="11"/>
  <c r="BK471" i="11"/>
  <c r="BK496" i="11"/>
  <c r="BK369" i="11"/>
  <c r="BK282" i="11"/>
  <c r="BK313" i="11"/>
  <c r="BK265" i="11"/>
  <c r="BK220" i="11"/>
  <c r="BK363" i="11"/>
  <c r="BK180" i="11"/>
  <c r="BK86" i="11"/>
  <c r="BK94" i="11"/>
  <c r="BK82" i="11"/>
  <c r="BK861" i="11"/>
  <c r="BK736" i="11"/>
  <c r="BK682" i="11"/>
  <c r="BK614" i="11"/>
  <c r="BK584" i="11"/>
  <c r="BK535" i="11"/>
  <c r="BK440" i="11"/>
  <c r="BK460" i="11"/>
  <c r="BK380" i="11"/>
  <c r="BK296" i="11"/>
  <c r="BK398" i="11"/>
  <c r="BK262" i="11"/>
  <c r="BK290" i="11"/>
  <c r="BK148" i="11"/>
  <c r="BK177" i="11"/>
  <c r="BK128" i="11"/>
  <c r="BK109" i="11"/>
  <c r="BK37" i="11"/>
  <c r="BK18" i="11"/>
  <c r="BK959" i="11"/>
  <c r="BK819" i="11"/>
  <c r="BK681" i="11"/>
  <c r="BK669" i="11"/>
  <c r="BK653" i="11"/>
  <c r="BK635" i="11"/>
  <c r="BK484" i="11"/>
  <c r="BK527" i="11"/>
  <c r="BK429" i="11"/>
  <c r="BK422" i="11"/>
  <c r="BK279" i="11"/>
  <c r="BK348" i="11"/>
  <c r="BK254" i="11"/>
  <c r="BK234" i="11"/>
  <c r="BK126" i="11"/>
  <c r="BK155" i="11"/>
  <c r="BK122" i="11"/>
  <c r="BK75" i="11"/>
  <c r="BK10" i="11"/>
  <c r="BK55" i="11"/>
  <c r="BK949" i="11"/>
  <c r="BK799" i="11"/>
  <c r="BK717" i="11"/>
  <c r="BK643" i="11"/>
  <c r="BK686" i="11"/>
  <c r="BK560" i="11"/>
  <c r="BK532" i="11"/>
  <c r="BK469" i="11"/>
  <c r="BK463" i="11"/>
  <c r="BK394" i="11"/>
  <c r="BK349" i="11"/>
  <c r="BK297" i="11"/>
  <c r="BK194" i="11"/>
  <c r="BK227" i="11"/>
  <c r="BK92" i="11"/>
  <c r="BK268" i="11"/>
  <c r="BK114" i="11"/>
  <c r="BK123" i="11"/>
  <c r="BK35" i="11"/>
  <c r="BK8" i="11"/>
  <c r="BK944" i="11"/>
  <c r="BK782" i="11"/>
  <c r="BK680" i="11"/>
  <c r="BK676" i="11"/>
  <c r="BK612" i="11"/>
  <c r="BK567" i="11"/>
  <c r="BK545" i="11"/>
  <c r="BK456" i="11"/>
  <c r="BK439" i="11"/>
  <c r="BK467" i="11"/>
  <c r="BK326" i="11"/>
  <c r="BK357" i="11"/>
  <c r="BK167" i="11"/>
  <c r="BK281" i="11"/>
  <c r="BK84" i="11"/>
  <c r="BK173" i="11"/>
  <c r="BK102" i="11"/>
  <c r="BK61" i="11"/>
  <c r="BK27" i="11"/>
  <c r="BK516" i="11"/>
  <c r="BK238" i="11"/>
  <c r="BK479" i="11"/>
  <c r="BK169" i="11"/>
  <c r="BK905" i="11"/>
  <c r="BK428" i="11"/>
  <c r="BK48" i="11"/>
  <c r="BK767" i="11"/>
  <c r="BK350" i="11"/>
  <c r="BK174" i="11"/>
  <c r="BK727" i="11"/>
  <c r="BK374" i="11"/>
  <c r="BK20" i="11"/>
  <c r="BK637" i="11"/>
  <c r="BK329" i="11"/>
  <c r="BK618" i="11"/>
  <c r="BK324" i="11"/>
  <c r="BK522" i="11"/>
  <c r="BK287" i="11"/>
  <c r="BJ970" i="11"/>
  <c r="BJ945" i="11"/>
  <c r="BJ942" i="11"/>
  <c r="BJ931" i="11"/>
  <c r="BJ923" i="11"/>
  <c r="BJ908" i="11"/>
  <c r="BJ971" i="11"/>
  <c r="BJ952" i="11"/>
  <c r="BJ954" i="11"/>
  <c r="BJ944" i="11"/>
  <c r="BJ926" i="11"/>
  <c r="BJ894" i="11"/>
  <c r="BJ902" i="11"/>
  <c r="BJ913" i="11"/>
  <c r="BJ899" i="11"/>
  <c r="BJ888" i="11"/>
  <c r="BJ873" i="11"/>
  <c r="BJ868" i="11"/>
  <c r="BJ846" i="11"/>
  <c r="BJ831" i="11"/>
  <c r="BJ816" i="11"/>
  <c r="BJ799" i="11"/>
  <c r="BJ815" i="11"/>
  <c r="BJ806" i="11"/>
  <c r="BJ783" i="11"/>
  <c r="BJ785" i="11"/>
  <c r="BJ759" i="11"/>
  <c r="BJ774" i="11"/>
  <c r="BJ750" i="11"/>
  <c r="BJ777" i="11"/>
  <c r="BJ731" i="11"/>
  <c r="BJ734" i="11"/>
  <c r="BJ683" i="11"/>
  <c r="BJ710" i="11"/>
  <c r="BJ713" i="11"/>
  <c r="BJ717" i="11"/>
  <c r="BJ700" i="11"/>
  <c r="BJ671" i="11"/>
  <c r="BJ645" i="11"/>
  <c r="BJ673" i="11"/>
  <c r="BJ668" i="11"/>
  <c r="BJ629" i="11"/>
  <c r="BJ606" i="11"/>
  <c r="BJ610" i="11"/>
  <c r="BJ652" i="11"/>
  <c r="BJ666" i="11"/>
  <c r="BJ578" i="11"/>
  <c r="BJ582" i="11"/>
  <c r="BJ594" i="11"/>
  <c r="BJ568" i="11"/>
  <c r="BJ563" i="11"/>
  <c r="BJ567" i="11"/>
  <c r="BJ556" i="11"/>
  <c r="BJ525" i="11"/>
  <c r="BJ529" i="11"/>
  <c r="BJ549" i="11"/>
  <c r="BJ536" i="11"/>
  <c r="BJ470" i="11"/>
  <c r="BJ486" i="11"/>
  <c r="BJ521" i="11"/>
  <c r="BJ435" i="11"/>
  <c r="BJ453" i="11"/>
  <c r="BJ434" i="11"/>
  <c r="BJ447" i="11"/>
  <c r="BJ433" i="11"/>
  <c r="BJ469" i="11"/>
  <c r="BJ451" i="11"/>
  <c r="BJ416" i="11"/>
  <c r="BJ386" i="11"/>
  <c r="BJ398" i="11"/>
  <c r="BJ342" i="11"/>
  <c r="BJ350" i="11"/>
  <c r="BJ288" i="11"/>
  <c r="BJ381" i="11"/>
  <c r="BJ408" i="11"/>
  <c r="BJ289" i="11"/>
  <c r="BJ415" i="11"/>
  <c r="BJ291" i="11"/>
  <c r="BJ325" i="11"/>
  <c r="BJ308" i="11"/>
  <c r="BJ290" i="11"/>
  <c r="BJ220" i="11"/>
  <c r="BJ367" i="11"/>
  <c r="BJ347" i="11"/>
  <c r="BJ394" i="11"/>
  <c r="BJ299" i="11"/>
  <c r="BJ259" i="11"/>
  <c r="BJ269" i="11"/>
  <c r="BJ263" i="11"/>
  <c r="BJ175" i="11"/>
  <c r="BJ273" i="11"/>
  <c r="BJ267" i="11"/>
  <c r="BJ206" i="11"/>
  <c r="BJ159" i="11"/>
  <c r="BJ258" i="11"/>
  <c r="BJ169" i="11"/>
  <c r="BJ167" i="11"/>
  <c r="BJ73" i="11"/>
  <c r="BJ134" i="11"/>
  <c r="BJ130" i="11"/>
  <c r="BJ60" i="11"/>
  <c r="BJ24" i="11"/>
  <c r="BJ36" i="11"/>
  <c r="BJ65" i="11"/>
  <c r="BJ107" i="11"/>
  <c r="BJ112" i="11"/>
  <c r="BJ21" i="11"/>
  <c r="BJ39" i="11"/>
  <c r="BJ32" i="11"/>
  <c r="BJ54" i="11"/>
  <c r="BJ972" i="11"/>
  <c r="BJ961" i="11"/>
  <c r="BJ957" i="11"/>
  <c r="BJ950" i="11"/>
  <c r="BJ924" i="11"/>
  <c r="BJ896" i="11"/>
  <c r="BJ916" i="11"/>
  <c r="BJ912" i="11"/>
  <c r="BJ876" i="11"/>
  <c r="BJ874" i="11"/>
  <c r="BJ856" i="11"/>
  <c r="BJ840" i="11"/>
  <c r="BJ860" i="11"/>
  <c r="BJ822" i="11"/>
  <c r="BJ820" i="11"/>
  <c r="BJ810" i="11"/>
  <c r="BJ793" i="11"/>
  <c r="BJ769" i="11"/>
  <c r="BJ772" i="11"/>
  <c r="BJ789" i="11"/>
  <c r="BJ765" i="11"/>
  <c r="BJ758" i="11"/>
  <c r="BJ735" i="11"/>
  <c r="BJ727" i="11"/>
  <c r="BJ690" i="11"/>
  <c r="BJ738" i="11"/>
  <c r="BJ724" i="11"/>
  <c r="BJ704" i="11"/>
  <c r="BJ667" i="11"/>
  <c r="BJ681" i="11"/>
  <c r="BJ661" i="11"/>
  <c r="BJ621" i="11"/>
  <c r="BJ643" i="11"/>
  <c r="BJ624" i="11"/>
  <c r="BJ604" i="11"/>
  <c r="BJ605" i="11"/>
  <c r="BJ570" i="11"/>
  <c r="BJ586" i="11"/>
  <c r="BJ602" i="11"/>
  <c r="BJ593" i="11"/>
  <c r="BJ614" i="11"/>
  <c r="BJ522" i="11"/>
  <c r="BJ518" i="11"/>
  <c r="BJ544" i="11"/>
  <c r="BJ533" i="11"/>
  <c r="BJ503" i="11"/>
  <c r="BJ515" i="11"/>
  <c r="BJ540" i="11"/>
  <c r="BJ443" i="11"/>
  <c r="BJ450" i="11"/>
  <c r="BJ488" i="11"/>
  <c r="BJ498" i="11"/>
  <c r="BJ413" i="11"/>
  <c r="BJ531" i="11"/>
  <c r="BJ424" i="11"/>
  <c r="BJ404" i="11"/>
  <c r="BJ385" i="11"/>
  <c r="BJ319" i="11"/>
  <c r="BJ323" i="11"/>
  <c r="BJ411" i="11"/>
  <c r="BJ331" i="11"/>
  <c r="BJ309" i="11"/>
  <c r="BJ240" i="11"/>
  <c r="BJ286" i="11"/>
  <c r="BJ312" i="11"/>
  <c r="BJ418" i="11"/>
  <c r="BJ242" i="11"/>
  <c r="BJ181" i="11"/>
  <c r="BJ307" i="11"/>
  <c r="BJ245" i="11"/>
  <c r="BJ275" i="11"/>
  <c r="BJ227" i="11"/>
  <c r="BJ230" i="11"/>
  <c r="BJ217" i="11"/>
  <c r="BJ122" i="11"/>
  <c r="BJ162" i="11"/>
  <c r="BJ210" i="11"/>
  <c r="BJ157" i="11"/>
  <c r="BJ219" i="11"/>
  <c r="BJ146" i="11"/>
  <c r="BJ87" i="11"/>
  <c r="BJ166" i="11"/>
  <c r="BJ89" i="11"/>
  <c r="BJ64" i="11"/>
  <c r="BJ15" i="11"/>
  <c r="BJ14" i="11"/>
  <c r="BJ30" i="11"/>
  <c r="BJ66" i="11"/>
  <c r="BJ35" i="11"/>
  <c r="BJ57" i="11"/>
  <c r="BJ40" i="11"/>
  <c r="BJ49" i="11"/>
  <c r="BJ968" i="11"/>
  <c r="BJ958" i="11"/>
  <c r="BJ947" i="11"/>
  <c r="BJ951" i="11"/>
  <c r="BJ921" i="11"/>
  <c r="BJ895" i="11"/>
  <c r="BJ898" i="11"/>
  <c r="BJ911" i="11"/>
  <c r="BJ867" i="11"/>
  <c r="BJ870" i="11"/>
  <c r="BJ853" i="11"/>
  <c r="BJ838" i="11"/>
  <c r="BJ848" i="11"/>
  <c r="BJ826" i="11"/>
  <c r="BJ807" i="11"/>
  <c r="BJ818" i="11"/>
  <c r="BJ790" i="11"/>
  <c r="BJ764" i="11"/>
  <c r="BJ768" i="11"/>
  <c r="BJ780" i="11"/>
  <c r="BJ778" i="11"/>
  <c r="BJ737" i="11"/>
  <c r="BJ726" i="11"/>
  <c r="BJ720" i="11"/>
  <c r="BJ686" i="11"/>
  <c r="BJ722" i="11"/>
  <c r="BJ721" i="11"/>
  <c r="BJ696" i="11"/>
  <c r="BJ659" i="11"/>
  <c r="BJ657" i="11"/>
  <c r="BJ648" i="11"/>
  <c r="BJ612" i="11"/>
  <c r="BJ620" i="11"/>
  <c r="BJ615" i="11"/>
  <c r="BJ640" i="11"/>
  <c r="BJ596" i="11"/>
  <c r="BJ566" i="11"/>
  <c r="BJ581" i="11"/>
  <c r="BJ589" i="11"/>
  <c r="BJ584" i="11"/>
  <c r="BJ561" i="11"/>
  <c r="BJ555" i="11"/>
  <c r="BJ505" i="11"/>
  <c r="BJ532" i="11"/>
  <c r="BJ512" i="11"/>
  <c r="BJ499" i="11"/>
  <c r="BJ511" i="11"/>
  <c r="BJ527" i="11"/>
  <c r="BJ431" i="11"/>
  <c r="BJ445" i="11"/>
  <c r="BJ483" i="11"/>
  <c r="BJ460" i="11"/>
  <c r="BJ493" i="11"/>
  <c r="BJ502" i="11"/>
  <c r="BJ430" i="11"/>
  <c r="BJ380" i="11"/>
  <c r="BJ379" i="11"/>
  <c r="BJ403" i="11"/>
  <c r="BJ314" i="11"/>
  <c r="BJ406" i="11"/>
  <c r="BJ322" i="11"/>
  <c r="BJ300" i="11"/>
  <c r="BJ354" i="11"/>
  <c r="BJ282" i="11"/>
  <c r="BJ407" i="11"/>
  <c r="BJ363" i="11"/>
  <c r="BJ237" i="11"/>
  <c r="BJ172" i="11"/>
  <c r="BJ304" i="11"/>
  <c r="BJ268" i="11"/>
  <c r="BJ262" i="11"/>
  <c r="BJ222" i="11"/>
  <c r="BJ214" i="11"/>
  <c r="BJ203" i="11"/>
  <c r="BJ118" i="11"/>
  <c r="BJ293" i="11"/>
  <c r="BJ152" i="11"/>
  <c r="BJ136" i="11"/>
  <c r="BJ173" i="11"/>
  <c r="BJ145" i="11"/>
  <c r="BJ81" i="11"/>
  <c r="BJ144" i="11"/>
  <c r="BJ177" i="11"/>
  <c r="BJ104" i="11"/>
  <c r="BJ8" i="11"/>
  <c r="BJ164" i="11"/>
  <c r="BJ26" i="11"/>
  <c r="BJ51" i="11"/>
  <c r="BJ31" i="11"/>
  <c r="BJ48" i="11"/>
  <c r="BJ19" i="11"/>
  <c r="BJ23" i="11"/>
  <c r="BJ962" i="11"/>
  <c r="BJ953" i="11"/>
  <c r="BJ959" i="11"/>
  <c r="BJ939" i="11"/>
  <c r="BJ925" i="11"/>
  <c r="BJ893" i="11"/>
  <c r="BJ920" i="11"/>
  <c r="BJ918" i="11"/>
  <c r="BJ875" i="11"/>
  <c r="BJ929" i="11"/>
  <c r="BJ839" i="11"/>
  <c r="BJ834" i="11"/>
  <c r="BJ827" i="11"/>
  <c r="BJ845" i="11"/>
  <c r="BJ802" i="11"/>
  <c r="BJ813" i="11"/>
  <c r="BJ800" i="11"/>
  <c r="BJ760" i="11"/>
  <c r="BJ763" i="11"/>
  <c r="BJ770" i="11"/>
  <c r="BJ762" i="11"/>
  <c r="BJ733" i="11"/>
  <c r="BJ757" i="11"/>
  <c r="BJ716" i="11"/>
  <c r="BJ736" i="11"/>
  <c r="BJ689" i="11"/>
  <c r="BJ688" i="11"/>
  <c r="BJ692" i="11"/>
  <c r="BJ699" i="11"/>
  <c r="BJ653" i="11"/>
  <c r="BJ685" i="11"/>
  <c r="BJ637" i="11"/>
  <c r="BJ611" i="11"/>
  <c r="BJ635" i="11"/>
  <c r="BJ639" i="11"/>
  <c r="BJ592" i="11"/>
  <c r="BJ562" i="11"/>
  <c r="BJ577" i="11"/>
  <c r="BJ576" i="11"/>
  <c r="BJ557" i="11"/>
  <c r="BJ551" i="11"/>
  <c r="BJ546" i="11"/>
  <c r="BJ501" i="11"/>
  <c r="BJ517" i="11"/>
  <c r="BJ508" i="11"/>
  <c r="BJ495" i="11"/>
  <c r="BJ490" i="11"/>
  <c r="BJ519" i="11"/>
  <c r="BJ427" i="11"/>
  <c r="BJ440" i="11"/>
  <c r="BJ480" i="11"/>
  <c r="BJ452" i="11"/>
  <c r="BJ484" i="11"/>
  <c r="BJ494" i="11"/>
  <c r="BJ414" i="11"/>
  <c r="BJ514" i="11"/>
  <c r="BJ375" i="11"/>
  <c r="BJ387" i="11"/>
  <c r="BJ301" i="11"/>
  <c r="BJ391" i="11"/>
  <c r="BJ318" i="11"/>
  <c r="BJ274" i="11"/>
  <c r="BJ351" i="11"/>
  <c r="BJ510" i="11"/>
  <c r="BJ382" i="11"/>
  <c r="BJ343" i="11"/>
  <c r="BJ228" i="11"/>
  <c r="BJ158" i="11"/>
  <c r="BJ344" i="11"/>
  <c r="BJ255" i="11"/>
  <c r="BJ244" i="11"/>
  <c r="BJ207" i="11"/>
  <c r="BJ211" i="11"/>
  <c r="BJ193" i="11"/>
  <c r="BJ113" i="11"/>
  <c r="BJ264" i="11"/>
  <c r="BJ147" i="11"/>
  <c r="BJ235" i="11"/>
  <c r="BJ151" i="11"/>
  <c r="BJ201" i="11"/>
  <c r="BJ78" i="11"/>
  <c r="BJ137" i="11"/>
  <c r="BJ119" i="11"/>
  <c r="BJ100" i="11"/>
  <c r="BJ11" i="11"/>
  <c r="BJ133" i="11"/>
  <c r="BJ132" i="11"/>
  <c r="BJ46" i="11"/>
  <c r="BJ27" i="11"/>
  <c r="BJ20" i="11"/>
  <c r="BJ9" i="11"/>
  <c r="BJ18" i="11"/>
  <c r="BJ969" i="11"/>
  <c r="BJ949" i="11"/>
  <c r="BJ948" i="11"/>
  <c r="BJ935" i="11"/>
  <c r="BJ909" i="11"/>
  <c r="BJ892" i="11"/>
  <c r="BJ889" i="11"/>
  <c r="BJ914" i="11"/>
  <c r="BJ871" i="11"/>
  <c r="BJ865" i="11"/>
  <c r="BJ850" i="11"/>
  <c r="BJ844" i="11"/>
  <c r="BJ824" i="11"/>
  <c r="BJ830" i="11"/>
  <c r="BJ798" i="11"/>
  <c r="BJ809" i="11"/>
  <c r="BJ796" i="11"/>
  <c r="BJ787" i="11"/>
  <c r="BJ755" i="11"/>
  <c r="BJ784" i="11"/>
  <c r="BJ761" i="11"/>
  <c r="BJ728" i="11"/>
  <c r="BJ739" i="11"/>
  <c r="BJ691" i="11"/>
  <c r="BJ714" i="11"/>
  <c r="BJ709" i="11"/>
  <c r="BJ684" i="11"/>
  <c r="BJ655" i="11"/>
  <c r="BJ695" i="11"/>
  <c r="BJ649" i="11"/>
  <c r="BJ676" i="11"/>
  <c r="BJ633" i="11"/>
  <c r="BJ658" i="11"/>
  <c r="BJ631" i="11"/>
  <c r="BJ638" i="11"/>
  <c r="BJ583" i="11"/>
  <c r="BJ558" i="11"/>
  <c r="BJ573" i="11"/>
  <c r="BJ572" i="11"/>
  <c r="BJ553" i="11"/>
  <c r="BJ542" i="11"/>
  <c r="BJ603" i="11"/>
  <c r="BJ472" i="11"/>
  <c r="BJ504" i="11"/>
  <c r="BJ487" i="11"/>
  <c r="BJ474" i="11"/>
  <c r="BJ482" i="11"/>
  <c r="BJ506" i="11"/>
  <c r="BJ423" i="11"/>
  <c r="BJ485" i="11"/>
  <c r="BJ477" i="11"/>
  <c r="BJ449" i="11"/>
  <c r="BJ481" i="11"/>
  <c r="BJ446" i="11"/>
  <c r="BJ402" i="11"/>
  <c r="BJ422" i="11"/>
  <c r="BJ371" i="11"/>
  <c r="BJ365" i="11"/>
  <c r="BJ297" i="11"/>
  <c r="BJ384" i="11"/>
  <c r="BJ395" i="11"/>
  <c r="BJ265" i="11"/>
  <c r="BJ334" i="11"/>
  <c r="BJ448" i="11"/>
  <c r="BJ357" i="11"/>
  <c r="BJ311" i="11"/>
  <c r="BJ224" i="11"/>
  <c r="BJ358" i="11"/>
  <c r="BJ330" i="11"/>
  <c r="BJ252" i="11"/>
  <c r="BJ234" i="11"/>
  <c r="BJ329" i="11"/>
  <c r="BJ317" i="11"/>
  <c r="BJ178" i="11"/>
  <c r="BJ254" i="11"/>
  <c r="BJ251" i="11"/>
  <c r="BJ194" i="11"/>
  <c r="BJ187" i="11"/>
  <c r="BJ215" i="11"/>
  <c r="BJ197" i="11"/>
  <c r="BJ75" i="11"/>
  <c r="BJ128" i="11"/>
  <c r="BJ114" i="11"/>
  <c r="BJ77" i="11"/>
  <c r="BJ129" i="11"/>
  <c r="BJ123" i="11"/>
  <c r="BJ127" i="11"/>
  <c r="BJ37" i="11"/>
  <c r="BJ160" i="11"/>
  <c r="BJ10" i="11"/>
  <c r="BJ117" i="11"/>
  <c r="BJ13" i="11"/>
  <c r="BJ965" i="11"/>
  <c r="BJ940" i="11"/>
  <c r="BJ938" i="11"/>
  <c r="BJ941" i="11"/>
  <c r="BJ907" i="11"/>
  <c r="BJ891" i="11"/>
  <c r="BJ881" i="11"/>
  <c r="BJ904" i="11"/>
  <c r="BJ858" i="11"/>
  <c r="BJ877" i="11"/>
  <c r="BJ857" i="11"/>
  <c r="BJ836" i="11"/>
  <c r="BJ832" i="11"/>
  <c r="BJ859" i="11"/>
  <c r="BJ794" i="11"/>
  <c r="BJ804" i="11"/>
  <c r="BJ801" i="11"/>
  <c r="BJ747" i="11"/>
  <c r="BJ751" i="11"/>
  <c r="BJ771" i="11"/>
  <c r="BJ756" i="11"/>
  <c r="BJ782" i="11"/>
  <c r="BJ730" i="11"/>
  <c r="BJ687" i="11"/>
  <c r="BJ706" i="11"/>
  <c r="BJ705" i="11"/>
  <c r="BJ680" i="11"/>
  <c r="BJ651" i="11"/>
  <c r="BJ679" i="11"/>
  <c r="BJ682" i="11"/>
  <c r="BJ672" i="11"/>
  <c r="BJ625" i="11"/>
  <c r="BJ647" i="11"/>
  <c r="BJ627" i="11"/>
  <c r="BJ634" i="11"/>
  <c r="BJ619" i="11"/>
  <c r="BJ595" i="11"/>
  <c r="BJ569" i="11"/>
  <c r="BJ564" i="11"/>
  <c r="BJ548" i="11"/>
  <c r="BJ538" i="11"/>
  <c r="BJ579" i="11"/>
  <c r="BJ468" i="11"/>
  <c r="BJ500" i="11"/>
  <c r="BJ554" i="11"/>
  <c r="BJ466" i="11"/>
  <c r="BJ478" i="11"/>
  <c r="BJ473" i="11"/>
  <c r="BJ419" i="11"/>
  <c r="BJ465" i="11"/>
  <c r="BJ471" i="11"/>
  <c r="BJ444" i="11"/>
  <c r="BJ463" i="11"/>
  <c r="BJ441" i="11"/>
  <c r="BJ399" i="11"/>
  <c r="BJ390" i="11"/>
  <c r="BJ370" i="11"/>
  <c r="BJ361" i="11"/>
  <c r="BJ292" i="11"/>
  <c r="BJ369" i="11"/>
  <c r="BJ368" i="11"/>
  <c r="BJ261" i="11"/>
  <c r="BJ328" i="11"/>
  <c r="BJ362" i="11"/>
  <c r="BJ349" i="11"/>
  <c r="BJ295" i="11"/>
  <c r="BJ212" i="11"/>
  <c r="BJ338" i="11"/>
  <c r="BJ324" i="11"/>
  <c r="BJ243" i="11"/>
  <c r="BJ225" i="11"/>
  <c r="BJ281" i="11"/>
  <c r="BJ272" i="11"/>
  <c r="BJ168" i="11"/>
  <c r="BJ229" i="11"/>
  <c r="BJ238" i="11"/>
  <c r="BJ188" i="11"/>
  <c r="BJ153" i="11"/>
  <c r="BJ192" i="11"/>
  <c r="BJ191" i="11"/>
  <c r="BJ69" i="11"/>
  <c r="BJ125" i="11"/>
  <c r="BJ111" i="11"/>
  <c r="BJ55" i="11"/>
  <c r="BJ109" i="11"/>
  <c r="BJ96" i="11"/>
  <c r="BJ121" i="11"/>
  <c r="BJ88" i="11"/>
  <c r="BJ126" i="11"/>
  <c r="BJ120" i="11"/>
  <c r="BJ86" i="11"/>
  <c r="BJ12" i="11"/>
  <c r="BJ963" i="11"/>
  <c r="BJ956" i="11"/>
  <c r="BJ934" i="11"/>
  <c r="BJ936" i="11"/>
  <c r="BJ906" i="11"/>
  <c r="BJ890" i="11"/>
  <c r="BJ915" i="11"/>
  <c r="BJ900" i="11"/>
  <c r="BJ854" i="11"/>
  <c r="BJ869" i="11"/>
  <c r="BJ852" i="11"/>
  <c r="BJ855" i="11"/>
  <c r="BJ819" i="11"/>
  <c r="BJ812" i="11"/>
  <c r="BJ835" i="11"/>
  <c r="BJ851" i="11"/>
  <c r="BJ791" i="11"/>
  <c r="BJ742" i="11"/>
  <c r="BJ746" i="11"/>
  <c r="BJ775" i="11"/>
  <c r="BJ752" i="11"/>
  <c r="BJ753" i="11"/>
  <c r="BJ740" i="11"/>
  <c r="BJ749" i="11"/>
  <c r="BJ702" i="11"/>
  <c r="BJ701" i="11"/>
  <c r="BJ729" i="11"/>
  <c r="BJ646" i="11"/>
  <c r="BJ654" i="11"/>
  <c r="BJ677" i="11"/>
  <c r="BJ664" i="11"/>
  <c r="BJ616" i="11"/>
  <c r="BJ636" i="11"/>
  <c r="BJ623" i="11"/>
  <c r="BJ630" i="11"/>
  <c r="BJ598" i="11"/>
  <c r="BJ591" i="11"/>
  <c r="BJ585" i="11"/>
  <c r="BJ560" i="11"/>
  <c r="BJ552" i="11"/>
  <c r="BJ534" i="11"/>
  <c r="BJ565" i="11"/>
  <c r="BJ464" i="11"/>
  <c r="BJ496" i="11"/>
  <c r="BJ523" i="11"/>
  <c r="BJ462" i="11"/>
  <c r="BJ461" i="11"/>
  <c r="BJ467" i="11"/>
  <c r="BJ524" i="11"/>
  <c r="BJ459" i="11"/>
  <c r="BJ454" i="11"/>
  <c r="BJ429" i="11"/>
  <c r="BJ455" i="11"/>
  <c r="BJ436" i="11"/>
  <c r="BJ378" i="11"/>
  <c r="BJ475" i="11"/>
  <c r="BJ356" i="11"/>
  <c r="BJ355" i="11"/>
  <c r="BJ284" i="11"/>
  <c r="BJ360" i="11"/>
  <c r="BJ364" i="11"/>
  <c r="BJ257" i="11"/>
  <c r="BJ306" i="11"/>
  <c r="BJ348" i="11"/>
  <c r="BJ326" i="11"/>
  <c r="BJ287" i="11"/>
  <c r="BJ199" i="11"/>
  <c r="BJ321" i="11"/>
  <c r="BJ298" i="11"/>
  <c r="BJ241" i="11"/>
  <c r="BJ205" i="11"/>
  <c r="BJ279" i="11"/>
  <c r="BJ260" i="11"/>
  <c r="BJ156" i="11"/>
  <c r="BJ200" i="11"/>
  <c r="BJ226" i="11"/>
  <c r="BJ176" i="11"/>
  <c r="BJ141" i="11"/>
  <c r="BJ183" i="11"/>
  <c r="BJ148" i="11"/>
  <c r="BJ63" i="11"/>
  <c r="BJ108" i="11"/>
  <c r="BJ102" i="11"/>
  <c r="BJ41" i="11"/>
  <c r="BJ74" i="11"/>
  <c r="BJ95" i="11"/>
  <c r="BJ103" i="11"/>
  <c r="BJ52" i="11"/>
  <c r="BJ92" i="11"/>
  <c r="BJ79" i="11"/>
  <c r="BJ82" i="11"/>
  <c r="BJ967" i="11"/>
  <c r="BJ960" i="11"/>
  <c r="BJ932" i="11"/>
  <c r="BJ930" i="11"/>
  <c r="BJ897" i="11"/>
  <c r="BJ882" i="11"/>
  <c r="BJ927" i="11"/>
  <c r="BJ883" i="11"/>
  <c r="BJ878" i="11"/>
  <c r="BJ862" i="11"/>
  <c r="BJ849" i="11"/>
  <c r="BJ861" i="11"/>
  <c r="BJ823" i="11"/>
  <c r="BJ803" i="11"/>
  <c r="BJ814" i="11"/>
  <c r="BJ792" i="11"/>
  <c r="BJ773" i="11"/>
  <c r="BJ781" i="11"/>
  <c r="BJ767" i="11"/>
  <c r="BJ766" i="11"/>
  <c r="BJ743" i="11"/>
  <c r="BJ741" i="11"/>
  <c r="BJ732" i="11"/>
  <c r="BJ719" i="11"/>
  <c r="BJ694" i="11"/>
  <c r="BJ693" i="11"/>
  <c r="BJ708" i="11"/>
  <c r="BJ675" i="11"/>
  <c r="BJ641" i="11"/>
  <c r="BJ665" i="11"/>
  <c r="BJ662" i="11"/>
  <c r="BJ644" i="11"/>
  <c r="BJ628" i="11"/>
  <c r="BJ609" i="11"/>
  <c r="BJ608" i="11"/>
  <c r="BJ574" i="11"/>
  <c r="BJ590" i="11"/>
  <c r="BJ656" i="11"/>
  <c r="BJ599" i="11"/>
  <c r="BJ670" i="11"/>
  <c r="BJ526" i="11"/>
  <c r="BJ550" i="11"/>
  <c r="BJ513" i="11"/>
  <c r="BJ539" i="11"/>
  <c r="BJ507" i="11"/>
  <c r="BJ520" i="11"/>
  <c r="BJ575" i="11"/>
  <c r="BJ456" i="11"/>
  <c r="BJ476" i="11"/>
  <c r="BJ489" i="11"/>
  <c r="BJ541" i="11"/>
  <c r="BJ417" i="11"/>
  <c r="BJ400" i="11"/>
  <c r="BJ428" i="11"/>
  <c r="BJ410" i="11"/>
  <c r="BJ409" i="11"/>
  <c r="BJ337" i="11"/>
  <c r="BJ327" i="11"/>
  <c r="BJ420" i="11"/>
  <c r="BJ335" i="11"/>
  <c r="BJ353" i="11"/>
  <c r="BJ249" i="11"/>
  <c r="BJ294" i="11"/>
  <c r="BJ316" i="11"/>
  <c r="BJ296" i="11"/>
  <c r="BJ246" i="11"/>
  <c r="BJ185" i="11"/>
  <c r="BJ313" i="11"/>
  <c r="BJ270" i="11"/>
  <c r="BJ202" i="11"/>
  <c r="BJ256" i="11"/>
  <c r="BJ236" i="11"/>
  <c r="BJ233" i="11"/>
  <c r="BJ135" i="11"/>
  <c r="BJ165" i="11"/>
  <c r="BJ213" i="11"/>
  <c r="BJ163" i="11"/>
  <c r="BJ232" i="11"/>
  <c r="BJ150" i="11"/>
  <c r="BJ106" i="11"/>
  <c r="BJ180" i="11"/>
  <c r="BJ93" i="11"/>
  <c r="BJ68" i="11"/>
  <c r="BJ29" i="11"/>
  <c r="BJ25" i="11"/>
  <c r="BJ45" i="11"/>
  <c r="BJ94" i="11"/>
  <c r="BJ38" i="11"/>
  <c r="BJ67" i="11"/>
  <c r="BJ53" i="11"/>
  <c r="BJ59" i="11"/>
  <c r="BJ903" i="11"/>
  <c r="BJ817" i="11"/>
  <c r="BJ725" i="11"/>
  <c r="BJ660" i="11"/>
  <c r="BJ674" i="11"/>
  <c r="BJ457" i="11"/>
  <c r="BJ374" i="11"/>
  <c r="BJ303" i="11"/>
  <c r="BJ277" i="11"/>
  <c r="BJ155" i="11"/>
  <c r="BJ98" i="11"/>
  <c r="BJ887" i="11"/>
  <c r="BJ795" i="11"/>
  <c r="BJ723" i="11"/>
  <c r="BJ607" i="11"/>
  <c r="BJ543" i="11"/>
  <c r="BJ458" i="11"/>
  <c r="BJ412" i="11"/>
  <c r="BJ340" i="11"/>
  <c r="BJ250" i="11"/>
  <c r="BJ140" i="11"/>
  <c r="BJ47" i="11"/>
  <c r="BJ966" i="11"/>
  <c r="BJ866" i="11"/>
  <c r="BJ776" i="11"/>
  <c r="BJ698" i="11"/>
  <c r="BJ632" i="11"/>
  <c r="BJ530" i="11"/>
  <c r="BJ479" i="11"/>
  <c r="BJ346" i="11"/>
  <c r="BJ302" i="11"/>
  <c r="BJ248" i="11"/>
  <c r="BJ182" i="11"/>
  <c r="BJ84" i="11"/>
  <c r="BJ943" i="11"/>
  <c r="BJ917" i="11"/>
  <c r="BJ797" i="11"/>
  <c r="BJ697" i="11"/>
  <c r="BJ618" i="11"/>
  <c r="BJ559" i="11"/>
  <c r="BJ438" i="11"/>
  <c r="BJ336" i="11"/>
  <c r="BJ283" i="11"/>
  <c r="BJ139" i="11"/>
  <c r="BJ99" i="11"/>
  <c r="BJ58" i="11"/>
  <c r="BJ933" i="11"/>
  <c r="BJ841" i="11"/>
  <c r="BJ779" i="11"/>
  <c r="BJ712" i="11"/>
  <c r="BJ626" i="11"/>
  <c r="BJ535" i="11"/>
  <c r="BJ442" i="11"/>
  <c r="BJ426" i="11"/>
  <c r="BJ190" i="11"/>
  <c r="BJ196" i="11"/>
  <c r="BJ83" i="11"/>
  <c r="BJ71" i="11"/>
  <c r="BJ922" i="11"/>
  <c r="BJ833" i="11"/>
  <c r="BJ805" i="11"/>
  <c r="BJ642" i="11"/>
  <c r="BJ587" i="11"/>
  <c r="BJ545" i="11"/>
  <c r="BJ425" i="11"/>
  <c r="BJ341" i="11"/>
  <c r="BJ315" i="11"/>
  <c r="BJ223" i="11"/>
  <c r="BJ33" i="11"/>
  <c r="BJ905" i="11"/>
  <c r="BJ828" i="11"/>
  <c r="BJ748" i="11"/>
  <c r="BJ650" i="11"/>
  <c r="BJ597" i="11"/>
  <c r="BJ516" i="11"/>
  <c r="BJ439" i="11"/>
  <c r="BJ401" i="11"/>
  <c r="BJ280" i="11"/>
  <c r="BJ174" i="11"/>
  <c r="BJ42" i="11"/>
  <c r="BJ886" i="11"/>
  <c r="BJ808" i="11"/>
  <c r="BJ786" i="11"/>
  <c r="BJ669" i="11"/>
  <c r="BJ678" i="11"/>
  <c r="BJ537" i="11"/>
  <c r="BJ432" i="11"/>
  <c r="BJ253" i="11"/>
  <c r="BJ239" i="11"/>
  <c r="BJ138" i="11"/>
  <c r="BJ61" i="11"/>
  <c r="BU972" i="11"/>
  <c r="BU963" i="11"/>
  <c r="BU956" i="11"/>
  <c r="BU935" i="11"/>
  <c r="BU938" i="11"/>
  <c r="BU927" i="11"/>
  <c r="BU918" i="11"/>
  <c r="BU909" i="11"/>
  <c r="BU888" i="11"/>
  <c r="BU892" i="11"/>
  <c r="BU883" i="11"/>
  <c r="BU882" i="11"/>
  <c r="BU862" i="11"/>
  <c r="BU850" i="11"/>
  <c r="BU849" i="11"/>
  <c r="BU833" i="11"/>
  <c r="BU815" i="11"/>
  <c r="BU805" i="11"/>
  <c r="BU822" i="11"/>
  <c r="BU790" i="11"/>
  <c r="BU808" i="11"/>
  <c r="BU766" i="11"/>
  <c r="BU774" i="11"/>
  <c r="BU778" i="11"/>
  <c r="BU756" i="11"/>
  <c r="BU734" i="11"/>
  <c r="BU742" i="11"/>
  <c r="BU706" i="11"/>
  <c r="BU705" i="11"/>
  <c r="BU684" i="11"/>
  <c r="BU720" i="11"/>
  <c r="BU699" i="11"/>
  <c r="BU678" i="11"/>
  <c r="BU653" i="11"/>
  <c r="BU665" i="11"/>
  <c r="BU655" i="11"/>
  <c r="BU667" i="11"/>
  <c r="BU628" i="11"/>
  <c r="BU605" i="11"/>
  <c r="BU643" i="11"/>
  <c r="BU633" i="11"/>
  <c r="BU598" i="11"/>
  <c r="BU585" i="11"/>
  <c r="BU593" i="11"/>
  <c r="BU596" i="11"/>
  <c r="BU565" i="11"/>
  <c r="BU563" i="11"/>
  <c r="BU529" i="11"/>
  <c r="BU545" i="11"/>
  <c r="BU520" i="11"/>
  <c r="BU479" i="11"/>
  <c r="BU507" i="11"/>
  <c r="BU519" i="11"/>
  <c r="BU523" i="11"/>
  <c r="BU460" i="11"/>
  <c r="BU518" i="11"/>
  <c r="BU517" i="11"/>
  <c r="BU467" i="11"/>
  <c r="BU449" i="11"/>
  <c r="BU420" i="11"/>
  <c r="BU446" i="11"/>
  <c r="BU415" i="11"/>
  <c r="BU488" i="11"/>
  <c r="BU414" i="11"/>
  <c r="BU409" i="11"/>
  <c r="BU387" i="11"/>
  <c r="BU326" i="11"/>
  <c r="BU317" i="11"/>
  <c r="BU395" i="11"/>
  <c r="BU478" i="11"/>
  <c r="BU341" i="11"/>
  <c r="BU238" i="11"/>
  <c r="BU342" i="11"/>
  <c r="BU284" i="11"/>
  <c r="BU430" i="11"/>
  <c r="BU298" i="11"/>
  <c r="BU249" i="11"/>
  <c r="BU338" i="11"/>
  <c r="BU309" i="11"/>
  <c r="BU260" i="11"/>
  <c r="BU365" i="11"/>
  <c r="BU295" i="11"/>
  <c r="BU211" i="11"/>
  <c r="BU213" i="11"/>
  <c r="BU111" i="11"/>
  <c r="BU75" i="11"/>
  <c r="BU192" i="11"/>
  <c r="BU248" i="11"/>
  <c r="BU167" i="11"/>
  <c r="BU145" i="11"/>
  <c r="BU307" i="11"/>
  <c r="BU169" i="11"/>
  <c r="BU102" i="11"/>
  <c r="BU77" i="11"/>
  <c r="BU49" i="11"/>
  <c r="BU136" i="11"/>
  <c r="BU82" i="11"/>
  <c r="BU31" i="11"/>
  <c r="BU20" i="11"/>
  <c r="BU39" i="11"/>
  <c r="BU96" i="11"/>
  <c r="BU965" i="11"/>
  <c r="BU949" i="11"/>
  <c r="BU945" i="11"/>
  <c r="BU936" i="11"/>
  <c r="BU929" i="11"/>
  <c r="BU920" i="11"/>
  <c r="BU911" i="11"/>
  <c r="BU902" i="11"/>
  <c r="BU893" i="11"/>
  <c r="BU870" i="11"/>
  <c r="BU868" i="11"/>
  <c r="BU875" i="11"/>
  <c r="BU851" i="11"/>
  <c r="BU824" i="11"/>
  <c r="BU834" i="11"/>
  <c r="BU839" i="11"/>
  <c r="BU793" i="11"/>
  <c r="BU826" i="11"/>
  <c r="BU795" i="11"/>
  <c r="BU812" i="11"/>
  <c r="BU771" i="11"/>
  <c r="BU775" i="11"/>
  <c r="BU791" i="11"/>
  <c r="BU759" i="11"/>
  <c r="BU748" i="11"/>
  <c r="BU751" i="11"/>
  <c r="BU710" i="11"/>
  <c r="BU709" i="11"/>
  <c r="BU688" i="11"/>
  <c r="BU692" i="11"/>
  <c r="BU726" i="11"/>
  <c r="BU679" i="11"/>
  <c r="BU657" i="11"/>
  <c r="BU669" i="11"/>
  <c r="BU660" i="11"/>
  <c r="BU671" i="11"/>
  <c r="BU632" i="11"/>
  <c r="BU614" i="11"/>
  <c r="BU604" i="11"/>
  <c r="BU637" i="11"/>
  <c r="BU611" i="11"/>
  <c r="BU594" i="11"/>
  <c r="BU560" i="11"/>
  <c r="BU602" i="11"/>
  <c r="BU595" i="11"/>
  <c r="BU566" i="11"/>
  <c r="BU533" i="11"/>
  <c r="BU549" i="11"/>
  <c r="BU524" i="11"/>
  <c r="BU483" i="11"/>
  <c r="BU516" i="11"/>
  <c r="BU539" i="11"/>
  <c r="BU526" i="11"/>
  <c r="BU477" i="11"/>
  <c r="BU530" i="11"/>
  <c r="BU513" i="11"/>
  <c r="BU470" i="11"/>
  <c r="BU456" i="11"/>
  <c r="BU424" i="11"/>
  <c r="BU452" i="11"/>
  <c r="BU419" i="11"/>
  <c r="BU534" i="11"/>
  <c r="BU434" i="11"/>
  <c r="BU370" i="11"/>
  <c r="BU400" i="11"/>
  <c r="BU340" i="11"/>
  <c r="BU321" i="11"/>
  <c r="BU402" i="11"/>
  <c r="BU325" i="11"/>
  <c r="BU356" i="11"/>
  <c r="BU243" i="11"/>
  <c r="BU362" i="11"/>
  <c r="BU293" i="11"/>
  <c r="BU290" i="11"/>
  <c r="BU313" i="11"/>
  <c r="BU253" i="11"/>
  <c r="BU188" i="11"/>
  <c r="BU324" i="11"/>
  <c r="BU264" i="11"/>
  <c r="BU222" i="11"/>
  <c r="BU201" i="11"/>
  <c r="BU217" i="11"/>
  <c r="BU226" i="11"/>
  <c r="BU129" i="11"/>
  <c r="BU79" i="11"/>
  <c r="BU223" i="11"/>
  <c r="BU251" i="11"/>
  <c r="BU174" i="11"/>
  <c r="BU159" i="11"/>
  <c r="BU157" i="11"/>
  <c r="BU212" i="11"/>
  <c r="BU108" i="11"/>
  <c r="BU86" i="11"/>
  <c r="BU53" i="11"/>
  <c r="BU168" i="11"/>
  <c r="BU118" i="11"/>
  <c r="BU35" i="11"/>
  <c r="BU38" i="11"/>
  <c r="BU52" i="11"/>
  <c r="BU113" i="11"/>
  <c r="BU23" i="11"/>
  <c r="BU967" i="11"/>
  <c r="BU958" i="11"/>
  <c r="BU944" i="11"/>
  <c r="BU933" i="11"/>
  <c r="BU917" i="11"/>
  <c r="BU906" i="11"/>
  <c r="BU895" i="11"/>
  <c r="BU865" i="11"/>
  <c r="BU867" i="11"/>
  <c r="BU844" i="11"/>
  <c r="BU856" i="11"/>
  <c r="BU823" i="11"/>
  <c r="BU801" i="11"/>
  <c r="BU820" i="11"/>
  <c r="BU779" i="11"/>
  <c r="BU776" i="11"/>
  <c r="BU770" i="11"/>
  <c r="BU773" i="11"/>
  <c r="BU747" i="11"/>
  <c r="BU737" i="11"/>
  <c r="BU694" i="11"/>
  <c r="BU721" i="11"/>
  <c r="BU716" i="11"/>
  <c r="BU723" i="11"/>
  <c r="BU658" i="11"/>
  <c r="BU661" i="11"/>
  <c r="BU642" i="11"/>
  <c r="BU645" i="11"/>
  <c r="BU635" i="11"/>
  <c r="BU612" i="11"/>
  <c r="BU659" i="11"/>
  <c r="BU556" i="11"/>
  <c r="BU606" i="11"/>
  <c r="BU587" i="11"/>
  <c r="BU557" i="11"/>
  <c r="BU582" i="11"/>
  <c r="BU536" i="11"/>
  <c r="BU475" i="11"/>
  <c r="BU515" i="11"/>
  <c r="BU591" i="11"/>
  <c r="BU455" i="11"/>
  <c r="BU472" i="11"/>
  <c r="BU504" i="11"/>
  <c r="BU462" i="11"/>
  <c r="BU474" i="11"/>
  <c r="BU427" i="11"/>
  <c r="BU484" i="11"/>
  <c r="BU426" i="11"/>
  <c r="BU417" i="11"/>
  <c r="BU418" i="11"/>
  <c r="BU282" i="11"/>
  <c r="BU348" i="11"/>
  <c r="BU336" i="11"/>
  <c r="BU328" i="11"/>
  <c r="BU299" i="11"/>
  <c r="BU379" i="11"/>
  <c r="BU274" i="11"/>
  <c r="BU197" i="11"/>
  <c r="BU306" i="11"/>
  <c r="BU258" i="11"/>
  <c r="BU214" i="11"/>
  <c r="BU275" i="11"/>
  <c r="BU162" i="11"/>
  <c r="BU87" i="11"/>
  <c r="BU177" i="11"/>
  <c r="BU219" i="11"/>
  <c r="BU185" i="11"/>
  <c r="BU225" i="11"/>
  <c r="BU134" i="11"/>
  <c r="BU139" i="11"/>
  <c r="BU45" i="11"/>
  <c r="BU104" i="11"/>
  <c r="BU51" i="11"/>
  <c r="BU10" i="11"/>
  <c r="BU203" i="11"/>
  <c r="BU58" i="11"/>
  <c r="BU40" i="11"/>
  <c r="BU971" i="11"/>
  <c r="BU960" i="11"/>
  <c r="BU940" i="11"/>
  <c r="BU932" i="11"/>
  <c r="BU924" i="11"/>
  <c r="BU913" i="11"/>
  <c r="BU900" i="11"/>
  <c r="BU886" i="11"/>
  <c r="BU873" i="11"/>
  <c r="BU860" i="11"/>
  <c r="BU857" i="11"/>
  <c r="BU853" i="11"/>
  <c r="BU830" i="11"/>
  <c r="BU804" i="11"/>
  <c r="BU803" i="11"/>
  <c r="BU807" i="11"/>
  <c r="BU740" i="11"/>
  <c r="BU794" i="11"/>
  <c r="BU741" i="11"/>
  <c r="BU729" i="11"/>
  <c r="BU732" i="11"/>
  <c r="BU701" i="11"/>
  <c r="BU708" i="11"/>
  <c r="BU736" i="11"/>
  <c r="BU674" i="11"/>
  <c r="BU640" i="11"/>
  <c r="BU668" i="11"/>
  <c r="BU689" i="11"/>
  <c r="BU610" i="11"/>
  <c r="BU618" i="11"/>
  <c r="BU629" i="11"/>
  <c r="BU581" i="11"/>
  <c r="BU568" i="11"/>
  <c r="BU592" i="11"/>
  <c r="BU551" i="11"/>
  <c r="BU541" i="11"/>
  <c r="BU567" i="11"/>
  <c r="BU559" i="11"/>
  <c r="BU538" i="11"/>
  <c r="BU506" i="11"/>
  <c r="BU493" i="11"/>
  <c r="BU439" i="11"/>
  <c r="BU500" i="11"/>
  <c r="BU496" i="11"/>
  <c r="BU432" i="11"/>
  <c r="BU441" i="11"/>
  <c r="BU403" i="11"/>
  <c r="BU448" i="11"/>
  <c r="BU398" i="11"/>
  <c r="BU368" i="11"/>
  <c r="BU334" i="11"/>
  <c r="BU367" i="11"/>
  <c r="BU386" i="11"/>
  <c r="BU291" i="11"/>
  <c r="BU322" i="11"/>
  <c r="BU357" i="11"/>
  <c r="BU335" i="11"/>
  <c r="BU240" i="11"/>
  <c r="BU369" i="11"/>
  <c r="BU286" i="11"/>
  <c r="BU283" i="11"/>
  <c r="BU259" i="11"/>
  <c r="BU263" i="11"/>
  <c r="BU107" i="11"/>
  <c r="BU269" i="11"/>
  <c r="BU267" i="11"/>
  <c r="BU151" i="11"/>
  <c r="BU187" i="11"/>
  <c r="BU146" i="11"/>
  <c r="BU273" i="11"/>
  <c r="BU67" i="11"/>
  <c r="BU190" i="11"/>
  <c r="BU36" i="11"/>
  <c r="BU109" i="11"/>
  <c r="BU66" i="11"/>
  <c r="BU94" i="11"/>
  <c r="BU952" i="11"/>
  <c r="BU939" i="11"/>
  <c r="BU925" i="11"/>
  <c r="BU908" i="11"/>
  <c r="BU894" i="11"/>
  <c r="BU877" i="11"/>
  <c r="BU854" i="11"/>
  <c r="BU831" i="11"/>
  <c r="BU845" i="11"/>
  <c r="BU796" i="11"/>
  <c r="BU798" i="11"/>
  <c r="BU758" i="11"/>
  <c r="BU764" i="11"/>
  <c r="BU750" i="11"/>
  <c r="BU760" i="11"/>
  <c r="BU693" i="11"/>
  <c r="BU691" i="11"/>
  <c r="BU686" i="11"/>
  <c r="BU677" i="11"/>
  <c r="BU722" i="11"/>
  <c r="BU615" i="11"/>
  <c r="BU639" i="11"/>
  <c r="BU620" i="11"/>
  <c r="BU572" i="11"/>
  <c r="BU634" i="11"/>
  <c r="BU546" i="11"/>
  <c r="BU554" i="11"/>
  <c r="BU508" i="11"/>
  <c r="BU511" i="11"/>
  <c r="BU510" i="11"/>
  <c r="BU505" i="11"/>
  <c r="BU482" i="11"/>
  <c r="BU436" i="11"/>
  <c r="BU435" i="11"/>
  <c r="BU466" i="11"/>
  <c r="BU394" i="11"/>
  <c r="BU354" i="11"/>
  <c r="BU469" i="11"/>
  <c r="BU399" i="11"/>
  <c r="BU438" i="11"/>
  <c r="BU296" i="11"/>
  <c r="BU343" i="11"/>
  <c r="BU206" i="11"/>
  <c r="BU303" i="11"/>
  <c r="BU239" i="11"/>
  <c r="BU233" i="11"/>
  <c r="BU158" i="11"/>
  <c r="BU277" i="11"/>
  <c r="BU232" i="11"/>
  <c r="BU163" i="11"/>
  <c r="BU153" i="11"/>
  <c r="BU205" i="11"/>
  <c r="BU41" i="11"/>
  <c r="BU137" i="11"/>
  <c r="BU81" i="11"/>
  <c r="BU166" i="11"/>
  <c r="BU141" i="11"/>
  <c r="BU15" i="11"/>
  <c r="BU14" i="11"/>
  <c r="BU92" i="11"/>
  <c r="BU9" i="11"/>
  <c r="BU970" i="11"/>
  <c r="BU957" i="11"/>
  <c r="BU943" i="11"/>
  <c r="BU923" i="11"/>
  <c r="BU907" i="11"/>
  <c r="BU891" i="11"/>
  <c r="BU869" i="11"/>
  <c r="BU848" i="11"/>
  <c r="BU827" i="11"/>
  <c r="BU814" i="11"/>
  <c r="BU792" i="11"/>
  <c r="BU799" i="11"/>
  <c r="BU785" i="11"/>
  <c r="BU768" i="11"/>
  <c r="BU743" i="11"/>
  <c r="BU714" i="11"/>
  <c r="BU725" i="11"/>
  <c r="BU687" i="11"/>
  <c r="BU670" i="11"/>
  <c r="BU673" i="11"/>
  <c r="BU681" i="11"/>
  <c r="BU656" i="11"/>
  <c r="BU621" i="11"/>
  <c r="BU590" i="11"/>
  <c r="BU564" i="11"/>
  <c r="BU608" i="11"/>
  <c r="BU578" i="11"/>
  <c r="BU561" i="11"/>
  <c r="BU487" i="11"/>
  <c r="BU490" i="11"/>
  <c r="BU489" i="11"/>
  <c r="BU969" i="11"/>
  <c r="BU947" i="11"/>
  <c r="BU942" i="11"/>
  <c r="BU922" i="11"/>
  <c r="BU905" i="11"/>
  <c r="BU890" i="11"/>
  <c r="BU876" i="11"/>
  <c r="BU889" i="11"/>
  <c r="BU859" i="11"/>
  <c r="BU810" i="11"/>
  <c r="BU817" i="11"/>
  <c r="BU787" i="11"/>
  <c r="BU783" i="11"/>
  <c r="BU772" i="11"/>
  <c r="BU739" i="11"/>
  <c r="BU702" i="11"/>
  <c r="BU717" i="11"/>
  <c r="BU683" i="11"/>
  <c r="BU666" i="11"/>
  <c r="BU648" i="11"/>
  <c r="BU675" i="11"/>
  <c r="BU641" i="11"/>
  <c r="BU603" i="11"/>
  <c r="BU586" i="11"/>
  <c r="BU584" i="11"/>
  <c r="BU638" i="11"/>
  <c r="BU550" i="11"/>
  <c r="BU544" i="11"/>
  <c r="BU458" i="11"/>
  <c r="BU486" i="11"/>
  <c r="BU485" i="11"/>
  <c r="BU959" i="11"/>
  <c r="BU948" i="11"/>
  <c r="BU926" i="11"/>
  <c r="BU912" i="11"/>
  <c r="BU896" i="11"/>
  <c r="BU881" i="11"/>
  <c r="BU855" i="11"/>
  <c r="BU828" i="11"/>
  <c r="BU871" i="11"/>
  <c r="BU800" i="11"/>
  <c r="BU784" i="11"/>
  <c r="BU762" i="11"/>
  <c r="BU780" i="11"/>
  <c r="BU731" i="11"/>
  <c r="BU763" i="11"/>
  <c r="BU697" i="11"/>
  <c r="BU696" i="11"/>
  <c r="BU690" i="11"/>
  <c r="BU685" i="11"/>
  <c r="BU646" i="11"/>
  <c r="BU624" i="11"/>
  <c r="BU609" i="11"/>
  <c r="BU607" i="11"/>
  <c r="BU576" i="11"/>
  <c r="BU583" i="11"/>
  <c r="BU569" i="11"/>
  <c r="BU555" i="11"/>
  <c r="BU512" i="11"/>
  <c r="BU522" i="11"/>
  <c r="BU514" i="11"/>
  <c r="BU552" i="11"/>
  <c r="BU440" i="11"/>
  <c r="BU444" i="11"/>
  <c r="BU531" i="11"/>
  <c r="BU374" i="11"/>
  <c r="BU401" i="11"/>
  <c r="BU364" i="11"/>
  <c r="BU304" i="11"/>
  <c r="BU410" i="11"/>
  <c r="BU272" i="11"/>
  <c r="BU314" i="11"/>
  <c r="BU355" i="11"/>
  <c r="BU210" i="11"/>
  <c r="BU327" i="11"/>
  <c r="BU246" i="11"/>
  <c r="BU236" i="11"/>
  <c r="BU172" i="11"/>
  <c r="BU301" i="11"/>
  <c r="BU254" i="11"/>
  <c r="BU138" i="11"/>
  <c r="BU173" i="11"/>
  <c r="BU237" i="11"/>
  <c r="BU57" i="11"/>
  <c r="BU180" i="11"/>
  <c r="BU100" i="11"/>
  <c r="BU19" i="11"/>
  <c r="BU18" i="11"/>
  <c r="BU24" i="11"/>
  <c r="BU25" i="11"/>
  <c r="BU93" i="11"/>
  <c r="BU11" i="11"/>
  <c r="BU962" i="11"/>
  <c r="BU950" i="11"/>
  <c r="BU899" i="11"/>
  <c r="BU858" i="11"/>
  <c r="BU841" i="11"/>
  <c r="BU802" i="11"/>
  <c r="BU761" i="11"/>
  <c r="BU752" i="11"/>
  <c r="BU704" i="11"/>
  <c r="BU649" i="11"/>
  <c r="BU650" i="11"/>
  <c r="BU625" i="11"/>
  <c r="BU575" i="11"/>
  <c r="BU521" i="11"/>
  <c r="BU535" i="11"/>
  <c r="BU447" i="11"/>
  <c r="BU442" i="11"/>
  <c r="BU480" i="11"/>
  <c r="BU382" i="11"/>
  <c r="BU385" i="11"/>
  <c r="BU391" i="11"/>
  <c r="BU353" i="11"/>
  <c r="BU351" i="11"/>
  <c r="BU337" i="11"/>
  <c r="BU261" i="11"/>
  <c r="BU300" i="11"/>
  <c r="BU227" i="11"/>
  <c r="BU250" i="11"/>
  <c r="BU245" i="11"/>
  <c r="BU199" i="11"/>
  <c r="BU165" i="11"/>
  <c r="BU191" i="11"/>
  <c r="BU182" i="11"/>
  <c r="BU27" i="11"/>
  <c r="BU147" i="11"/>
  <c r="BU59" i="11"/>
  <c r="BU88" i="11"/>
  <c r="BU84" i="11"/>
  <c r="BU961" i="11"/>
  <c r="BU930" i="11"/>
  <c r="BU897" i="11"/>
  <c r="BU846" i="11"/>
  <c r="BU835" i="11"/>
  <c r="BU789" i="11"/>
  <c r="BU757" i="11"/>
  <c r="BU733" i="11"/>
  <c r="BU700" i="11"/>
  <c r="BU644" i="11"/>
  <c r="BU636" i="11"/>
  <c r="BU616" i="11"/>
  <c r="BU630" i="11"/>
  <c r="BU558" i="11"/>
  <c r="BU503" i="11"/>
  <c r="BU443" i="11"/>
  <c r="BU433" i="11"/>
  <c r="BU471" i="11"/>
  <c r="BU378" i="11"/>
  <c r="BU445" i="11"/>
  <c r="BU344" i="11"/>
  <c r="BU329" i="11"/>
  <c r="BU302" i="11"/>
  <c r="BU331" i="11"/>
  <c r="BU257" i="11"/>
  <c r="BU294" i="11"/>
  <c r="BU207" i="11"/>
  <c r="BU181" i="11"/>
  <c r="BU242" i="11"/>
  <c r="BU183" i="11"/>
  <c r="BU200" i="11"/>
  <c r="BU130" i="11"/>
  <c r="BU127" i="11"/>
  <c r="BU21" i="11"/>
  <c r="BU132" i="11"/>
  <c r="BU54" i="11"/>
  <c r="BU55" i="11"/>
  <c r="BU42" i="11"/>
  <c r="BU941" i="11"/>
  <c r="BU921" i="11"/>
  <c r="BU866" i="11"/>
  <c r="BU840" i="11"/>
  <c r="BU806" i="11"/>
  <c r="BU786" i="11"/>
  <c r="BU769" i="11"/>
  <c r="BU698" i="11"/>
  <c r="BU735" i="11"/>
  <c r="BU676" i="11"/>
  <c r="BU619" i="11"/>
  <c r="BU577" i="11"/>
  <c r="BU574" i="11"/>
  <c r="BU540" i="11"/>
  <c r="BU502" i="11"/>
  <c r="BU501" i="11"/>
  <c r="BU495" i="11"/>
  <c r="BU465" i="11"/>
  <c r="BU463" i="11"/>
  <c r="BU422" i="11"/>
  <c r="BU330" i="11"/>
  <c r="BU380" i="11"/>
  <c r="BU288" i="11"/>
  <c r="BU311" i="11"/>
  <c r="BU202" i="11"/>
  <c r="BU268" i="11"/>
  <c r="BU287" i="11"/>
  <c r="BU152" i="11"/>
  <c r="BU235" i="11"/>
  <c r="BU346" i="11"/>
  <c r="BU144" i="11"/>
  <c r="BU74" i="11"/>
  <c r="BU121" i="11"/>
  <c r="BU47" i="11"/>
  <c r="BU73" i="11"/>
  <c r="BU33" i="11"/>
  <c r="BU8" i="11"/>
  <c r="BU30" i="11"/>
  <c r="BU953" i="11"/>
  <c r="BU916" i="11"/>
  <c r="BU878" i="11"/>
  <c r="BU838" i="11"/>
  <c r="BU797" i="11"/>
  <c r="BU781" i="11"/>
  <c r="BU782" i="11"/>
  <c r="BU746" i="11"/>
  <c r="BU695" i="11"/>
  <c r="BU672" i="11"/>
  <c r="BU631" i="11"/>
  <c r="BU652" i="11"/>
  <c r="BU573" i="11"/>
  <c r="BU532" i="11"/>
  <c r="BU498" i="11"/>
  <c r="BU468" i="11"/>
  <c r="BU476" i="11"/>
  <c r="BU454" i="11"/>
  <c r="BU457" i="11"/>
  <c r="BU406" i="11"/>
  <c r="BU308" i="11"/>
  <c r="BU375" i="11"/>
  <c r="BU279" i="11"/>
  <c r="BU360" i="11"/>
  <c r="BU193" i="11"/>
  <c r="BU256" i="11"/>
  <c r="BU262" i="11"/>
  <c r="BU148" i="11"/>
  <c r="BU164" i="11"/>
  <c r="BU160" i="11"/>
  <c r="BU156" i="11"/>
  <c r="BU71" i="11"/>
  <c r="BU98" i="11"/>
  <c r="BU133" i="11"/>
  <c r="BU64" i="11"/>
  <c r="BU29" i="11"/>
  <c r="BU234" i="11"/>
  <c r="BU26" i="11"/>
  <c r="BU954" i="11"/>
  <c r="BU915" i="11"/>
  <c r="BU874" i="11"/>
  <c r="BU836" i="11"/>
  <c r="BU813" i="11"/>
  <c r="BU777" i="11"/>
  <c r="BU755" i="11"/>
  <c r="BU730" i="11"/>
  <c r="BU728" i="11"/>
  <c r="BU664" i="11"/>
  <c r="BU627" i="11"/>
  <c r="BU597" i="11"/>
  <c r="BU542" i="11"/>
  <c r="BU553" i="11"/>
  <c r="BU494" i="11"/>
  <c r="BU464" i="11"/>
  <c r="BU473" i="11"/>
  <c r="BU431" i="11"/>
  <c r="BU450" i="11"/>
  <c r="BU384" i="11"/>
  <c r="BU413" i="11"/>
  <c r="BU361" i="11"/>
  <c r="BU319" i="11"/>
  <c r="BU323" i="11"/>
  <c r="BU315" i="11"/>
  <c r="BU252" i="11"/>
  <c r="BU224" i="11"/>
  <c r="BU103" i="11"/>
  <c r="BU155" i="11"/>
  <c r="BU270" i="11"/>
  <c r="BU150" i="11"/>
  <c r="BU65" i="11"/>
  <c r="BU117" i="11"/>
  <c r="BU123" i="11"/>
  <c r="BU60" i="11"/>
  <c r="BU122" i="11"/>
  <c r="BU178" i="11"/>
  <c r="BU13" i="11"/>
  <c r="BU951" i="11"/>
  <c r="BU914" i="11"/>
  <c r="BU861" i="11"/>
  <c r="BU832" i="11"/>
  <c r="BU809" i="11"/>
  <c r="BU767" i="11"/>
  <c r="BU738" i="11"/>
  <c r="BU713" i="11"/>
  <c r="BU719" i="11"/>
  <c r="BU651" i="11"/>
  <c r="BU623" i="11"/>
  <c r="BU589" i="11"/>
  <c r="BU570" i="11"/>
  <c r="BU548" i="11"/>
  <c r="BU543" i="11"/>
  <c r="BU527" i="11"/>
  <c r="BU459" i="11"/>
  <c r="BU423" i="11"/>
  <c r="BU404" i="11"/>
  <c r="BU381" i="11"/>
  <c r="BU408" i="11"/>
  <c r="BU318" i="11"/>
  <c r="BU316" i="11"/>
  <c r="BU292" i="11"/>
  <c r="BU289" i="11"/>
  <c r="BU255" i="11"/>
  <c r="BU244" i="11"/>
  <c r="BU99" i="11"/>
  <c r="BU281" i="11"/>
  <c r="BU194" i="11"/>
  <c r="BU125" i="11"/>
  <c r="BU61" i="11"/>
  <c r="BU78" i="11"/>
  <c r="BU69" i="11"/>
  <c r="BU48" i="11"/>
  <c r="BU112" i="11"/>
  <c r="BU140" i="11"/>
  <c r="BU12" i="11"/>
  <c r="BU968" i="11"/>
  <c r="BU934" i="11"/>
  <c r="BU904" i="11"/>
  <c r="BU887" i="11"/>
  <c r="BU852" i="11"/>
  <c r="BU818" i="11"/>
  <c r="BU749" i="11"/>
  <c r="BU724" i="11"/>
  <c r="BU680" i="11"/>
  <c r="BU662" i="11"/>
  <c r="BU682" i="11"/>
  <c r="BU599" i="11"/>
  <c r="BU626" i="11"/>
  <c r="BU537" i="11"/>
  <c r="BU453" i="11"/>
  <c r="BU481" i="11"/>
  <c r="BU499" i="11"/>
  <c r="BU428" i="11"/>
  <c r="BU411" i="11"/>
  <c r="BU390" i="11"/>
  <c r="BU349" i="11"/>
  <c r="BU363" i="11"/>
  <c r="BU312" i="11"/>
  <c r="BU429" i="11"/>
  <c r="BU280" i="11"/>
  <c r="BU350" i="11"/>
  <c r="BU241" i="11"/>
  <c r="BU229" i="11"/>
  <c r="BU95" i="11"/>
  <c r="BU228" i="11"/>
  <c r="BU176" i="11"/>
  <c r="BU119" i="11"/>
  <c r="BU37" i="11"/>
  <c r="BU68" i="11"/>
  <c r="BU63" i="11"/>
  <c r="BU135" i="11"/>
  <c r="BU106" i="11"/>
  <c r="BU126" i="11"/>
  <c r="BU966" i="11"/>
  <c r="BU931" i="11"/>
  <c r="BU903" i="11"/>
  <c r="BU898" i="11"/>
  <c r="BU819" i="11"/>
  <c r="BU816" i="11"/>
  <c r="BU765" i="11"/>
  <c r="BU753" i="11"/>
  <c r="BU712" i="11"/>
  <c r="BU727" i="11"/>
  <c r="BU654" i="11"/>
  <c r="BU647" i="11"/>
  <c r="BU579" i="11"/>
  <c r="BU525" i="11"/>
  <c r="BU562" i="11"/>
  <c r="BU451" i="11"/>
  <c r="BU461" i="11"/>
  <c r="BU416" i="11"/>
  <c r="BU407" i="11"/>
  <c r="BU425" i="11"/>
  <c r="BU412" i="11"/>
  <c r="BU358" i="11"/>
  <c r="BU297" i="11"/>
  <c r="BU371" i="11"/>
  <c r="BU265" i="11"/>
  <c r="BU347" i="11"/>
  <c r="BU230" i="11"/>
  <c r="BU220" i="11"/>
  <c r="BU83" i="11"/>
  <c r="BU215" i="11"/>
  <c r="BU175" i="11"/>
  <c r="BU114" i="11"/>
  <c r="BU196" i="11"/>
  <c r="BU46" i="11"/>
  <c r="BU32" i="11"/>
  <c r="BU128" i="11"/>
  <c r="BU89" i="11"/>
  <c r="BU120" i="11"/>
  <c r="BM969" i="11"/>
  <c r="BM960" i="11"/>
  <c r="BM945" i="11"/>
  <c r="BM947" i="11"/>
  <c r="BM934" i="11"/>
  <c r="BM921" i="11"/>
  <c r="BM912" i="11"/>
  <c r="BM903" i="11"/>
  <c r="BM897" i="11"/>
  <c r="BM886" i="11"/>
  <c r="BM889" i="11"/>
  <c r="BM876" i="11"/>
  <c r="BM859" i="11"/>
  <c r="BM853" i="11"/>
  <c r="BM849" i="11"/>
  <c r="BM860" i="11"/>
  <c r="BM814" i="11"/>
  <c r="BM819" i="11"/>
  <c r="BM792" i="11"/>
  <c r="BM812" i="11"/>
  <c r="BM767" i="11"/>
  <c r="BM795" i="11"/>
  <c r="BM791" i="11"/>
  <c r="BM752" i="11"/>
  <c r="BM764" i="11"/>
  <c r="BM729" i="11"/>
  <c r="BM725" i="11"/>
  <c r="BM713" i="11"/>
  <c r="BM726" i="11"/>
  <c r="BM704" i="11"/>
  <c r="BM691" i="11"/>
  <c r="BM719" i="11"/>
  <c r="BM658" i="11"/>
  <c r="BM681" i="11"/>
  <c r="BM672" i="11"/>
  <c r="BM646" i="11"/>
  <c r="BM650" i="11"/>
  <c r="BM610" i="11"/>
  <c r="BM627" i="11"/>
  <c r="BM603" i="11"/>
  <c r="BM625" i="11"/>
  <c r="BM586" i="11"/>
  <c r="BM576" i="11"/>
  <c r="BM575" i="11"/>
  <c r="BM587" i="11"/>
  <c r="BM546" i="11"/>
  <c r="BM525" i="11"/>
  <c r="BM549" i="11"/>
  <c r="BM540" i="11"/>
  <c r="BM542" i="11"/>
  <c r="BM458" i="11"/>
  <c r="BM515" i="11"/>
  <c r="BM502" i="11"/>
  <c r="BM489" i="11"/>
  <c r="BM443" i="11"/>
  <c r="BM468" i="11"/>
  <c r="BM442" i="11"/>
  <c r="BM449" i="11"/>
  <c r="BM466" i="11"/>
  <c r="BM424" i="11"/>
  <c r="BM448" i="11"/>
  <c r="BM407" i="11"/>
  <c r="BM467" i="11"/>
  <c r="BM418" i="11"/>
  <c r="BM375" i="11"/>
  <c r="BM364" i="11"/>
  <c r="BM402" i="11"/>
  <c r="BM304" i="11"/>
  <c r="BM367" i="11"/>
  <c r="BM390" i="11"/>
  <c r="BM272" i="11"/>
  <c r="BM284" i="11"/>
  <c r="BM311" i="11"/>
  <c r="BM295" i="11"/>
  <c r="BM274" i="11"/>
  <c r="BM206" i="11"/>
  <c r="BM328" i="11"/>
  <c r="BM365" i="11"/>
  <c r="BM291" i="11"/>
  <c r="BM244" i="11"/>
  <c r="BM263" i="11"/>
  <c r="BM283" i="11"/>
  <c r="BM267" i="11"/>
  <c r="BM270" i="11"/>
  <c r="BM111" i="11"/>
  <c r="BM75" i="11"/>
  <c r="BM199" i="11"/>
  <c r="BM237" i="11"/>
  <c r="BM160" i="11"/>
  <c r="BM324" i="11"/>
  <c r="BM259" i="11"/>
  <c r="BM148" i="11"/>
  <c r="BM200" i="11"/>
  <c r="BM104" i="11"/>
  <c r="BM49" i="11"/>
  <c r="BM141" i="11"/>
  <c r="BM134" i="11"/>
  <c r="BM46" i="11"/>
  <c r="BM60" i="11"/>
  <c r="BM137" i="11"/>
  <c r="BM20" i="11"/>
  <c r="BM48" i="11"/>
  <c r="BM23" i="11"/>
  <c r="BM24" i="11"/>
  <c r="BM14" i="11"/>
  <c r="BM970" i="11"/>
  <c r="BM961" i="11"/>
  <c r="BM949" i="11"/>
  <c r="BM942" i="11"/>
  <c r="BM936" i="11"/>
  <c r="BM924" i="11"/>
  <c r="BM913" i="11"/>
  <c r="BM904" i="11"/>
  <c r="BM899" i="11"/>
  <c r="BM890" i="11"/>
  <c r="BM870" i="11"/>
  <c r="BM868" i="11"/>
  <c r="BM852" i="11"/>
  <c r="BM824" i="11"/>
  <c r="BM850" i="11"/>
  <c r="BM826" i="11"/>
  <c r="BM817" i="11"/>
  <c r="BM830" i="11"/>
  <c r="BM796" i="11"/>
  <c r="BM802" i="11"/>
  <c r="BM783" i="11"/>
  <c r="BM749" i="11"/>
  <c r="BM798" i="11"/>
  <c r="BM756" i="11"/>
  <c r="BM763" i="11"/>
  <c r="BM773" i="11"/>
  <c r="BM751" i="11"/>
  <c r="BM739" i="11"/>
  <c r="BM728" i="11"/>
  <c r="BM708" i="11"/>
  <c r="BM716" i="11"/>
  <c r="BM723" i="11"/>
  <c r="BM662" i="11"/>
  <c r="BM686" i="11"/>
  <c r="BM676" i="11"/>
  <c r="BM651" i="11"/>
  <c r="BM654" i="11"/>
  <c r="BM615" i="11"/>
  <c r="BM631" i="11"/>
  <c r="BM612" i="11"/>
  <c r="BM629" i="11"/>
  <c r="BM590" i="11"/>
  <c r="BM589" i="11"/>
  <c r="BM579" i="11"/>
  <c r="BM598" i="11"/>
  <c r="BM561" i="11"/>
  <c r="BM529" i="11"/>
  <c r="BM554" i="11"/>
  <c r="BM544" i="11"/>
  <c r="BM543" i="11"/>
  <c r="BM475" i="11"/>
  <c r="BM530" i="11"/>
  <c r="BM506" i="11"/>
  <c r="BM493" i="11"/>
  <c r="BM447" i="11"/>
  <c r="BM472" i="11"/>
  <c r="BM459" i="11"/>
  <c r="BM454" i="11"/>
  <c r="BM484" i="11"/>
  <c r="BM428" i="11"/>
  <c r="BM461" i="11"/>
  <c r="BM411" i="11"/>
  <c r="BM470" i="11"/>
  <c r="BM434" i="11"/>
  <c r="BM379" i="11"/>
  <c r="BM368" i="11"/>
  <c r="BM408" i="11"/>
  <c r="BM308" i="11"/>
  <c r="BM380" i="11"/>
  <c r="BM404" i="11"/>
  <c r="BM279" i="11"/>
  <c r="BM293" i="11"/>
  <c r="BM323" i="11"/>
  <c r="BM301" i="11"/>
  <c r="BM289" i="11"/>
  <c r="BM210" i="11"/>
  <c r="BM351" i="11"/>
  <c r="BM400" i="11"/>
  <c r="BM297" i="11"/>
  <c r="BM277" i="11"/>
  <c r="BM298" i="11"/>
  <c r="BM350" i="11"/>
  <c r="BM313" i="11"/>
  <c r="BM273" i="11"/>
  <c r="BM129" i="11"/>
  <c r="BM79" i="11"/>
  <c r="BM215" i="11"/>
  <c r="BM239" i="11"/>
  <c r="BM169" i="11"/>
  <c r="BM135" i="11"/>
  <c r="BM280" i="11"/>
  <c r="BM166" i="11"/>
  <c r="BM74" i="11"/>
  <c r="BM121" i="11"/>
  <c r="BM53" i="11"/>
  <c r="BM165" i="11"/>
  <c r="BM173" i="11"/>
  <c r="BM51" i="11"/>
  <c r="BM64" i="11"/>
  <c r="BM10" i="11"/>
  <c r="BM39" i="11"/>
  <c r="BM58" i="11"/>
  <c r="BM40" i="11"/>
  <c r="BM29" i="11"/>
  <c r="BM25" i="11"/>
  <c r="BM11" i="11"/>
  <c r="BM966" i="11"/>
  <c r="BM957" i="11"/>
  <c r="BM938" i="11"/>
  <c r="BM929" i="11"/>
  <c r="BM915" i="11"/>
  <c r="BM902" i="11"/>
  <c r="BM894" i="11"/>
  <c r="BM878" i="11"/>
  <c r="BM883" i="11"/>
  <c r="BM844" i="11"/>
  <c r="BM827" i="11"/>
  <c r="BM857" i="11"/>
  <c r="BM801" i="11"/>
  <c r="BM804" i="11"/>
  <c r="BM786" i="11"/>
  <c r="BM762" i="11"/>
  <c r="BM761" i="11"/>
  <c r="BM750" i="11"/>
  <c r="BM760" i="11"/>
  <c r="BM738" i="11"/>
  <c r="BM709" i="11"/>
  <c r="BM688" i="11"/>
  <c r="BM730" i="11"/>
  <c r="BM690" i="11"/>
  <c r="BM653" i="11"/>
  <c r="BM661" i="11"/>
  <c r="BM642" i="11"/>
  <c r="BM636" i="11"/>
  <c r="BM605" i="11"/>
  <c r="BM599" i="11"/>
  <c r="BM620" i="11"/>
  <c r="BM556" i="11"/>
  <c r="BM626" i="11"/>
  <c r="BM595" i="11"/>
  <c r="BM537" i="11"/>
  <c r="BM545" i="11"/>
  <c r="BM524" i="11"/>
  <c r="BM483" i="11"/>
  <c r="BM511" i="11"/>
  <c r="BM534" i="11"/>
  <c r="BM455" i="11"/>
  <c r="BM464" i="11"/>
  <c r="BM480" i="11"/>
  <c r="BM500" i="11"/>
  <c r="BM420" i="11"/>
  <c r="BM427" i="11"/>
  <c r="BM522" i="11"/>
  <c r="BM409" i="11"/>
  <c r="BM438" i="11"/>
  <c r="BM476" i="11"/>
  <c r="BM282" i="11"/>
  <c r="BM353" i="11"/>
  <c r="BM302" i="11"/>
  <c r="BM281" i="11"/>
  <c r="BM381" i="11"/>
  <c r="BM336" i="11"/>
  <c r="BM202" i="11"/>
  <c r="BM303" i="11"/>
  <c r="BM316" i="11"/>
  <c r="BM230" i="11"/>
  <c r="BM233" i="11"/>
  <c r="BM220" i="11"/>
  <c r="BM235" i="11"/>
  <c r="BM99" i="11"/>
  <c r="BM228" i="11"/>
  <c r="BM234" i="11"/>
  <c r="BM162" i="11"/>
  <c r="BM146" i="11"/>
  <c r="BM262" i="11"/>
  <c r="BM159" i="11"/>
  <c r="BM61" i="11"/>
  <c r="BM133" i="11"/>
  <c r="BM94" i="11"/>
  <c r="BM108" i="11"/>
  <c r="BM122" i="11"/>
  <c r="BM125" i="11"/>
  <c r="BM59" i="11"/>
  <c r="BM15" i="11"/>
  <c r="BM36" i="11"/>
  <c r="BM972" i="11"/>
  <c r="BM954" i="11"/>
  <c r="BM935" i="11"/>
  <c r="BM933" i="11"/>
  <c r="BM920" i="11"/>
  <c r="BM908" i="11"/>
  <c r="BM888" i="11"/>
  <c r="BM898" i="11"/>
  <c r="BM861" i="11"/>
  <c r="BM855" i="11"/>
  <c r="BM841" i="11"/>
  <c r="BM834" i="11"/>
  <c r="BM820" i="11"/>
  <c r="BM805" i="11"/>
  <c r="BM784" i="11"/>
  <c r="BM799" i="11"/>
  <c r="BM782" i="11"/>
  <c r="BM785" i="11"/>
  <c r="BM741" i="11"/>
  <c r="BM724" i="11"/>
  <c r="BM706" i="11"/>
  <c r="BM693" i="11"/>
  <c r="BM700" i="11"/>
  <c r="BM727" i="11"/>
  <c r="BM670" i="11"/>
  <c r="BM677" i="11"/>
  <c r="BM660" i="11"/>
  <c r="BM722" i="11"/>
  <c r="BM659" i="11"/>
  <c r="BM609" i="11"/>
  <c r="BM637" i="11"/>
  <c r="BM581" i="11"/>
  <c r="BM564" i="11"/>
  <c r="BM630" i="11"/>
  <c r="BM608" i="11"/>
  <c r="BM574" i="11"/>
  <c r="BM569" i="11"/>
  <c r="BM539" i="11"/>
  <c r="BM523" i="11"/>
  <c r="BM527" i="11"/>
  <c r="BM485" i="11"/>
  <c r="BM557" i="11"/>
  <c r="BM513" i="11"/>
  <c r="BM433" i="11"/>
  <c r="BM446" i="11"/>
  <c r="BM496" i="11"/>
  <c r="BM403" i="11"/>
  <c r="BM422" i="11"/>
  <c r="BM473" i="11"/>
  <c r="BM354" i="11"/>
  <c r="BM334" i="11"/>
  <c r="BM399" i="11"/>
  <c r="BM387" i="11"/>
  <c r="BM346" i="11"/>
  <c r="BM343" i="11"/>
  <c r="BM287" i="11"/>
  <c r="BM257" i="11"/>
  <c r="BM413" i="11"/>
  <c r="BM362" i="11"/>
  <c r="BM260" i="11"/>
  <c r="BM201" i="11"/>
  <c r="BM269" i="11"/>
  <c r="BM248" i="11"/>
  <c r="BM164" i="11"/>
  <c r="BM258" i="11"/>
  <c r="BM167" i="11"/>
  <c r="BM194" i="11"/>
  <c r="BM275" i="11"/>
  <c r="BM182" i="11"/>
  <c r="BM86" i="11"/>
  <c r="BM98" i="11"/>
  <c r="BM37" i="11"/>
  <c r="BM88" i="11"/>
  <c r="BM12" i="11"/>
  <c r="BM35" i="11"/>
  <c r="BM89" i="11"/>
  <c r="BM32" i="11"/>
  <c r="BM117" i="11"/>
  <c r="BM68" i="11"/>
  <c r="BM968" i="11"/>
  <c r="BM952" i="11"/>
  <c r="BM939" i="11"/>
  <c r="BM917" i="11"/>
  <c r="BM931" i="11"/>
  <c r="BM891" i="11"/>
  <c r="BM873" i="11"/>
  <c r="BM854" i="11"/>
  <c r="BM838" i="11"/>
  <c r="BM810" i="11"/>
  <c r="BM800" i="11"/>
  <c r="BM807" i="11"/>
  <c r="BM770" i="11"/>
  <c r="BM748" i="11"/>
  <c r="BM734" i="11"/>
  <c r="BM698" i="11"/>
  <c r="BM684" i="11"/>
  <c r="BM683" i="11"/>
  <c r="BM689" i="11"/>
  <c r="BM648" i="11"/>
  <c r="BM667" i="11"/>
  <c r="BM619" i="11"/>
  <c r="BM682" i="11"/>
  <c r="BM597" i="11"/>
  <c r="BM593" i="11"/>
  <c r="BM558" i="11"/>
  <c r="BM639" i="11"/>
  <c r="BM536" i="11"/>
  <c r="BM479" i="11"/>
  <c r="BM563" i="11"/>
  <c r="BM477" i="11"/>
  <c r="BM552" i="11"/>
  <c r="BM465" i="11"/>
  <c r="BM436" i="11"/>
  <c r="BM423" i="11"/>
  <c r="BM445" i="11"/>
  <c r="BM371" i="11"/>
  <c r="BM414" i="11"/>
  <c r="BM410" i="11"/>
  <c r="BM337" i="11"/>
  <c r="BM384" i="11"/>
  <c r="BM307" i="11"/>
  <c r="BM249" i="11"/>
  <c r="BM300" i="11"/>
  <c r="BM264" i="11"/>
  <c r="BM250" i="11"/>
  <c r="BM203" i="11"/>
  <c r="BM177" i="11"/>
  <c r="BM246" i="11"/>
  <c r="BM225" i="11"/>
  <c r="BM145" i="11"/>
  <c r="BM144" i="11"/>
  <c r="BM147" i="11"/>
  <c r="BM41" i="11"/>
  <c r="BM132" i="11"/>
  <c r="BM73" i="11"/>
  <c r="BM102" i="11"/>
  <c r="BM153" i="11"/>
  <c r="BM109" i="11"/>
  <c r="BM13" i="11"/>
  <c r="BM967" i="11"/>
  <c r="BM940" i="11"/>
  <c r="BM941" i="11"/>
  <c r="BM916" i="11"/>
  <c r="BM923" i="11"/>
  <c r="BM881" i="11"/>
  <c r="BM869" i="11"/>
  <c r="BM832" i="11"/>
  <c r="BM823" i="11"/>
  <c r="BM806" i="11"/>
  <c r="BM816" i="11"/>
  <c r="BM794" i="11"/>
  <c r="BM765" i="11"/>
  <c r="BM746" i="11"/>
  <c r="BM737" i="11"/>
  <c r="BM694" i="11"/>
  <c r="BM680" i="11"/>
  <c r="BM699" i="11"/>
  <c r="BM657" i="11"/>
  <c r="BM668" i="11"/>
  <c r="BM679" i="11"/>
  <c r="BM614" i="11"/>
  <c r="BM652" i="11"/>
  <c r="BM577" i="11"/>
  <c r="BM584" i="11"/>
  <c r="BM551" i="11"/>
  <c r="BM573" i="11"/>
  <c r="BM532" i="11"/>
  <c r="BM453" i="11"/>
  <c r="BM519" i="11"/>
  <c r="BM460" i="11"/>
  <c r="BM538" i="11"/>
  <c r="BM452" i="11"/>
  <c r="BM432" i="11"/>
  <c r="BM419" i="11"/>
  <c r="BM417" i="11"/>
  <c r="BM456" i="11"/>
  <c r="BM395" i="11"/>
  <c r="BM386" i="11"/>
  <c r="BM331" i="11"/>
  <c r="BM360" i="11"/>
  <c r="BM361" i="11"/>
  <c r="BM240" i="11"/>
  <c r="BM294" i="11"/>
  <c r="BM256" i="11"/>
  <c r="BM236" i="11"/>
  <c r="BM254" i="11"/>
  <c r="BM155" i="11"/>
  <c r="BM232" i="11"/>
  <c r="BM212" i="11"/>
  <c r="BM191" i="11"/>
  <c r="BM178" i="11"/>
  <c r="BM136" i="11"/>
  <c r="BM187" i="11"/>
  <c r="BM96" i="11"/>
  <c r="BM47" i="11"/>
  <c r="BM52" i="11"/>
  <c r="BM138" i="11"/>
  <c r="BM100" i="11"/>
  <c r="BM965" i="11"/>
  <c r="BM956" i="11"/>
  <c r="BM932" i="11"/>
  <c r="BM914" i="11"/>
  <c r="BM922" i="11"/>
  <c r="BM866" i="11"/>
  <c r="BM867" i="11"/>
  <c r="BM828" i="11"/>
  <c r="BM822" i="11"/>
  <c r="BM797" i="11"/>
  <c r="BM789" i="11"/>
  <c r="BM771" i="11"/>
  <c r="BM757" i="11"/>
  <c r="BM778" i="11"/>
  <c r="BM733" i="11"/>
  <c r="BM705" i="11"/>
  <c r="BM712" i="11"/>
  <c r="BM695" i="11"/>
  <c r="BM649" i="11"/>
  <c r="BM664" i="11"/>
  <c r="BM645" i="11"/>
  <c r="BM635" i="11"/>
  <c r="BM641" i="11"/>
  <c r="BM594" i="11"/>
  <c r="BM596" i="11"/>
  <c r="BM567" i="11"/>
  <c r="BM562" i="11"/>
  <c r="BM520" i="11"/>
  <c r="BM526" i="11"/>
  <c r="BM498" i="11"/>
  <c r="BM451" i="11"/>
  <c r="BM535" i="11"/>
  <c r="BM444" i="11"/>
  <c r="BM416" i="11"/>
  <c r="BM415" i="11"/>
  <c r="BM401" i="11"/>
  <c r="BM426" i="11"/>
  <c r="BM344" i="11"/>
  <c r="BM363" i="11"/>
  <c r="BM288" i="11"/>
  <c r="BM355" i="11"/>
  <c r="BM356" i="11"/>
  <c r="BM197" i="11"/>
  <c r="BM286" i="11"/>
  <c r="BM252" i="11"/>
  <c r="BM224" i="11"/>
  <c r="BM251" i="11"/>
  <c r="BM107" i="11"/>
  <c r="BM219" i="11"/>
  <c r="BM205" i="11"/>
  <c r="BM172" i="11"/>
  <c r="BM181" i="11"/>
  <c r="BM127" i="11"/>
  <c r="BM176" i="11"/>
  <c r="BM69" i="11"/>
  <c r="BM38" i="11"/>
  <c r="BM9" i="11"/>
  <c r="BM54" i="11"/>
  <c r="BM81" i="11"/>
  <c r="BM963" i="11"/>
  <c r="BM950" i="11"/>
  <c r="BM930" i="11"/>
  <c r="BM911" i="11"/>
  <c r="BM900" i="11"/>
  <c r="BM887" i="11"/>
  <c r="BM871" i="11"/>
  <c r="BM839" i="11"/>
  <c r="BM875" i="11"/>
  <c r="BM793" i="11"/>
  <c r="BM779" i="11"/>
  <c r="BM766" i="11"/>
  <c r="BM776" i="11"/>
  <c r="BM780" i="11"/>
  <c r="BM755" i="11"/>
  <c r="BM701" i="11"/>
  <c r="BM696" i="11"/>
  <c r="BM768" i="11"/>
  <c r="BM644" i="11"/>
  <c r="BM735" i="11"/>
  <c r="BM643" i="11"/>
  <c r="BM623" i="11"/>
  <c r="BM633" i="11"/>
  <c r="BM585" i="11"/>
  <c r="BM592" i="11"/>
  <c r="BM555" i="11"/>
  <c r="BM559" i="11"/>
  <c r="BM553" i="11"/>
  <c r="BM516" i="11"/>
  <c r="BM494" i="11"/>
  <c r="BM439" i="11"/>
  <c r="BM462" i="11"/>
  <c r="BM504" i="11"/>
  <c r="BM478" i="11"/>
  <c r="BM382" i="11"/>
  <c r="BM394" i="11"/>
  <c r="BM425" i="11"/>
  <c r="BM330" i="11"/>
  <c r="BM358" i="11"/>
  <c r="BM243" i="11"/>
  <c r="BM335" i="11"/>
  <c r="BM341" i="11"/>
  <c r="BM193" i="11"/>
  <c r="BM342" i="11"/>
  <c r="BM327" i="11"/>
  <c r="BM217" i="11"/>
  <c r="BM238" i="11"/>
  <c r="BM103" i="11"/>
  <c r="BM183" i="11"/>
  <c r="BM180" i="11"/>
  <c r="BM152" i="11"/>
  <c r="BM139" i="11"/>
  <c r="BM71" i="11"/>
  <c r="BM175" i="11"/>
  <c r="BM66" i="11"/>
  <c r="BM31" i="11"/>
  <c r="BM126" i="11"/>
  <c r="BM18" i="11"/>
  <c r="BM962" i="11"/>
  <c r="BM944" i="11"/>
  <c r="BM927" i="11"/>
  <c r="BM909" i="11"/>
  <c r="BM896" i="11"/>
  <c r="BM874" i="11"/>
  <c r="BM862" i="11"/>
  <c r="BM845" i="11"/>
  <c r="BM833" i="11"/>
  <c r="BM836" i="11"/>
  <c r="BM787" i="11"/>
  <c r="BM758" i="11"/>
  <c r="BM790" i="11"/>
  <c r="BM753" i="11"/>
  <c r="BM732" i="11"/>
  <c r="BM697" i="11"/>
  <c r="BM692" i="11"/>
  <c r="BM736" i="11"/>
  <c r="BM640" i="11"/>
  <c r="BM685" i="11"/>
  <c r="BM632" i="11"/>
  <c r="BM618" i="11"/>
  <c r="BM616" i="11"/>
  <c r="BM602" i="11"/>
  <c r="BM583" i="11"/>
  <c r="BM550" i="11"/>
  <c r="BM582" i="11"/>
  <c r="BM548" i="11"/>
  <c r="BM507" i="11"/>
  <c r="BM531" i="11"/>
  <c r="BM566" i="11"/>
  <c r="BM517" i="11"/>
  <c r="BM499" i="11"/>
  <c r="BM469" i="11"/>
  <c r="BM378" i="11"/>
  <c r="BM398" i="11"/>
  <c r="BM391" i="11"/>
  <c r="BM321" i="11"/>
  <c r="BM348" i="11"/>
  <c r="BM369" i="11"/>
  <c r="BM290" i="11"/>
  <c r="BM318" i="11"/>
  <c r="BM188" i="11"/>
  <c r="BM322" i="11"/>
  <c r="BM227" i="11"/>
  <c r="BM211" i="11"/>
  <c r="BM226" i="11"/>
  <c r="BM95" i="11"/>
  <c r="BM174" i="11"/>
  <c r="BM157" i="11"/>
  <c r="BM140" i="11"/>
  <c r="BM130" i="11"/>
  <c r="BM67" i="11"/>
  <c r="BM118" i="11"/>
  <c r="BM63" i="11"/>
  <c r="BM27" i="11"/>
  <c r="BM120" i="11"/>
  <c r="BM119" i="11"/>
  <c r="BM951" i="11"/>
  <c r="BM943" i="11"/>
  <c r="BM926" i="11"/>
  <c r="BM907" i="11"/>
  <c r="BM895" i="11"/>
  <c r="BM882" i="11"/>
  <c r="BM846" i="11"/>
  <c r="BM831" i="11"/>
  <c r="BM856" i="11"/>
  <c r="BM818" i="11"/>
  <c r="BM803" i="11"/>
  <c r="BM740" i="11"/>
  <c r="BM808" i="11"/>
  <c r="BM747" i="11"/>
  <c r="BM714" i="11"/>
  <c r="BM743" i="11"/>
  <c r="BM742" i="11"/>
  <c r="BM678" i="11"/>
  <c r="BM673" i="11"/>
  <c r="BM655" i="11"/>
  <c r="BM628" i="11"/>
  <c r="BM656" i="11"/>
  <c r="BM607" i="11"/>
  <c r="BM572" i="11"/>
  <c r="BM606" i="11"/>
  <c r="BM541" i="11"/>
  <c r="BM578" i="11"/>
  <c r="BM512" i="11"/>
  <c r="BM503" i="11"/>
  <c r="BM514" i="11"/>
  <c r="BM518" i="11"/>
  <c r="BM488" i="11"/>
  <c r="BM463" i="11"/>
  <c r="BM495" i="11"/>
  <c r="BM374" i="11"/>
  <c r="BM385" i="11"/>
  <c r="BM349" i="11"/>
  <c r="BM317" i="11"/>
  <c r="BM329" i="11"/>
  <c r="BM314" i="11"/>
  <c r="BM406" i="11"/>
  <c r="BM265" i="11"/>
  <c r="BM412" i="11"/>
  <c r="BM319" i="11"/>
  <c r="BM214" i="11"/>
  <c r="BM245" i="11"/>
  <c r="BM959" i="11"/>
  <c r="BM953" i="11"/>
  <c r="BM925" i="11"/>
  <c r="BM906" i="11"/>
  <c r="BM893" i="11"/>
  <c r="BM865" i="11"/>
  <c r="BM851" i="11"/>
  <c r="BM858" i="11"/>
  <c r="BM835" i="11"/>
  <c r="BM813" i="11"/>
  <c r="BM781" i="11"/>
  <c r="BM775" i="11"/>
  <c r="BM769" i="11"/>
  <c r="BM731" i="11"/>
  <c r="BM710" i="11"/>
  <c r="BM721" i="11"/>
  <c r="BM720" i="11"/>
  <c r="BM674" i="11"/>
  <c r="BM669" i="11"/>
  <c r="BM675" i="11"/>
  <c r="BM624" i="11"/>
  <c r="BM604" i="11"/>
  <c r="BM611" i="11"/>
  <c r="BM568" i="11"/>
  <c r="BM634" i="11"/>
  <c r="BM533" i="11"/>
  <c r="BM570" i="11"/>
  <c r="BM508" i="11"/>
  <c r="BM490" i="11"/>
  <c r="BM510" i="11"/>
  <c r="BM505" i="11"/>
  <c r="BM474" i="11"/>
  <c r="BM457" i="11"/>
  <c r="BM435" i="11"/>
  <c r="BM482" i="11"/>
  <c r="BM370" i="11"/>
  <c r="BM340" i="11"/>
  <c r="BM430" i="11"/>
  <c r="BM325" i="11"/>
  <c r="BM299" i="11"/>
  <c r="BM338" i="11"/>
  <c r="BM261" i="11"/>
  <c r="BM309" i="11"/>
  <c r="BM312" i="11"/>
  <c r="BM207" i="11"/>
  <c r="BM242" i="11"/>
  <c r="BM971" i="11"/>
  <c r="BM958" i="11"/>
  <c r="BM948" i="11"/>
  <c r="BM918" i="11"/>
  <c r="BM905" i="11"/>
  <c r="BM892" i="11"/>
  <c r="BM877" i="11"/>
  <c r="BM848" i="11"/>
  <c r="BM840" i="11"/>
  <c r="BM815" i="11"/>
  <c r="BM809" i="11"/>
  <c r="BM777" i="11"/>
  <c r="BM774" i="11"/>
  <c r="BM759" i="11"/>
  <c r="BM772" i="11"/>
  <c r="BM702" i="11"/>
  <c r="BM717" i="11"/>
  <c r="BM687" i="11"/>
  <c r="BM666" i="11"/>
  <c r="BM665" i="11"/>
  <c r="BM671" i="11"/>
  <c r="BM647" i="11"/>
  <c r="BM621" i="11"/>
  <c r="BM638" i="11"/>
  <c r="BM560" i="11"/>
  <c r="BM591" i="11"/>
  <c r="BM521" i="11"/>
  <c r="BM565" i="11"/>
  <c r="BM487" i="11"/>
  <c r="BM486" i="11"/>
  <c r="BM481" i="11"/>
  <c r="BM501" i="11"/>
  <c r="BM471" i="11"/>
  <c r="BM441" i="11"/>
  <c r="BM431" i="11"/>
  <c r="BM450" i="11"/>
  <c r="BM440" i="11"/>
  <c r="BM326" i="11"/>
  <c r="BM429" i="11"/>
  <c r="BM357" i="11"/>
  <c r="BM296" i="11"/>
  <c r="BM315" i="11"/>
  <c r="BM253" i="11"/>
  <c r="BM306" i="11"/>
  <c r="BM268" i="11"/>
  <c r="BM347" i="11"/>
  <c r="BM229" i="11"/>
  <c r="BM192" i="11"/>
  <c r="BM255" i="11"/>
  <c r="BM241" i="11"/>
  <c r="BM150" i="11"/>
  <c r="BM168" i="11"/>
  <c r="BM163" i="11"/>
  <c r="BM45" i="11"/>
  <c r="BM82" i="11"/>
  <c r="BM114" i="11"/>
  <c r="BM106" i="11"/>
  <c r="BM19" i="11"/>
  <c r="BM33" i="11"/>
  <c r="BM26" i="11"/>
  <c r="BM222" i="11"/>
  <c r="BM113" i="11"/>
  <c r="BM78" i="11"/>
  <c r="BM156" i="11"/>
  <c r="BM92" i="11"/>
  <c r="BM55" i="11"/>
  <c r="BM213" i="11"/>
  <c r="BM196" i="11"/>
  <c r="BM158" i="11"/>
  <c r="BM42" i="11"/>
  <c r="BM223" i="11"/>
  <c r="BM190" i="11"/>
  <c r="BM128" i="11"/>
  <c r="BM8" i="11"/>
  <c r="BM87" i="11"/>
  <c r="BM77" i="11"/>
  <c r="BM21" i="11"/>
  <c r="BM123" i="11"/>
  <c r="BM83" i="11"/>
  <c r="BM185" i="11"/>
  <c r="BM112" i="11"/>
  <c r="BM30" i="11"/>
  <c r="BM151" i="11"/>
  <c r="BM65" i="11"/>
  <c r="BM93" i="11"/>
  <c r="BM292" i="11"/>
  <c r="BM57" i="11"/>
  <c r="BM84" i="11"/>
  <c r="BI945" i="11"/>
  <c r="BI962" i="11"/>
  <c r="BI958" i="11"/>
  <c r="BI935" i="11"/>
  <c r="BI918" i="11"/>
  <c r="BI909" i="11"/>
  <c r="BI900" i="11"/>
  <c r="BI921" i="11"/>
  <c r="BI894" i="11"/>
  <c r="BI868" i="11"/>
  <c r="BI875" i="11"/>
  <c r="BI861" i="11"/>
  <c r="BI853" i="11"/>
  <c r="BI826" i="11"/>
  <c r="BI852" i="11"/>
  <c r="BI860" i="11"/>
  <c r="BI799" i="11"/>
  <c r="BI794" i="11"/>
  <c r="BI786" i="11"/>
  <c r="BI796" i="11"/>
  <c r="BI764" i="11"/>
  <c r="BI810" i="11"/>
  <c r="BI804" i="11"/>
  <c r="BI775" i="11"/>
  <c r="BI755" i="11"/>
  <c r="BI736" i="11"/>
  <c r="BI708" i="11"/>
  <c r="BI725" i="11"/>
  <c r="BI737" i="11"/>
  <c r="BI722" i="11"/>
  <c r="BI701" i="11"/>
  <c r="BI664" i="11"/>
  <c r="BI727" i="11"/>
  <c r="BI678" i="11"/>
  <c r="BI653" i="11"/>
  <c r="BI656" i="11"/>
  <c r="BI630" i="11"/>
  <c r="BI648" i="11"/>
  <c r="BI620" i="11"/>
  <c r="BI605" i="11"/>
  <c r="BI609" i="11"/>
  <c r="BI604" i="11"/>
  <c r="BI628" i="11"/>
  <c r="BI577" i="11"/>
  <c r="BI556" i="11"/>
  <c r="BI544" i="11"/>
  <c r="BI539" i="11"/>
  <c r="BI564" i="11"/>
  <c r="BI599" i="11"/>
  <c r="BI493" i="11"/>
  <c r="BI525" i="11"/>
  <c r="BI546" i="11"/>
  <c r="BI533" i="11"/>
  <c r="BI453" i="11"/>
  <c r="BI499" i="11"/>
  <c r="BI515" i="11"/>
  <c r="BI443" i="11"/>
  <c r="BI459" i="11"/>
  <c r="BI540" i="11"/>
  <c r="BI498" i="11"/>
  <c r="BI413" i="11"/>
  <c r="BI469" i="11"/>
  <c r="BI494" i="11"/>
  <c r="BI410" i="11"/>
  <c r="BI362" i="11"/>
  <c r="BI424" i="11"/>
  <c r="BI370" i="11"/>
  <c r="BI432" i="11"/>
  <c r="BI350" i="11"/>
  <c r="BI420" i="11"/>
  <c r="BI322" i="11"/>
  <c r="BI289" i="11"/>
  <c r="BI360" i="11"/>
  <c r="BI390" i="11"/>
  <c r="BI259" i="11"/>
  <c r="BI364" i="11"/>
  <c r="BI290" i="11"/>
  <c r="BI307" i="11"/>
  <c r="BI250" i="11"/>
  <c r="BI215" i="11"/>
  <c r="BI237" i="11"/>
  <c r="BI225" i="11"/>
  <c r="BI279" i="11"/>
  <c r="BI182" i="11"/>
  <c r="BI81" i="11"/>
  <c r="BI242" i="11"/>
  <c r="BI175" i="11"/>
  <c r="BI181" i="11"/>
  <c r="BI206" i="11"/>
  <c r="BI153" i="11"/>
  <c r="BI183" i="11"/>
  <c r="BI120" i="11"/>
  <c r="BI122" i="11"/>
  <c r="BI59" i="11"/>
  <c r="BI134" i="11"/>
  <c r="BI82" i="11"/>
  <c r="BI104" i="11"/>
  <c r="BI308" i="11"/>
  <c r="BI25" i="11"/>
  <c r="BI102" i="11"/>
  <c r="BI121" i="11"/>
  <c r="BI147" i="11"/>
  <c r="BI21" i="11"/>
  <c r="BI48" i="11"/>
  <c r="BI53" i="11"/>
  <c r="BI947" i="11"/>
  <c r="BI965" i="11"/>
  <c r="BI941" i="11"/>
  <c r="BI932" i="11"/>
  <c r="BI920" i="11"/>
  <c r="BI911" i="11"/>
  <c r="BI902" i="11"/>
  <c r="BI924" i="11"/>
  <c r="BI895" i="11"/>
  <c r="BI888" i="11"/>
  <c r="BI887" i="11"/>
  <c r="BI873" i="11"/>
  <c r="BI856" i="11"/>
  <c r="BI830" i="11"/>
  <c r="BI818" i="11"/>
  <c r="BI819" i="11"/>
  <c r="BI803" i="11"/>
  <c r="BI798" i="11"/>
  <c r="BI809" i="11"/>
  <c r="BI800" i="11"/>
  <c r="BI769" i="11"/>
  <c r="BI742" i="11"/>
  <c r="BI782" i="11"/>
  <c r="BI749" i="11"/>
  <c r="BI761" i="11"/>
  <c r="BI743" i="11"/>
  <c r="BI712" i="11"/>
  <c r="BI733" i="11"/>
  <c r="BI682" i="11"/>
  <c r="BI728" i="11"/>
  <c r="BI705" i="11"/>
  <c r="BI668" i="11"/>
  <c r="BI642" i="11"/>
  <c r="BI687" i="11"/>
  <c r="BI657" i="11"/>
  <c r="BI683" i="11"/>
  <c r="BI634" i="11"/>
  <c r="BI661" i="11"/>
  <c r="BI607" i="11"/>
  <c r="BI614" i="11"/>
  <c r="BI618" i="11"/>
  <c r="BI624" i="11"/>
  <c r="BI558" i="11"/>
  <c r="BI581" i="11"/>
  <c r="BI585" i="11"/>
  <c r="BI557" i="11"/>
  <c r="BI543" i="11"/>
  <c r="BI567" i="11"/>
  <c r="BI522" i="11"/>
  <c r="BI510" i="11"/>
  <c r="BI576" i="11"/>
  <c r="BI550" i="11"/>
  <c r="BI545" i="11"/>
  <c r="BI458" i="11"/>
  <c r="BI503" i="11"/>
  <c r="BI520" i="11"/>
  <c r="BI456" i="11"/>
  <c r="BI465" i="11"/>
  <c r="BI414" i="11"/>
  <c r="BI506" i="11"/>
  <c r="BI417" i="11"/>
  <c r="BI478" i="11"/>
  <c r="BI368" i="11"/>
  <c r="BI472" i="11"/>
  <c r="BI382" i="11"/>
  <c r="BI502" i="11"/>
  <c r="BI371" i="11"/>
  <c r="BI280" i="11"/>
  <c r="BI355" i="11"/>
  <c r="BI427" i="11"/>
  <c r="BI330" i="11"/>
  <c r="BI300" i="11"/>
  <c r="BI286" i="11"/>
  <c r="BI288" i="11"/>
  <c r="BI263" i="11"/>
  <c r="BI163" i="11"/>
  <c r="BI295" i="11"/>
  <c r="BI313" i="11"/>
  <c r="BI254" i="11"/>
  <c r="BI219" i="11"/>
  <c r="BI239" i="11"/>
  <c r="BI234" i="11"/>
  <c r="BI207" i="11"/>
  <c r="BI201" i="11"/>
  <c r="BI89" i="11"/>
  <c r="BI248" i="11"/>
  <c r="BI178" i="11"/>
  <c r="BI196" i="11"/>
  <c r="BI160" i="11"/>
  <c r="BI187" i="11"/>
  <c r="BI192" i="11"/>
  <c r="BI126" i="11"/>
  <c r="BI140" i="11"/>
  <c r="BI63" i="11"/>
  <c r="BI137" i="11"/>
  <c r="BI86" i="11"/>
  <c r="BI12" i="11"/>
  <c r="BI14" i="11"/>
  <c r="BI36" i="11"/>
  <c r="BI111" i="11"/>
  <c r="BI264" i="11"/>
  <c r="BI210" i="11"/>
  <c r="BI27" i="11"/>
  <c r="BI57" i="11"/>
  <c r="BI58" i="11"/>
  <c r="BI972" i="11"/>
  <c r="BI969" i="11"/>
  <c r="BI944" i="11"/>
  <c r="BI931" i="11"/>
  <c r="BI913" i="11"/>
  <c r="BI899" i="11"/>
  <c r="BI934" i="11"/>
  <c r="BI886" i="11"/>
  <c r="BI871" i="11"/>
  <c r="BI851" i="11"/>
  <c r="BI840" i="11"/>
  <c r="BI835" i="11"/>
  <c r="BI822" i="11"/>
  <c r="BI807" i="11"/>
  <c r="BI781" i="11"/>
  <c r="BI779" i="11"/>
  <c r="BI787" i="11"/>
  <c r="BI801" i="11"/>
  <c r="BI765" i="11"/>
  <c r="BI751" i="11"/>
  <c r="BI704" i="11"/>
  <c r="BI723" i="11"/>
  <c r="BI698" i="11"/>
  <c r="BI697" i="11"/>
  <c r="BI684" i="11"/>
  <c r="BI659" i="11"/>
  <c r="BI649" i="11"/>
  <c r="BI643" i="11"/>
  <c r="BI612" i="11"/>
  <c r="BI611" i="11"/>
  <c r="BI635" i="11"/>
  <c r="BI592" i="11"/>
  <c r="BI595" i="11"/>
  <c r="BI680" i="11"/>
  <c r="BI554" i="11"/>
  <c r="BI535" i="11"/>
  <c r="BI538" i="11"/>
  <c r="BI524" i="11"/>
  <c r="BI518" i="11"/>
  <c r="BI504" i="11"/>
  <c r="BI479" i="11"/>
  <c r="BI495" i="11"/>
  <c r="BI448" i="11"/>
  <c r="BI440" i="11"/>
  <c r="BI480" i="11"/>
  <c r="BI444" i="11"/>
  <c r="BI521" i="11"/>
  <c r="BI431" i="11"/>
  <c r="BI446" i="11"/>
  <c r="BI324" i="11"/>
  <c r="BI356" i="11"/>
  <c r="BI400" i="11"/>
  <c r="BI436" i="11"/>
  <c r="BI298" i="11"/>
  <c r="BI303" i="11"/>
  <c r="BI316" i="11"/>
  <c r="BI255" i="11"/>
  <c r="BI341" i="11"/>
  <c r="BI338" i="11"/>
  <c r="BI241" i="11"/>
  <c r="BI265" i="11"/>
  <c r="BI274" i="11"/>
  <c r="BI269" i="11"/>
  <c r="BI144" i="11"/>
  <c r="BI260" i="11"/>
  <c r="BI156" i="11"/>
  <c r="BI162" i="11"/>
  <c r="BI157" i="11"/>
  <c r="BI169" i="11"/>
  <c r="BI96" i="11"/>
  <c r="BI73" i="11"/>
  <c r="BI128" i="11"/>
  <c r="BI49" i="11"/>
  <c r="BI24" i="11"/>
  <c r="BI8" i="11"/>
  <c r="BI61" i="11"/>
  <c r="BI46" i="11"/>
  <c r="BI11" i="11"/>
  <c r="BI130" i="11"/>
  <c r="BI971" i="11"/>
  <c r="BI967" i="11"/>
  <c r="BI943" i="11"/>
  <c r="BI933" i="11"/>
  <c r="BI912" i="11"/>
  <c r="BI898" i="11"/>
  <c r="BI942" i="11"/>
  <c r="BI882" i="11"/>
  <c r="BI866" i="11"/>
  <c r="BI848" i="11"/>
  <c r="BI838" i="11"/>
  <c r="BI831" i="11"/>
  <c r="BI841" i="11"/>
  <c r="BI802" i="11"/>
  <c r="BI777" i="11"/>
  <c r="BI778" i="11"/>
  <c r="BI747" i="11"/>
  <c r="BI771" i="11"/>
  <c r="BI741" i="11"/>
  <c r="BI746" i="11"/>
  <c r="BI700" i="11"/>
  <c r="BI719" i="11"/>
  <c r="BI694" i="11"/>
  <c r="BI693" i="11"/>
  <c r="BI655" i="11"/>
  <c r="BI720" i="11"/>
  <c r="BI644" i="11"/>
  <c r="BI640" i="11"/>
  <c r="BI679" i="11"/>
  <c r="BI606" i="11"/>
  <c r="BI631" i="11"/>
  <c r="BI583" i="11"/>
  <c r="BI591" i="11"/>
  <c r="BI636" i="11"/>
  <c r="BI549" i="11"/>
  <c r="BI531" i="11"/>
  <c r="BI534" i="11"/>
  <c r="BI514" i="11"/>
  <c r="BI505" i="11"/>
  <c r="BI500" i="11"/>
  <c r="BI475" i="11"/>
  <c r="BI474" i="11"/>
  <c r="BI473" i="11"/>
  <c r="BI490" i="11"/>
  <c r="BI471" i="11"/>
  <c r="BI433" i="11"/>
  <c r="BI484" i="11"/>
  <c r="BI416" i="11"/>
  <c r="BI415" i="11"/>
  <c r="BI315" i="11"/>
  <c r="BI346" i="11"/>
  <c r="BI387" i="11"/>
  <c r="BI428" i="11"/>
  <c r="BI270" i="11"/>
  <c r="BI297" i="11"/>
  <c r="BI312" i="11"/>
  <c r="BI251" i="11"/>
  <c r="BI318" i="11"/>
  <c r="BI321" i="11"/>
  <c r="BI326" i="11"/>
  <c r="BI252" i="11"/>
  <c r="BI244" i="11"/>
  <c r="BI236" i="11"/>
  <c r="BI127" i="11"/>
  <c r="BI257" i="11"/>
  <c r="BI284" i="11"/>
  <c r="BI158" i="11"/>
  <c r="BI136" i="11"/>
  <c r="BI155" i="11"/>
  <c r="BI238" i="11"/>
  <c r="BI69" i="11"/>
  <c r="BI125" i="11"/>
  <c r="BI23" i="11"/>
  <c r="BI15" i="11"/>
  <c r="BI223" i="11"/>
  <c r="BI45" i="11"/>
  <c r="BI37" i="11"/>
  <c r="BI119" i="11"/>
  <c r="BI118" i="11"/>
  <c r="BI952" i="11"/>
  <c r="BI950" i="11"/>
  <c r="BI948" i="11"/>
  <c r="BI927" i="11"/>
  <c r="BI907" i="11"/>
  <c r="BI923" i="11"/>
  <c r="BI896" i="11"/>
  <c r="BI881" i="11"/>
  <c r="BI874" i="11"/>
  <c r="BI862" i="11"/>
  <c r="BI854" i="11"/>
  <c r="BI839" i="11"/>
  <c r="BI808" i="11"/>
  <c r="BI815" i="11"/>
  <c r="BI814" i="11"/>
  <c r="BI773" i="11"/>
  <c r="BI783" i="11"/>
  <c r="BI793" i="11"/>
  <c r="BI762" i="11"/>
  <c r="BI735" i="11"/>
  <c r="BI692" i="11"/>
  <c r="BI686" i="11"/>
  <c r="BI685" i="11"/>
  <c r="BI717" i="11"/>
  <c r="BI646" i="11"/>
  <c r="BI670" i="11"/>
  <c r="BI673" i="11"/>
  <c r="BI638" i="11"/>
  <c r="BI637" i="11"/>
  <c r="BI598" i="11"/>
  <c r="BI623" i="11"/>
  <c r="BI578" i="11"/>
  <c r="BI632" i="11"/>
  <c r="BI594" i="11"/>
  <c r="BI560" i="11"/>
  <c r="BI523" i="11"/>
  <c r="BI526" i="11"/>
  <c r="BI485" i="11"/>
  <c r="BI529" i="11"/>
  <c r="BI565" i="11"/>
  <c r="BI445" i="11"/>
  <c r="BI466" i="11"/>
  <c r="BI464" i="11"/>
  <c r="BI434" i="11"/>
  <c r="BI454" i="11"/>
  <c r="BI425" i="11"/>
  <c r="BI439" i="11"/>
  <c r="BI399" i="11"/>
  <c r="BI394" i="11"/>
  <c r="BI412" i="11"/>
  <c r="BI337" i="11"/>
  <c r="BI361" i="11"/>
  <c r="BI406" i="11"/>
  <c r="BI353" i="11"/>
  <c r="BI291" i="11"/>
  <c r="BI317" i="11"/>
  <c r="BI191" i="11"/>
  <c r="BI301" i="11"/>
  <c r="BI292" i="11"/>
  <c r="BI235" i="11"/>
  <c r="BI243" i="11"/>
  <c r="BI296" i="11"/>
  <c r="BI968" i="11"/>
  <c r="BI953" i="11"/>
  <c r="BI938" i="11"/>
  <c r="BI917" i="11"/>
  <c r="BI906" i="11"/>
  <c r="BI922" i="11"/>
  <c r="BI893" i="11"/>
  <c r="BI876" i="11"/>
  <c r="BI870" i="11"/>
  <c r="BI869" i="11"/>
  <c r="BI836" i="11"/>
  <c r="BI832" i="11"/>
  <c r="BI795" i="11"/>
  <c r="BI805" i="11"/>
  <c r="BI792" i="11"/>
  <c r="BI760" i="11"/>
  <c r="BI772" i="11"/>
  <c r="BI758" i="11"/>
  <c r="BI748" i="11"/>
  <c r="BI757" i="11"/>
  <c r="BI740" i="11"/>
  <c r="BI714" i="11"/>
  <c r="BI681" i="11"/>
  <c r="BI676" i="11"/>
  <c r="BI716" i="11"/>
  <c r="BI666" i="11"/>
  <c r="BI669" i="11"/>
  <c r="BI626" i="11"/>
  <c r="BI633" i="11"/>
  <c r="BI688" i="11"/>
  <c r="BI641" i="11"/>
  <c r="BI574" i="11"/>
  <c r="BI590" i="11"/>
  <c r="BI589" i="11"/>
  <c r="BI553" i="11"/>
  <c r="BI561" i="11"/>
  <c r="BI593" i="11"/>
  <c r="BI481" i="11"/>
  <c r="BI513" i="11"/>
  <c r="BI512" i="11"/>
  <c r="BI441" i="11"/>
  <c r="BI462" i="11"/>
  <c r="BI435" i="11"/>
  <c r="BI430" i="11"/>
  <c r="BI447" i="11"/>
  <c r="BI409" i="11"/>
  <c r="BI519" i="11"/>
  <c r="BI378" i="11"/>
  <c r="BI357" i="11"/>
  <c r="BI398" i="11"/>
  <c r="BI319" i="11"/>
  <c r="BI336" i="11"/>
  <c r="BI391" i="11"/>
  <c r="BI331" i="11"/>
  <c r="BI348" i="11"/>
  <c r="BI299" i="11"/>
  <c r="BI177" i="11"/>
  <c r="BI287" i="11"/>
  <c r="BI277" i="11"/>
  <c r="BI232" i="11"/>
  <c r="BI212" i="11"/>
  <c r="BI256" i="11"/>
  <c r="BI214" i="11"/>
  <c r="BI77" i="11"/>
  <c r="BI203" i="11"/>
  <c r="BI229" i="11"/>
  <c r="BI194" i="11"/>
  <c r="BI261" i="11"/>
  <c r="BI145" i="11"/>
  <c r="BI106" i="11"/>
  <c r="BI47" i="11"/>
  <c r="BI139" i="11"/>
  <c r="BI100" i="11"/>
  <c r="BI74" i="11"/>
  <c r="BI123" i="11"/>
  <c r="BI107" i="11"/>
  <c r="BI52" i="11"/>
  <c r="BI83" i="11"/>
  <c r="BI40" i="11"/>
  <c r="BI966" i="11"/>
  <c r="BI970" i="11"/>
  <c r="BI957" i="11"/>
  <c r="BI916" i="11"/>
  <c r="BI905" i="11"/>
  <c r="BI930" i="11"/>
  <c r="BI892" i="11"/>
  <c r="BI867" i="11"/>
  <c r="BI865" i="11"/>
  <c r="BI855" i="11"/>
  <c r="BI845" i="11"/>
  <c r="BI827" i="11"/>
  <c r="BI791" i="11"/>
  <c r="BI833" i="11"/>
  <c r="BI785" i="11"/>
  <c r="BI756" i="11"/>
  <c r="BI768" i="11"/>
  <c r="BI753" i="11"/>
  <c r="BI729" i="11"/>
  <c r="BI750" i="11"/>
  <c r="BI963" i="11"/>
  <c r="BI954" i="11"/>
  <c r="BI940" i="11"/>
  <c r="BI915" i="11"/>
  <c r="BI904" i="11"/>
  <c r="BI925" i="11"/>
  <c r="BI891" i="11"/>
  <c r="BI850" i="11"/>
  <c r="BI877" i="11"/>
  <c r="BI846" i="11"/>
  <c r="BI823" i="11"/>
  <c r="BI857" i="11"/>
  <c r="BI824" i="11"/>
  <c r="BI816" i="11"/>
  <c r="BI789" i="11"/>
  <c r="BI752" i="11"/>
  <c r="BI763" i="11"/>
  <c r="BI774" i="11"/>
  <c r="BI724" i="11"/>
  <c r="BI960" i="11"/>
  <c r="BI961" i="11"/>
  <c r="BI949" i="11"/>
  <c r="BI939" i="11"/>
  <c r="BI914" i="11"/>
  <c r="BI903" i="11"/>
  <c r="BI926" i="11"/>
  <c r="BI890" i="11"/>
  <c r="BI889" i="11"/>
  <c r="BI859" i="11"/>
  <c r="BI849" i="11"/>
  <c r="BI858" i="11"/>
  <c r="BI828" i="11"/>
  <c r="BI820" i="11"/>
  <c r="BI813" i="11"/>
  <c r="BI784" i="11"/>
  <c r="BI738" i="11"/>
  <c r="BI759" i="11"/>
  <c r="BI766" i="11"/>
  <c r="BI780" i="11"/>
  <c r="BI730" i="11"/>
  <c r="BI695" i="11"/>
  <c r="BI702" i="11"/>
  <c r="BI709" i="11"/>
  <c r="BI691" i="11"/>
  <c r="BI667" i="11"/>
  <c r="BI732" i="11"/>
  <c r="BI647" i="11"/>
  <c r="BI621" i="11"/>
  <c r="BI616" i="11"/>
  <c r="BI654" i="11"/>
  <c r="BI596" i="11"/>
  <c r="BI562" i="11"/>
  <c r="BI569" i="11"/>
  <c r="BI568" i="11"/>
  <c r="BI552" i="11"/>
  <c r="BI542" i="11"/>
  <c r="BI541" i="11"/>
  <c r="BI455" i="11"/>
  <c r="BI517" i="11"/>
  <c r="BI483" i="11"/>
  <c r="BI507" i="11"/>
  <c r="BI482" i="11"/>
  <c r="BI450" i="11"/>
  <c r="BI418" i="11"/>
  <c r="BI452" i="11"/>
  <c r="BI380" i="11"/>
  <c r="BI395" i="11"/>
  <c r="BI386" i="11"/>
  <c r="BI328" i="11"/>
  <c r="BI375" i="11"/>
  <c r="BI403" i="11"/>
  <c r="BI461" i="11"/>
  <c r="BI344" i="11"/>
  <c r="BI334" i="11"/>
  <c r="BI325" i="11"/>
  <c r="BI267" i="11"/>
  <c r="BI343" i="11"/>
  <c r="BI358" i="11"/>
  <c r="BI258" i="11"/>
  <c r="BI268" i="11"/>
  <c r="BI314" i="11"/>
  <c r="BI222" i="11"/>
  <c r="BI159" i="11"/>
  <c r="BI272" i="11"/>
  <c r="BI185" i="11"/>
  <c r="BI165" i="11"/>
  <c r="BI174" i="11"/>
  <c r="BI213" i="11"/>
  <c r="BI103" i="11"/>
  <c r="BI75" i="11"/>
  <c r="BI166" i="11"/>
  <c r="BI54" i="11"/>
  <c r="BI29" i="11"/>
  <c r="BI42" i="11"/>
  <c r="BI65" i="11"/>
  <c r="BI66" i="11"/>
  <c r="BI31" i="11"/>
  <c r="BI10" i="11"/>
  <c r="BI9" i="11"/>
  <c r="BI936" i="11"/>
  <c r="BI834" i="11"/>
  <c r="BI767" i="11"/>
  <c r="BI706" i="11"/>
  <c r="BI675" i="11"/>
  <c r="BI639" i="11"/>
  <c r="BI597" i="11"/>
  <c r="BI586" i="11"/>
  <c r="BI527" i="11"/>
  <c r="BI460" i="11"/>
  <c r="BI536" i="11"/>
  <c r="BI438" i="11"/>
  <c r="BI384" i="11"/>
  <c r="BI351" i="11"/>
  <c r="BI365" i="11"/>
  <c r="BI354" i="11"/>
  <c r="BI168" i="11"/>
  <c r="BI246" i="11"/>
  <c r="BI227" i="11"/>
  <c r="BI282" i="11"/>
  <c r="BI172" i="11"/>
  <c r="BI151" i="11"/>
  <c r="BI78" i="11"/>
  <c r="BI71" i="11"/>
  <c r="BI60" i="11"/>
  <c r="BI94" i="11"/>
  <c r="BI20" i="11"/>
  <c r="BI929" i="11"/>
  <c r="BI817" i="11"/>
  <c r="BI731" i="11"/>
  <c r="BI689" i="11"/>
  <c r="BI671" i="11"/>
  <c r="BI608" i="11"/>
  <c r="BI627" i="11"/>
  <c r="BI573" i="11"/>
  <c r="BI572" i="11"/>
  <c r="BI501" i="11"/>
  <c r="BI516" i="11"/>
  <c r="BI426" i="11"/>
  <c r="BI463" i="11"/>
  <c r="BI347" i="11"/>
  <c r="BI327" i="11"/>
  <c r="BI294" i="11"/>
  <c r="BI363" i="11"/>
  <c r="BI228" i="11"/>
  <c r="BI230" i="11"/>
  <c r="BI220" i="11"/>
  <c r="BI148" i="11"/>
  <c r="BI150" i="11"/>
  <c r="BI55" i="11"/>
  <c r="BI18" i="11"/>
  <c r="BI135" i="11"/>
  <c r="BI138" i="11"/>
  <c r="BI79" i="11"/>
  <c r="BI908" i="11"/>
  <c r="BI812" i="11"/>
  <c r="BI739" i="11"/>
  <c r="BI726" i="11"/>
  <c r="BI674" i="11"/>
  <c r="BI650" i="11"/>
  <c r="BI603" i="11"/>
  <c r="BI610" i="11"/>
  <c r="BI551" i="11"/>
  <c r="BI488" i="11"/>
  <c r="BI470" i="11"/>
  <c r="BI422" i="11"/>
  <c r="BI451" i="11"/>
  <c r="BI423" i="11"/>
  <c r="BI323" i="11"/>
  <c r="BI340" i="11"/>
  <c r="BI311" i="11"/>
  <c r="BI199" i="11"/>
  <c r="BI224" i="11"/>
  <c r="BI217" i="11"/>
  <c r="BI164" i="11"/>
  <c r="BI146" i="11"/>
  <c r="BI51" i="11"/>
  <c r="BI13" i="11"/>
  <c r="BI133" i="11"/>
  <c r="BI88" i="11"/>
  <c r="BI68" i="11"/>
  <c r="BI951" i="11"/>
  <c r="BI790" i="11"/>
  <c r="BI696" i="11"/>
  <c r="BI713" i="11"/>
  <c r="BI662" i="11"/>
  <c r="BI645" i="11"/>
  <c r="BI579" i="11"/>
  <c r="BI615" i="11"/>
  <c r="BI530" i="11"/>
  <c r="BI532" i="11"/>
  <c r="BI537" i="11"/>
  <c r="BI468" i="11"/>
  <c r="BI408" i="11"/>
  <c r="BI385" i="11"/>
  <c r="BI411" i="11"/>
  <c r="BI335" i="11"/>
  <c r="BI283" i="11"/>
  <c r="BI249" i="11"/>
  <c r="BI211" i="11"/>
  <c r="BI193" i="11"/>
  <c r="BI188" i="11"/>
  <c r="BI132" i="11"/>
  <c r="BI39" i="11"/>
  <c r="BI41" i="11"/>
  <c r="BI113" i="11"/>
  <c r="BI38" i="11"/>
  <c r="BI32" i="11"/>
  <c r="BI897" i="11"/>
  <c r="BI806" i="11"/>
  <c r="BI734" i="11"/>
  <c r="BI721" i="11"/>
  <c r="BI658" i="11"/>
  <c r="BI629" i="11"/>
  <c r="BI587" i="11"/>
  <c r="BI575" i="11"/>
  <c r="BI555" i="11"/>
  <c r="BI496" i="11"/>
  <c r="BI511" i="11"/>
  <c r="BI442" i="11"/>
  <c r="BI402" i="11"/>
  <c r="BI379" i="11"/>
  <c r="BI381" i="11"/>
  <c r="BI329" i="11"/>
  <c r="BI367" i="11"/>
  <c r="BI202" i="11"/>
  <c r="BI173" i="11"/>
  <c r="BI190" i="11"/>
  <c r="BI176" i="11"/>
  <c r="BI112" i="11"/>
  <c r="BI180" i="11"/>
  <c r="BI33" i="11"/>
  <c r="BI95" i="11"/>
  <c r="BI35" i="11"/>
  <c r="BI19" i="11"/>
  <c r="BI883" i="11"/>
  <c r="BI776" i="11"/>
  <c r="BI699" i="11"/>
  <c r="BI672" i="11"/>
  <c r="BI677" i="11"/>
  <c r="BI625" i="11"/>
  <c r="BI570" i="11"/>
  <c r="BI563" i="11"/>
  <c r="BI559" i="11"/>
  <c r="BI508" i="11"/>
  <c r="BI467" i="11"/>
  <c r="BI457" i="11"/>
  <c r="BI374" i="11"/>
  <c r="BI342" i="11"/>
  <c r="BI369" i="11"/>
  <c r="BI293" i="11"/>
  <c r="BI304" i="11"/>
  <c r="BI349" i="11"/>
  <c r="BI109" i="11"/>
  <c r="BI273" i="11"/>
  <c r="BI152" i="11"/>
  <c r="BI197" i="11"/>
  <c r="BI108" i="11"/>
  <c r="BI129" i="11"/>
  <c r="BI30" i="11"/>
  <c r="BI92" i="11"/>
  <c r="BI959" i="11"/>
  <c r="BI878" i="11"/>
  <c r="BI797" i="11"/>
  <c r="BI690" i="11"/>
  <c r="BI660" i="11"/>
  <c r="BI665" i="11"/>
  <c r="BI602" i="11"/>
  <c r="BI566" i="11"/>
  <c r="BI548" i="11"/>
  <c r="BI489" i="11"/>
  <c r="BI487" i="11"/>
  <c r="BI486" i="11"/>
  <c r="BI429" i="11"/>
  <c r="BI404" i="11"/>
  <c r="BI306" i="11"/>
  <c r="BI245" i="11"/>
  <c r="BI281" i="11"/>
  <c r="BI275" i="11"/>
  <c r="BI205" i="11"/>
  <c r="BI93" i="11"/>
  <c r="BI240" i="11"/>
  <c r="BI141" i="11"/>
  <c r="BI167" i="11"/>
  <c r="BI99" i="11"/>
  <c r="BI114" i="11"/>
  <c r="BI26" i="11"/>
  <c r="BI84" i="11"/>
  <c r="BI619" i="11"/>
  <c r="BI419" i="11"/>
  <c r="BI87" i="11"/>
  <c r="BI582" i="11"/>
  <c r="BI309" i="11"/>
  <c r="BI117" i="11"/>
  <c r="BI956" i="11"/>
  <c r="BI584" i="11"/>
  <c r="BI233" i="11"/>
  <c r="BI64" i="11"/>
  <c r="BI844" i="11"/>
  <c r="BI477" i="11"/>
  <c r="BI262" i="11"/>
  <c r="BI98" i="11"/>
  <c r="BI770" i="11"/>
  <c r="BI449" i="11"/>
  <c r="BI253" i="11"/>
  <c r="BI67" i="11"/>
  <c r="BI651" i="11"/>
  <c r="BI401" i="11"/>
  <c r="BI200" i="11"/>
  <c r="BI652" i="11"/>
  <c r="BI407" i="11"/>
  <c r="BI226" i="11"/>
  <c r="BI710" i="11"/>
  <c r="BI476" i="11"/>
  <c r="BI302" i="11"/>
  <c r="AZ879" i="11" a="1"/>
  <c r="AZ879" i="11" s="1"/>
  <c r="CA879" i="11" a="1"/>
  <c r="CA879" i="11" s="1"/>
  <c r="BQ970" i="11"/>
  <c r="BQ962" i="11"/>
  <c r="BQ947" i="11"/>
  <c r="BQ939" i="11"/>
  <c r="BQ945" i="11"/>
  <c r="BQ912" i="11"/>
  <c r="BQ903" i="11"/>
  <c r="BQ926" i="11"/>
  <c r="BQ896" i="11"/>
  <c r="BQ882" i="11"/>
  <c r="BQ850" i="11"/>
  <c r="BQ870" i="11"/>
  <c r="BQ846" i="11"/>
  <c r="BQ834" i="11"/>
  <c r="BQ828" i="11"/>
  <c r="BQ835" i="11"/>
  <c r="BQ799" i="11"/>
  <c r="BQ790" i="11"/>
  <c r="BQ809" i="11"/>
  <c r="BQ785" i="11"/>
  <c r="BQ782" i="11"/>
  <c r="BQ756" i="11"/>
  <c r="BQ776" i="11"/>
  <c r="BQ766" i="11"/>
  <c r="BQ758" i="11"/>
  <c r="BQ724" i="11"/>
  <c r="BQ730" i="11"/>
  <c r="BQ699" i="11"/>
  <c r="BQ714" i="11"/>
  <c r="BQ689" i="11"/>
  <c r="BQ701" i="11"/>
  <c r="BQ676" i="11"/>
  <c r="BQ651" i="11"/>
  <c r="BQ679" i="11"/>
  <c r="BQ657" i="11"/>
  <c r="BQ726" i="11"/>
  <c r="BQ638" i="11"/>
  <c r="BQ612" i="11"/>
  <c r="BQ607" i="11"/>
  <c r="BQ605" i="11"/>
  <c r="BQ609" i="11"/>
  <c r="BQ583" i="11"/>
  <c r="BQ562" i="11"/>
  <c r="BQ610" i="11"/>
  <c r="BQ604" i="11"/>
  <c r="BQ554" i="11"/>
  <c r="BQ553" i="11"/>
  <c r="BQ527" i="11"/>
  <c r="BQ551" i="11"/>
  <c r="BQ536" i="11"/>
  <c r="BQ460" i="11"/>
  <c r="BQ505" i="11"/>
  <c r="BQ524" i="11"/>
  <c r="BQ487" i="11"/>
  <c r="BQ441" i="11"/>
  <c r="BQ470" i="11"/>
  <c r="BQ451" i="11"/>
  <c r="BQ498" i="11"/>
  <c r="BQ434" i="11"/>
  <c r="BQ473" i="11"/>
  <c r="BQ433" i="11"/>
  <c r="BQ380" i="11"/>
  <c r="BQ406" i="11"/>
  <c r="BQ423" i="11"/>
  <c r="BQ427" i="11"/>
  <c r="BQ315" i="11"/>
  <c r="BQ346" i="11"/>
  <c r="BQ398" i="11"/>
  <c r="BQ350" i="11"/>
  <c r="BQ412" i="11"/>
  <c r="BQ307" i="11"/>
  <c r="BQ343" i="11"/>
  <c r="BQ321" i="11"/>
  <c r="BQ303" i="11"/>
  <c r="BQ314" i="11"/>
  <c r="BQ255" i="11"/>
  <c r="BQ348" i="11"/>
  <c r="BQ410" i="11"/>
  <c r="BQ283" i="11"/>
  <c r="BQ260" i="11"/>
  <c r="BQ210" i="11"/>
  <c r="BQ219" i="11"/>
  <c r="BQ282" i="11"/>
  <c r="BQ268" i="11"/>
  <c r="BQ197" i="11"/>
  <c r="BQ93" i="11"/>
  <c r="BQ230" i="11"/>
  <c r="BQ256" i="11"/>
  <c r="BQ178" i="11"/>
  <c r="BQ139" i="11"/>
  <c r="BQ158" i="11"/>
  <c r="BQ129" i="11"/>
  <c r="BQ172" i="11"/>
  <c r="BQ96" i="11"/>
  <c r="BQ39" i="11"/>
  <c r="BQ78" i="11"/>
  <c r="BQ23" i="11"/>
  <c r="BQ33" i="11"/>
  <c r="BQ68" i="11"/>
  <c r="BQ42" i="11"/>
  <c r="BQ45" i="11"/>
  <c r="BQ35" i="11"/>
  <c r="BQ99" i="11"/>
  <c r="BQ151" i="11"/>
  <c r="BQ57" i="11"/>
  <c r="BQ963" i="11"/>
  <c r="BQ968" i="11"/>
  <c r="BQ958" i="11"/>
  <c r="BQ949" i="11"/>
  <c r="BQ931" i="11"/>
  <c r="BQ913" i="11"/>
  <c r="BQ904" i="11"/>
  <c r="BQ932" i="11"/>
  <c r="BQ897" i="11"/>
  <c r="BQ886" i="11"/>
  <c r="BQ867" i="11"/>
  <c r="BQ874" i="11"/>
  <c r="BQ851" i="11"/>
  <c r="BQ826" i="11"/>
  <c r="BQ855" i="11"/>
  <c r="BQ841" i="11"/>
  <c r="BQ803" i="11"/>
  <c r="BQ794" i="11"/>
  <c r="BQ813" i="11"/>
  <c r="BQ797" i="11"/>
  <c r="BQ810" i="11"/>
  <c r="BQ760" i="11"/>
  <c r="BQ793" i="11"/>
  <c r="BQ774" i="11"/>
  <c r="BQ740" i="11"/>
  <c r="BQ729" i="11"/>
  <c r="BQ735" i="11"/>
  <c r="BQ743" i="11"/>
  <c r="BQ727" i="11"/>
  <c r="BQ722" i="11"/>
  <c r="BQ705" i="11"/>
  <c r="BQ691" i="11"/>
  <c r="BQ655" i="11"/>
  <c r="BQ659" i="11"/>
  <c r="BQ684" i="11"/>
  <c r="BQ665" i="11"/>
  <c r="BQ648" i="11"/>
  <c r="BQ621" i="11"/>
  <c r="BQ616" i="11"/>
  <c r="BQ614" i="11"/>
  <c r="BQ618" i="11"/>
  <c r="BQ592" i="11"/>
  <c r="BQ566" i="11"/>
  <c r="BQ636" i="11"/>
  <c r="BQ728" i="11"/>
  <c r="BQ564" i="11"/>
  <c r="BQ559" i="11"/>
  <c r="BQ531" i="11"/>
  <c r="BQ560" i="11"/>
  <c r="BQ546" i="11"/>
  <c r="BQ477" i="11"/>
  <c r="BQ518" i="11"/>
  <c r="BQ541" i="11"/>
  <c r="BQ508" i="11"/>
  <c r="BQ445" i="11"/>
  <c r="BQ474" i="11"/>
  <c r="BQ457" i="11"/>
  <c r="BQ435" i="11"/>
  <c r="BQ438" i="11"/>
  <c r="BQ494" i="11"/>
  <c r="BQ442" i="11"/>
  <c r="BQ384" i="11"/>
  <c r="BQ411" i="11"/>
  <c r="BQ424" i="11"/>
  <c r="BQ428" i="11"/>
  <c r="BQ324" i="11"/>
  <c r="BQ356" i="11"/>
  <c r="BQ431" i="11"/>
  <c r="BQ355" i="11"/>
  <c r="BQ415" i="11"/>
  <c r="BQ313" i="11"/>
  <c r="BQ386" i="11"/>
  <c r="BQ338" i="11"/>
  <c r="BQ322" i="11"/>
  <c r="BQ334" i="11"/>
  <c r="BQ259" i="11"/>
  <c r="BQ360" i="11"/>
  <c r="BQ281" i="11"/>
  <c r="BQ287" i="11"/>
  <c r="BQ272" i="11"/>
  <c r="BQ213" i="11"/>
  <c r="BQ228" i="11"/>
  <c r="BQ212" i="11"/>
  <c r="BQ312" i="11"/>
  <c r="BQ207" i="11"/>
  <c r="BQ109" i="11"/>
  <c r="BQ236" i="11"/>
  <c r="BQ159" i="11"/>
  <c r="BQ185" i="11"/>
  <c r="BQ155" i="11"/>
  <c r="BQ165" i="11"/>
  <c r="BQ135" i="11"/>
  <c r="BQ174" i="11"/>
  <c r="BQ103" i="11"/>
  <c r="BQ47" i="11"/>
  <c r="BQ87" i="11"/>
  <c r="BQ40" i="11"/>
  <c r="BQ49" i="11"/>
  <c r="BQ83" i="11"/>
  <c r="BQ71" i="11"/>
  <c r="BQ82" i="11"/>
  <c r="BQ37" i="11"/>
  <c r="BQ114" i="11"/>
  <c r="BQ10" i="11"/>
  <c r="BQ66" i="11"/>
  <c r="BQ13" i="11"/>
  <c r="BQ969" i="11"/>
  <c r="BQ953" i="11"/>
  <c r="BQ956" i="11"/>
  <c r="BQ938" i="11"/>
  <c r="BQ911" i="11"/>
  <c r="BQ899" i="11"/>
  <c r="BQ923" i="11"/>
  <c r="BQ924" i="11"/>
  <c r="BQ881" i="11"/>
  <c r="BQ861" i="11"/>
  <c r="BQ860" i="11"/>
  <c r="BQ836" i="11"/>
  <c r="BQ812" i="11"/>
  <c r="BQ815" i="11"/>
  <c r="BQ781" i="11"/>
  <c r="BQ779" i="11"/>
  <c r="BQ752" i="11"/>
  <c r="BQ763" i="11"/>
  <c r="BQ761" i="11"/>
  <c r="BQ757" i="11"/>
  <c r="BQ704" i="11"/>
  <c r="BQ686" i="11"/>
  <c r="BQ685" i="11"/>
  <c r="BQ734" i="11"/>
  <c r="BQ716" i="11"/>
  <c r="BQ678" i="11"/>
  <c r="BQ644" i="11"/>
  <c r="BQ643" i="11"/>
  <c r="BQ641" i="11"/>
  <c r="BQ606" i="11"/>
  <c r="BQ627" i="11"/>
  <c r="BQ628" i="11"/>
  <c r="BQ603" i="11"/>
  <c r="BQ573" i="11"/>
  <c r="BQ549" i="11"/>
  <c r="BQ552" i="11"/>
  <c r="BQ575" i="11"/>
  <c r="BQ514" i="11"/>
  <c r="BQ555" i="11"/>
  <c r="BQ513" i="11"/>
  <c r="BQ483" i="11"/>
  <c r="BQ507" i="11"/>
  <c r="BQ511" i="11"/>
  <c r="BQ472" i="11"/>
  <c r="BQ422" i="11"/>
  <c r="BQ476" i="11"/>
  <c r="BQ533" i="11"/>
  <c r="BQ368" i="11"/>
  <c r="BQ374" i="11"/>
  <c r="BQ432" i="11"/>
  <c r="BQ319" i="11"/>
  <c r="BQ365" i="11"/>
  <c r="BQ403" i="11"/>
  <c r="BQ277" i="11"/>
  <c r="BQ363" i="11"/>
  <c r="BQ297" i="11"/>
  <c r="BQ296" i="11"/>
  <c r="BQ168" i="11"/>
  <c r="BQ349" i="11"/>
  <c r="BQ258" i="11"/>
  <c r="BQ226" i="11"/>
  <c r="BQ215" i="11"/>
  <c r="BQ234" i="11"/>
  <c r="BQ227" i="11"/>
  <c r="BQ89" i="11"/>
  <c r="BQ211" i="11"/>
  <c r="BQ193" i="11"/>
  <c r="BQ229" i="11"/>
  <c r="BQ200" i="11"/>
  <c r="BQ194" i="11"/>
  <c r="BQ73" i="11"/>
  <c r="BQ146" i="11"/>
  <c r="BQ58" i="11"/>
  <c r="BQ29" i="11"/>
  <c r="BQ138" i="11"/>
  <c r="BQ134" i="11"/>
  <c r="BQ31" i="11"/>
  <c r="BQ61" i="11"/>
  <c r="BQ102" i="11"/>
  <c r="BQ965" i="11"/>
  <c r="BQ948" i="11"/>
  <c r="BQ944" i="11"/>
  <c r="BQ934" i="11"/>
  <c r="BQ909" i="11"/>
  <c r="BQ898" i="11"/>
  <c r="BQ930" i="11"/>
  <c r="BQ888" i="11"/>
  <c r="BQ866" i="11"/>
  <c r="BQ859" i="11"/>
  <c r="BQ857" i="11"/>
  <c r="BQ817" i="11"/>
  <c r="BQ808" i="11"/>
  <c r="BQ833" i="11"/>
  <c r="BQ777" i="11"/>
  <c r="BQ839" i="11"/>
  <c r="BQ738" i="11"/>
  <c r="BQ759" i="11"/>
  <c r="BQ751" i="11"/>
  <c r="BQ736" i="11"/>
  <c r="BQ700" i="11"/>
  <c r="BQ682" i="11"/>
  <c r="BQ681" i="11"/>
  <c r="BQ733" i="11"/>
  <c r="BQ688" i="11"/>
  <c r="BQ674" i="11"/>
  <c r="BQ677" i="11"/>
  <c r="BQ661" i="11"/>
  <c r="BQ640" i="11"/>
  <c r="BQ602" i="11"/>
  <c r="BQ623" i="11"/>
  <c r="BQ599" i="11"/>
  <c r="BQ595" i="11"/>
  <c r="BQ569" i="11"/>
  <c r="BQ654" i="11"/>
  <c r="BQ543" i="11"/>
  <c r="BQ563" i="11"/>
  <c r="BQ510" i="11"/>
  <c r="BQ545" i="11"/>
  <c r="BQ488" i="11"/>
  <c r="BQ479" i="11"/>
  <c r="BQ503" i="11"/>
  <c r="BQ490" i="11"/>
  <c r="BQ461" i="11"/>
  <c r="BQ418" i="11"/>
  <c r="BQ447" i="11"/>
  <c r="BQ519" i="11"/>
  <c r="BQ480" i="11"/>
  <c r="BQ468" i="11"/>
  <c r="BQ416" i="11"/>
  <c r="BQ306" i="11"/>
  <c r="BQ361" i="11"/>
  <c r="BQ400" i="11"/>
  <c r="BQ270" i="11"/>
  <c r="BQ358" i="11"/>
  <c r="BQ294" i="11"/>
  <c r="BQ284" i="11"/>
  <c r="BQ163" i="11"/>
  <c r="BQ326" i="11"/>
  <c r="BQ254" i="11"/>
  <c r="BQ223" i="11"/>
  <c r="BQ199" i="11"/>
  <c r="BQ225" i="11"/>
  <c r="BQ222" i="11"/>
  <c r="BQ81" i="11"/>
  <c r="BQ201" i="11"/>
  <c r="BQ190" i="11"/>
  <c r="BQ167" i="11"/>
  <c r="BQ164" i="11"/>
  <c r="BQ188" i="11"/>
  <c r="BQ69" i="11"/>
  <c r="BQ140" i="11"/>
  <c r="BQ53" i="11"/>
  <c r="BQ24" i="11"/>
  <c r="BQ130" i="11"/>
  <c r="BQ86" i="11"/>
  <c r="BQ27" i="11"/>
  <c r="BQ52" i="11"/>
  <c r="BQ95" i="11"/>
  <c r="BQ967" i="11"/>
  <c r="BQ954" i="11"/>
  <c r="BQ936" i="11"/>
  <c r="BQ917" i="11"/>
  <c r="BQ906" i="11"/>
  <c r="BQ922" i="11"/>
  <c r="BQ893" i="11"/>
  <c r="BQ868" i="11"/>
  <c r="BQ865" i="11"/>
  <c r="BQ869" i="11"/>
  <c r="BQ849" i="11"/>
  <c r="BQ831" i="11"/>
  <c r="BQ856" i="11"/>
  <c r="BQ853" i="11"/>
  <c r="BQ822" i="11"/>
  <c r="BQ780" i="11"/>
  <c r="BQ747" i="11"/>
  <c r="BQ765" i="11"/>
  <c r="BQ750" i="11"/>
  <c r="BQ748" i="11"/>
  <c r="BQ695" i="11"/>
  <c r="BQ702" i="11"/>
  <c r="BQ713" i="11"/>
  <c r="BQ672" i="11"/>
  <c r="BQ687" i="11"/>
  <c r="BQ662" i="11"/>
  <c r="BQ680" i="11"/>
  <c r="BQ626" i="11"/>
  <c r="BQ629" i="11"/>
  <c r="BQ597" i="11"/>
  <c r="BQ645" i="11"/>
  <c r="BQ972" i="11"/>
  <c r="BQ959" i="11"/>
  <c r="BQ940" i="11"/>
  <c r="BQ914" i="11"/>
  <c r="BQ900" i="11"/>
  <c r="BQ927" i="11"/>
  <c r="BQ890" i="11"/>
  <c r="BQ871" i="11"/>
  <c r="BQ844" i="11"/>
  <c r="BQ830" i="11"/>
  <c r="BQ818" i="11"/>
  <c r="BQ816" i="11"/>
  <c r="BQ798" i="11"/>
  <c r="BQ786" i="11"/>
  <c r="BQ784" i="11"/>
  <c r="BQ764" i="11"/>
  <c r="BQ768" i="11"/>
  <c r="BQ762" i="11"/>
  <c r="BQ739" i="11"/>
  <c r="BQ708" i="11"/>
  <c r="BQ690" i="11"/>
  <c r="BQ725" i="11"/>
  <c r="BQ693" i="11"/>
  <c r="BQ660" i="11"/>
  <c r="BQ667" i="11"/>
  <c r="BQ649" i="11"/>
  <c r="BQ647" i="11"/>
  <c r="BQ639" i="11"/>
  <c r="BQ611" i="11"/>
  <c r="BQ631" i="11"/>
  <c r="BQ596" i="11"/>
  <c r="BQ632" i="11"/>
  <c r="BQ577" i="11"/>
  <c r="BQ567" i="11"/>
  <c r="BQ568" i="11"/>
  <c r="BQ593" i="11"/>
  <c r="BQ522" i="11"/>
  <c r="BQ561" i="11"/>
  <c r="BQ521" i="11"/>
  <c r="BQ512" i="11"/>
  <c r="BQ516" i="11"/>
  <c r="BQ515" i="11"/>
  <c r="BQ448" i="11"/>
  <c r="BQ426" i="11"/>
  <c r="BQ502" i="11"/>
  <c r="BQ401" i="11"/>
  <c r="BQ381" i="11"/>
  <c r="BQ378" i="11"/>
  <c r="BQ328" i="11"/>
  <c r="BQ337" i="11"/>
  <c r="BQ371" i="11"/>
  <c r="BQ452" i="11"/>
  <c r="BQ292" i="11"/>
  <c r="BQ364" i="11"/>
  <c r="BQ330" i="11"/>
  <c r="BQ302" i="11"/>
  <c r="BQ177" i="11"/>
  <c r="BQ293" i="11"/>
  <c r="BQ262" i="11"/>
  <c r="BQ238" i="11"/>
  <c r="BQ232" i="11"/>
  <c r="BQ239" i="11"/>
  <c r="BQ243" i="11"/>
  <c r="BQ127" i="11"/>
  <c r="BQ214" i="11"/>
  <c r="BQ203" i="11"/>
  <c r="BQ169" i="11"/>
  <c r="BQ202" i="11"/>
  <c r="BQ84" i="11"/>
  <c r="BQ112" i="11"/>
  <c r="BQ152" i="11"/>
  <c r="BQ98" i="11"/>
  <c r="BQ54" i="11"/>
  <c r="BQ25" i="11"/>
  <c r="BQ148" i="11"/>
  <c r="BQ46" i="11"/>
  <c r="BQ65" i="11"/>
  <c r="BQ111" i="11"/>
  <c r="BQ14" i="11"/>
  <c r="BQ960" i="11"/>
  <c r="BQ935" i="11"/>
  <c r="BQ902" i="11"/>
  <c r="BQ891" i="11"/>
  <c r="BQ848" i="11"/>
  <c r="BQ820" i="11"/>
  <c r="BQ802" i="11"/>
  <c r="BQ789" i="11"/>
  <c r="BQ772" i="11"/>
  <c r="BQ741" i="11"/>
  <c r="BQ719" i="11"/>
  <c r="BQ697" i="11"/>
  <c r="BQ671" i="11"/>
  <c r="BQ652" i="11"/>
  <c r="BQ620" i="11"/>
  <c r="BQ624" i="11"/>
  <c r="BQ590" i="11"/>
  <c r="BQ544" i="11"/>
  <c r="BQ576" i="11"/>
  <c r="BQ489" i="11"/>
  <c r="BQ540" i="11"/>
  <c r="BQ453" i="11"/>
  <c r="BQ446" i="11"/>
  <c r="BQ440" i="11"/>
  <c r="BQ425" i="11"/>
  <c r="BQ391" i="11"/>
  <c r="BQ357" i="11"/>
  <c r="BQ280" i="11"/>
  <c r="BQ486" i="11"/>
  <c r="BQ420" i="11"/>
  <c r="BQ344" i="11"/>
  <c r="BQ251" i="11"/>
  <c r="BQ311" i="11"/>
  <c r="BQ248" i="11"/>
  <c r="BQ264" i="11"/>
  <c r="BQ249" i="11"/>
  <c r="BQ274" i="11"/>
  <c r="BQ175" i="11"/>
  <c r="BQ166" i="11"/>
  <c r="BQ145" i="11"/>
  <c r="BQ205" i="11"/>
  <c r="BQ137" i="11"/>
  <c r="BQ118" i="11"/>
  <c r="BQ64" i="11"/>
  <c r="BQ20" i="11"/>
  <c r="BQ18" i="11"/>
  <c r="BQ957" i="11"/>
  <c r="BQ920" i="11"/>
  <c r="BQ933" i="11"/>
  <c r="BQ889" i="11"/>
  <c r="BQ873" i="11"/>
  <c r="BQ854" i="11"/>
  <c r="BQ805" i="11"/>
  <c r="BQ796" i="11"/>
  <c r="BQ787" i="11"/>
  <c r="BQ755" i="11"/>
  <c r="BQ710" i="11"/>
  <c r="BQ721" i="11"/>
  <c r="BQ670" i="11"/>
  <c r="BQ634" i="11"/>
  <c r="BQ598" i="11"/>
  <c r="BQ587" i="11"/>
  <c r="BQ586" i="11"/>
  <c r="BQ584" i="11"/>
  <c r="BQ557" i="11"/>
  <c r="BQ485" i="11"/>
  <c r="BQ517" i="11"/>
  <c r="BQ449" i="11"/>
  <c r="BQ484" i="11"/>
  <c r="BQ430" i="11"/>
  <c r="BQ417" i="11"/>
  <c r="BQ408" i="11"/>
  <c r="BQ351" i="11"/>
  <c r="BQ436" i="11"/>
  <c r="BQ471" i="11"/>
  <c r="BQ341" i="11"/>
  <c r="BQ291" i="11"/>
  <c r="BQ233" i="11"/>
  <c r="BQ301" i="11"/>
  <c r="BQ242" i="11"/>
  <c r="BQ261" i="11"/>
  <c r="BQ187" i="11"/>
  <c r="BQ244" i="11"/>
  <c r="BQ156" i="11"/>
  <c r="BQ141" i="11"/>
  <c r="BQ132" i="11"/>
  <c r="BQ122" i="11"/>
  <c r="BQ88" i="11"/>
  <c r="BQ79" i="11"/>
  <c r="BQ60" i="11"/>
  <c r="BQ133" i="11"/>
  <c r="BQ951" i="11"/>
  <c r="BQ918" i="11"/>
  <c r="BQ925" i="11"/>
  <c r="BQ887" i="11"/>
  <c r="BQ845" i="11"/>
  <c r="BQ824" i="11"/>
  <c r="BQ862" i="11"/>
  <c r="BQ792" i="11"/>
  <c r="BQ775" i="11"/>
  <c r="BQ749" i="11"/>
  <c r="BQ706" i="11"/>
  <c r="BQ717" i="11"/>
  <c r="BQ666" i="11"/>
  <c r="BQ630" i="11"/>
  <c r="BQ619" i="11"/>
  <c r="BQ578" i="11"/>
  <c r="BQ581" i="11"/>
  <c r="BQ572" i="11"/>
  <c r="BQ542" i="11"/>
  <c r="BQ481" i="11"/>
  <c r="BQ504" i="11"/>
  <c r="BQ529" i="11"/>
  <c r="BQ478" i="11"/>
  <c r="BQ414" i="11"/>
  <c r="BQ413" i="11"/>
  <c r="BQ395" i="11"/>
  <c r="BQ347" i="11"/>
  <c r="BQ385" i="11"/>
  <c r="BQ387" i="11"/>
  <c r="BQ318" i="11"/>
  <c r="BQ286" i="11"/>
  <c r="BQ191" i="11"/>
  <c r="BQ295" i="11"/>
  <c r="BQ206" i="11"/>
  <c r="BQ237" i="11"/>
  <c r="BQ176" i="11"/>
  <c r="BQ224" i="11"/>
  <c r="BQ192" i="11"/>
  <c r="BQ162" i="11"/>
  <c r="BQ126" i="11"/>
  <c r="BQ106" i="11"/>
  <c r="BQ67" i="11"/>
  <c r="BQ36" i="11"/>
  <c r="BQ21" i="11"/>
  <c r="BQ125" i="11"/>
  <c r="BQ950" i="11"/>
  <c r="BQ916" i="11"/>
  <c r="BQ921" i="11"/>
  <c r="BQ876" i="11"/>
  <c r="BQ858" i="11"/>
  <c r="BQ832" i="11"/>
  <c r="BQ819" i="11"/>
  <c r="BQ773" i="11"/>
  <c r="BQ783" i="11"/>
  <c r="BQ731" i="11"/>
  <c r="BQ698" i="11"/>
  <c r="BQ668" i="11"/>
  <c r="BQ658" i="11"/>
  <c r="BQ608" i="11"/>
  <c r="BQ737" i="11"/>
  <c r="BQ574" i="11"/>
  <c r="BQ594" i="11"/>
  <c r="BQ565" i="11"/>
  <c r="BQ538" i="11"/>
  <c r="BQ455" i="11"/>
  <c r="BQ500" i="11"/>
  <c r="BQ499" i="11"/>
  <c r="BQ469" i="11"/>
  <c r="BQ506" i="11"/>
  <c r="BQ409" i="11"/>
  <c r="BQ419" i="11"/>
  <c r="BQ407" i="11"/>
  <c r="BQ379" i="11"/>
  <c r="BQ369" i="11"/>
  <c r="BQ298" i="11"/>
  <c r="BQ439" i="11"/>
  <c r="BQ340" i="11"/>
  <c r="BQ290" i="11"/>
  <c r="BQ288" i="11"/>
  <c r="BQ246" i="11"/>
  <c r="BQ153" i="11"/>
  <c r="BQ182" i="11"/>
  <c r="BQ183" i="11"/>
  <c r="BQ160" i="11"/>
  <c r="BQ120" i="11"/>
  <c r="BQ75" i="11"/>
  <c r="BQ15" i="11"/>
  <c r="BQ30" i="11"/>
  <c r="BQ11" i="11"/>
  <c r="BQ113" i="11"/>
  <c r="BQ942" i="11"/>
  <c r="BQ915" i="11"/>
  <c r="BQ929" i="11"/>
  <c r="BQ875" i="11"/>
  <c r="BQ852" i="11"/>
  <c r="BQ827" i="11"/>
  <c r="BQ800" i="11"/>
  <c r="BQ769" i="11"/>
  <c r="BQ767" i="11"/>
  <c r="BQ712" i="11"/>
  <c r="BQ694" i="11"/>
  <c r="BQ664" i="11"/>
  <c r="BQ653" i="11"/>
  <c r="BQ683" i="11"/>
  <c r="BQ635" i="11"/>
  <c r="BQ570" i="11"/>
  <c r="BQ585" i="11"/>
  <c r="BQ548" i="11"/>
  <c r="BQ534" i="11"/>
  <c r="BQ537" i="11"/>
  <c r="BQ496" i="11"/>
  <c r="BQ495" i="11"/>
  <c r="BQ463" i="11"/>
  <c r="BQ467" i="11"/>
  <c r="BQ465" i="11"/>
  <c r="BQ402" i="11"/>
  <c r="BQ394" i="11"/>
  <c r="BQ375" i="11"/>
  <c r="BQ329" i="11"/>
  <c r="BQ309" i="11"/>
  <c r="BQ354" i="11"/>
  <c r="BQ335" i="11"/>
  <c r="BQ275" i="11"/>
  <c r="BQ273" i="11"/>
  <c r="BQ353" i="11"/>
  <c r="BQ150" i="11"/>
  <c r="BQ173" i="11"/>
  <c r="BQ181" i="11"/>
  <c r="BQ123" i="11"/>
  <c r="BQ63" i="11"/>
  <c r="BQ121" i="11"/>
  <c r="BQ196" i="11"/>
  <c r="BQ26" i="11"/>
  <c r="BQ136" i="11"/>
  <c r="BQ48" i="11"/>
  <c r="BQ966" i="11"/>
  <c r="BQ943" i="11"/>
  <c r="BQ908" i="11"/>
  <c r="BQ895" i="11"/>
  <c r="BQ883" i="11"/>
  <c r="BQ840" i="11"/>
  <c r="BQ795" i="11"/>
  <c r="BQ814" i="11"/>
  <c r="BQ806" i="11"/>
  <c r="BQ771" i="11"/>
  <c r="BQ696" i="11"/>
  <c r="BQ753" i="11"/>
  <c r="BQ646" i="11"/>
  <c r="BQ673" i="11"/>
  <c r="BQ637" i="11"/>
  <c r="BQ720" i="11"/>
  <c r="BQ558" i="11"/>
  <c r="BQ556" i="11"/>
  <c r="BQ539" i="11"/>
  <c r="BQ530" i="11"/>
  <c r="BQ520" i="11"/>
  <c r="BQ525" i="11"/>
  <c r="BQ466" i="11"/>
  <c r="BQ443" i="11"/>
  <c r="BQ464" i="11"/>
  <c r="BQ459" i="11"/>
  <c r="BQ399" i="11"/>
  <c r="BQ382" i="11"/>
  <c r="BQ336" i="11"/>
  <c r="BQ317" i="11"/>
  <c r="BQ300" i="11"/>
  <c r="BQ308" i="11"/>
  <c r="BQ325" i="11"/>
  <c r="BQ250" i="11"/>
  <c r="BQ240" i="11"/>
  <c r="BQ331" i="11"/>
  <c r="BQ144" i="11"/>
  <c r="BQ253" i="11"/>
  <c r="BQ147" i="11"/>
  <c r="BQ117" i="11"/>
  <c r="BQ59" i="11"/>
  <c r="BQ107" i="11"/>
  <c r="BQ119" i="11"/>
  <c r="BQ108" i="11"/>
  <c r="BQ128" i="11"/>
  <c r="BQ32" i="11"/>
  <c r="BQ971" i="11"/>
  <c r="BQ941" i="11"/>
  <c r="BQ907" i="11"/>
  <c r="BQ894" i="11"/>
  <c r="BQ878" i="11"/>
  <c r="BQ838" i="11"/>
  <c r="BQ791" i="11"/>
  <c r="BQ801" i="11"/>
  <c r="BQ778" i="11"/>
  <c r="BQ770" i="11"/>
  <c r="BQ692" i="11"/>
  <c r="BQ732" i="11"/>
  <c r="BQ642" i="11"/>
  <c r="BQ669" i="11"/>
  <c r="BQ633" i="11"/>
  <c r="BQ650" i="11"/>
  <c r="BQ591" i="11"/>
  <c r="BQ615" i="11"/>
  <c r="BQ535" i="11"/>
  <c r="BQ526" i="11"/>
  <c r="BQ501" i="11"/>
  <c r="BQ475" i="11"/>
  <c r="BQ462" i="11"/>
  <c r="BQ482" i="11"/>
  <c r="BQ456" i="11"/>
  <c r="BQ444" i="11"/>
  <c r="BQ390" i="11"/>
  <c r="BQ370" i="11"/>
  <c r="BQ327" i="11"/>
  <c r="BQ304" i="11"/>
  <c r="BQ289" i="11"/>
  <c r="BQ267" i="11"/>
  <c r="BQ316" i="11"/>
  <c r="BQ241" i="11"/>
  <c r="BQ235" i="11"/>
  <c r="BQ265" i="11"/>
  <c r="BQ77" i="11"/>
  <c r="BQ220" i="11"/>
  <c r="BQ269" i="11"/>
  <c r="BQ94" i="11"/>
  <c r="BQ55" i="11"/>
  <c r="BQ8" i="11"/>
  <c r="BQ92" i="11"/>
  <c r="BQ104" i="11"/>
  <c r="BQ74" i="11"/>
  <c r="BQ19" i="11"/>
  <c r="BQ892" i="11"/>
  <c r="BQ709" i="11"/>
  <c r="BQ493" i="11"/>
  <c r="BQ342" i="11"/>
  <c r="BQ252" i="11"/>
  <c r="BQ100" i="11"/>
  <c r="BQ877" i="11"/>
  <c r="BQ675" i="11"/>
  <c r="BQ550" i="11"/>
  <c r="BQ323" i="11"/>
  <c r="BQ367" i="11"/>
  <c r="BQ38" i="11"/>
  <c r="BQ823" i="11"/>
  <c r="BQ656" i="11"/>
  <c r="BQ458" i="11"/>
  <c r="BQ245" i="11"/>
  <c r="BQ217" i="11"/>
  <c r="BQ9" i="11"/>
  <c r="BQ807" i="11"/>
  <c r="BQ625" i="11"/>
  <c r="BQ532" i="11"/>
  <c r="BQ404" i="11"/>
  <c r="BQ180" i="11"/>
  <c r="BQ804" i="11"/>
  <c r="BQ579" i="11"/>
  <c r="BQ450" i="11"/>
  <c r="BQ263" i="11"/>
  <c r="BQ157" i="11"/>
  <c r="BQ952" i="11"/>
  <c r="BQ746" i="11"/>
  <c r="BQ589" i="11"/>
  <c r="BQ454" i="11"/>
  <c r="BQ257" i="11"/>
  <c r="BQ12" i="11"/>
  <c r="BQ905" i="11"/>
  <c r="BQ723" i="11"/>
  <c r="BQ523" i="11"/>
  <c r="BQ362" i="11"/>
  <c r="BQ279" i="11"/>
  <c r="BQ41" i="11"/>
  <c r="BQ299" i="11"/>
  <c r="BQ51" i="11"/>
  <c r="BQ961" i="11"/>
  <c r="BQ742" i="11"/>
  <c r="BQ582" i="11"/>
  <c r="BQ429" i="11"/>
  <c r="BW966" i="11"/>
  <c r="BW958" i="11"/>
  <c r="BW945" i="11"/>
  <c r="BW941" i="11"/>
  <c r="BW925" i="11"/>
  <c r="BW918" i="11"/>
  <c r="BW912" i="11"/>
  <c r="BW896" i="11"/>
  <c r="BW963" i="11"/>
  <c r="BW959" i="11"/>
  <c r="BW936" i="11"/>
  <c r="BW929" i="11"/>
  <c r="BW932" i="11"/>
  <c r="BW913" i="11"/>
  <c r="BW895" i="11"/>
  <c r="BW889" i="11"/>
  <c r="BW869" i="11"/>
  <c r="BW875" i="11"/>
  <c r="BW857" i="11"/>
  <c r="BW874" i="11"/>
  <c r="BW826" i="11"/>
  <c r="BW833" i="11"/>
  <c r="BW832" i="11"/>
  <c r="BW796" i="11"/>
  <c r="BW791" i="11"/>
  <c r="BW797" i="11"/>
  <c r="BW785" i="11"/>
  <c r="BW779" i="11"/>
  <c r="BW739" i="11"/>
  <c r="BW769" i="11"/>
  <c r="BW752" i="11"/>
  <c r="BW747" i="11"/>
  <c r="BW733" i="11"/>
  <c r="BW713" i="11"/>
  <c r="BW708" i="11"/>
  <c r="BW687" i="11"/>
  <c r="BW723" i="11"/>
  <c r="BW706" i="11"/>
  <c r="BW677" i="11"/>
  <c r="BW652" i="11"/>
  <c r="BW660" i="11"/>
  <c r="BW650" i="11"/>
  <c r="BW666" i="11"/>
  <c r="BW627" i="11"/>
  <c r="BW626" i="11"/>
  <c r="BW651" i="11"/>
  <c r="BW636" i="11"/>
  <c r="BW614" i="11"/>
  <c r="BW604" i="11"/>
  <c r="BW592" i="11"/>
  <c r="BW595" i="11"/>
  <c r="BW572" i="11"/>
  <c r="BW545" i="11"/>
  <c r="BW536" i="11"/>
  <c r="BW556" i="11"/>
  <c r="BW581" i="11"/>
  <c r="BW511" i="11"/>
  <c r="BW573" i="11"/>
  <c r="BW510" i="11"/>
  <c r="BW501" i="11"/>
  <c r="BW454" i="11"/>
  <c r="BW496" i="11"/>
  <c r="BW498" i="11"/>
  <c r="BW507" i="11"/>
  <c r="BW503" i="11"/>
  <c r="BW474" i="11"/>
  <c r="BW468" i="11"/>
  <c r="BW455" i="11"/>
  <c r="BW418" i="11"/>
  <c r="BW972" i="11"/>
  <c r="BW962" i="11"/>
  <c r="BW956" i="11"/>
  <c r="BW934" i="11"/>
  <c r="BW927" i="11"/>
  <c r="BW920" i="11"/>
  <c r="BW911" i="11"/>
  <c r="BW909" i="11"/>
  <c r="BW892" i="11"/>
  <c r="BW894" i="11"/>
  <c r="BW871" i="11"/>
  <c r="BW852" i="11"/>
  <c r="BW856" i="11"/>
  <c r="BW891" i="11"/>
  <c r="BW836" i="11"/>
  <c r="BW822" i="11"/>
  <c r="BW792" i="11"/>
  <c r="BW824" i="11"/>
  <c r="BW787" i="11"/>
  <c r="BW780" i="11"/>
  <c r="BW775" i="11"/>
  <c r="BW802" i="11"/>
  <c r="BW764" i="11"/>
  <c r="BW750" i="11"/>
  <c r="BW730" i="11"/>
  <c r="BW728" i="11"/>
  <c r="BW709" i="11"/>
  <c r="BW704" i="11"/>
  <c r="BW683" i="11"/>
  <c r="BW719" i="11"/>
  <c r="BW702" i="11"/>
  <c r="BW673" i="11"/>
  <c r="BW647" i="11"/>
  <c r="BW680" i="11"/>
  <c r="BW645" i="11"/>
  <c r="BW657" i="11"/>
  <c r="BW623" i="11"/>
  <c r="BW608" i="11"/>
  <c r="BW646" i="11"/>
  <c r="BW632" i="11"/>
  <c r="BW633" i="11"/>
  <c r="BW579" i="11"/>
  <c r="BW583" i="11"/>
  <c r="BW591" i="11"/>
  <c r="BW566" i="11"/>
  <c r="BW629" i="11"/>
  <c r="BW532" i="11"/>
  <c r="BW552" i="11"/>
  <c r="BW565" i="11"/>
  <c r="BW490" i="11"/>
  <c r="BW525" i="11"/>
  <c r="BW493" i="11"/>
  <c r="BW533" i="11"/>
  <c r="BW450" i="11"/>
  <c r="BW471" i="11"/>
  <c r="BW479" i="11"/>
  <c r="BW495" i="11"/>
  <c r="BW494" i="11"/>
  <c r="BW451" i="11"/>
  <c r="BW460" i="11"/>
  <c r="BW445" i="11"/>
  <c r="BW414" i="11"/>
  <c r="BW424" i="11"/>
  <c r="BW472" i="11"/>
  <c r="BW416" i="11"/>
  <c r="BW395" i="11"/>
  <c r="BW499" i="11"/>
  <c r="BW316" i="11"/>
  <c r="BW357" i="11"/>
  <c r="BW370" i="11"/>
  <c r="BW308" i="11"/>
  <c r="BW311" i="11"/>
  <c r="BW295" i="11"/>
  <c r="BW335" i="11"/>
  <c r="BW350" i="11"/>
  <c r="BW260" i="11"/>
  <c r="BW192" i="11"/>
  <c r="BW361" i="11"/>
  <c r="BW286" i="11"/>
  <c r="BW263" i="11"/>
  <c r="BW233" i="11"/>
  <c r="BW229" i="11"/>
  <c r="BW280" i="11"/>
  <c r="BW272" i="11"/>
  <c r="BW971" i="11"/>
  <c r="BW961" i="11"/>
  <c r="BW960" i="11"/>
  <c r="BW950" i="11"/>
  <c r="BW926" i="11"/>
  <c r="BW917" i="11"/>
  <c r="BW887" i="11"/>
  <c r="BW908" i="11"/>
  <c r="BW865" i="11"/>
  <c r="BW868" i="11"/>
  <c r="BW890" i="11"/>
  <c r="BW849" i="11"/>
  <c r="BW846" i="11"/>
  <c r="BW855" i="11"/>
  <c r="BW834" i="11"/>
  <c r="BW823" i="11"/>
  <c r="BW817" i="11"/>
  <c r="BW815" i="11"/>
  <c r="BW782" i="11"/>
  <c r="BW776" i="11"/>
  <c r="BW774" i="11"/>
  <c r="BW790" i="11"/>
  <c r="BW760" i="11"/>
  <c r="BW746" i="11"/>
  <c r="BW755" i="11"/>
  <c r="BW732" i="11"/>
  <c r="BW705" i="11"/>
  <c r="BW700" i="11"/>
  <c r="BW679" i="11"/>
  <c r="BW690" i="11"/>
  <c r="BW698" i="11"/>
  <c r="BW669" i="11"/>
  <c r="BW643" i="11"/>
  <c r="BW675" i="11"/>
  <c r="BW725" i="11"/>
  <c r="BW653" i="11"/>
  <c r="BW618" i="11"/>
  <c r="BW639" i="11"/>
  <c r="BW620" i="11"/>
  <c r="BW628" i="11"/>
  <c r="BW589" i="11"/>
  <c r="BW575" i="11"/>
  <c r="BW607" i="11"/>
  <c r="BW582" i="11"/>
  <c r="BW550" i="11"/>
  <c r="BW577" i="11"/>
  <c r="BW524" i="11"/>
  <c r="BW543" i="11"/>
  <c r="BW562" i="11"/>
  <c r="BW486" i="11"/>
  <c r="BW519" i="11"/>
  <c r="BW489" i="11"/>
  <c r="BW513" i="11"/>
  <c r="BW446" i="11"/>
  <c r="BW467" i="11"/>
  <c r="BW473" i="11"/>
  <c r="BW464" i="11"/>
  <c r="BW483" i="11"/>
  <c r="BW435" i="11"/>
  <c r="BW448" i="11"/>
  <c r="BW443" i="11"/>
  <c r="BW410" i="11"/>
  <c r="BW420" i="11"/>
  <c r="BW398" i="11"/>
  <c r="BW403" i="11"/>
  <c r="BW367" i="11"/>
  <c r="BW458" i="11"/>
  <c r="BW307" i="11"/>
  <c r="BW351" i="11"/>
  <c r="BW364" i="11"/>
  <c r="BW296" i="11"/>
  <c r="BW299" i="11"/>
  <c r="BW290" i="11"/>
  <c r="BW323" i="11"/>
  <c r="BW327" i="11"/>
  <c r="BW256" i="11"/>
  <c r="BW187" i="11"/>
  <c r="BW356" i="11"/>
  <c r="BW282" i="11"/>
  <c r="BW965" i="11"/>
  <c r="BW948" i="11"/>
  <c r="BW942" i="11"/>
  <c r="BW930" i="11"/>
  <c r="BW939" i="11"/>
  <c r="BW921" i="11"/>
  <c r="BW897" i="11"/>
  <c r="BW898" i="11"/>
  <c r="BW873" i="11"/>
  <c r="BW867" i="11"/>
  <c r="BW845" i="11"/>
  <c r="BW827" i="11"/>
  <c r="BW830" i="11"/>
  <c r="BW838" i="11"/>
  <c r="BW820" i="11"/>
  <c r="BW800" i="11"/>
  <c r="BW795" i="11"/>
  <c r="BW801" i="11"/>
  <c r="BW794" i="11"/>
  <c r="BW783" i="11"/>
  <c r="BW753" i="11"/>
  <c r="BW773" i="11"/>
  <c r="BW758" i="11"/>
  <c r="BW766" i="11"/>
  <c r="BW737" i="11"/>
  <c r="BW727" i="11"/>
  <c r="BW712" i="11"/>
  <c r="BW691" i="11"/>
  <c r="BW726" i="11"/>
  <c r="BW710" i="11"/>
  <c r="BW688" i="11"/>
  <c r="BW656" i="11"/>
  <c r="BW664" i="11"/>
  <c r="BW654" i="11"/>
  <c r="BW670" i="11"/>
  <c r="BW631" i="11"/>
  <c r="BW630" i="11"/>
  <c r="BW662" i="11"/>
  <c r="BW640" i="11"/>
  <c r="BW619" i="11"/>
  <c r="BW555" i="11"/>
  <c r="BW596" i="11"/>
  <c r="BW605" i="11"/>
  <c r="BW557" i="11"/>
  <c r="BW549" i="11"/>
  <c r="BW540" i="11"/>
  <c r="BW564" i="11"/>
  <c r="BW523" i="11"/>
  <c r="BW515" i="11"/>
  <c r="BW452" i="11"/>
  <c r="BW514" i="11"/>
  <c r="BW505" i="11"/>
  <c r="BW459" i="11"/>
  <c r="BW500" i="11"/>
  <c r="BW508" i="11"/>
  <c r="BW957" i="11"/>
  <c r="BW949" i="11"/>
  <c r="BW916" i="11"/>
  <c r="BW907" i="11"/>
  <c r="BW860" i="11"/>
  <c r="BW878" i="11"/>
  <c r="BW853" i="11"/>
  <c r="BW805" i="11"/>
  <c r="BW828" i="11"/>
  <c r="BW816" i="11"/>
  <c r="BW777" i="11"/>
  <c r="BW772" i="11"/>
  <c r="BW763" i="11"/>
  <c r="BW696" i="11"/>
  <c r="BW686" i="11"/>
  <c r="BW665" i="11"/>
  <c r="BW671" i="11"/>
  <c r="BW649" i="11"/>
  <c r="BW621" i="11"/>
  <c r="BW624" i="11"/>
  <c r="BW567" i="11"/>
  <c r="BW625" i="11"/>
  <c r="BW576" i="11"/>
  <c r="BW539" i="11"/>
  <c r="BW482" i="11"/>
  <c r="BW485" i="11"/>
  <c r="BW442" i="11"/>
  <c r="BW470" i="11"/>
  <c r="BW538" i="11"/>
  <c r="BW427" i="11"/>
  <c r="BW466" i="11"/>
  <c r="BW381" i="11"/>
  <c r="BW382" i="11"/>
  <c r="BW400" i="11"/>
  <c r="BW353" i="11"/>
  <c r="BW343" i="11"/>
  <c r="BW347" i="11"/>
  <c r="BW330" i="11"/>
  <c r="BW337" i="11"/>
  <c r="BW287" i="11"/>
  <c r="BW298" i="11"/>
  <c r="BW268" i="11"/>
  <c r="BW178" i="11"/>
  <c r="BW318" i="11"/>
  <c r="BW279" i="11"/>
  <c r="BW236" i="11"/>
  <c r="BW220" i="11"/>
  <c r="BW245" i="11"/>
  <c r="BW235" i="11"/>
  <c r="BW132" i="11"/>
  <c r="BW78" i="11"/>
  <c r="BW202" i="11"/>
  <c r="BW240" i="11"/>
  <c r="BW140" i="11"/>
  <c r="BW261" i="11"/>
  <c r="BW182" i="11"/>
  <c r="BW95" i="11"/>
  <c r="BW66" i="11"/>
  <c r="BW141" i="11"/>
  <c r="BW83" i="11"/>
  <c r="BW129" i="11"/>
  <c r="BW134" i="11"/>
  <c r="BW23" i="11"/>
  <c r="BW65" i="11"/>
  <c r="BW139" i="11"/>
  <c r="BW25" i="11"/>
  <c r="BW41" i="11"/>
  <c r="BW222" i="11"/>
  <c r="BW45" i="11"/>
  <c r="BW951" i="11"/>
  <c r="BW938" i="11"/>
  <c r="BW915" i="11"/>
  <c r="BW906" i="11"/>
  <c r="BW882" i="11"/>
  <c r="BW861" i="11"/>
  <c r="BW858" i="11"/>
  <c r="BW813" i="11"/>
  <c r="BW814" i="11"/>
  <c r="BW789" i="11"/>
  <c r="BW748" i="11"/>
  <c r="BW759" i="11"/>
  <c r="BW736" i="11"/>
  <c r="BW692" i="11"/>
  <c r="BW682" i="11"/>
  <c r="BW661" i="11"/>
  <c r="BW667" i="11"/>
  <c r="BW644" i="11"/>
  <c r="BW612" i="11"/>
  <c r="BW615" i="11"/>
  <c r="BW563" i="11"/>
  <c r="BW590" i="11"/>
  <c r="BW561" i="11"/>
  <c r="BW535" i="11"/>
  <c r="BW478" i="11"/>
  <c r="BW542" i="11"/>
  <c r="BW534" i="11"/>
  <c r="BW456" i="11"/>
  <c r="BW516" i="11"/>
  <c r="BW423" i="11"/>
  <c r="BW438" i="11"/>
  <c r="BW475" i="11"/>
  <c r="BW365" i="11"/>
  <c r="BW387" i="11"/>
  <c r="BW348" i="11"/>
  <c r="BW338" i="11"/>
  <c r="BW328" i="11"/>
  <c r="BW322" i="11"/>
  <c r="BW331" i="11"/>
  <c r="BW283" i="11"/>
  <c r="BW292" i="11"/>
  <c r="BW264" i="11"/>
  <c r="BW169" i="11"/>
  <c r="BW297" i="11"/>
  <c r="BW267" i="11"/>
  <c r="BW224" i="11"/>
  <c r="BW203" i="11"/>
  <c r="BW238" i="11"/>
  <c r="BW232" i="11"/>
  <c r="BW128" i="11"/>
  <c r="BW74" i="11"/>
  <c r="BW194" i="11"/>
  <c r="BW191" i="11"/>
  <c r="BW326" i="11"/>
  <c r="BW162" i="11"/>
  <c r="BW168" i="11"/>
  <c r="BW241" i="11"/>
  <c r="BW58" i="11"/>
  <c r="BW138" i="11"/>
  <c r="BW81" i="11"/>
  <c r="BW75" i="11"/>
  <c r="BW96" i="11"/>
  <c r="BW18" i="11"/>
  <c r="BW61" i="11"/>
  <c r="BW135" i="11"/>
  <c r="BW185" i="11"/>
  <c r="BW30" i="11"/>
  <c r="BW207" i="11"/>
  <c r="BW35" i="11"/>
  <c r="BW952" i="11"/>
  <c r="BW944" i="11"/>
  <c r="BW914" i="11"/>
  <c r="BW905" i="11"/>
  <c r="BW876" i="11"/>
  <c r="BW844" i="11"/>
  <c r="BW850" i="11"/>
  <c r="BW809" i="11"/>
  <c r="BW810" i="11"/>
  <c r="BW781" i="11"/>
  <c r="BW743" i="11"/>
  <c r="BW741" i="11"/>
  <c r="BW738" i="11"/>
  <c r="BW720" i="11"/>
  <c r="BW724" i="11"/>
  <c r="BW648" i="11"/>
  <c r="BW659" i="11"/>
  <c r="BW658" i="11"/>
  <c r="BW603" i="11"/>
  <c r="BW610" i="11"/>
  <c r="BW559" i="11"/>
  <c r="BW586" i="11"/>
  <c r="BW558" i="11"/>
  <c r="BW531" i="11"/>
  <c r="BW461" i="11"/>
  <c r="BW530" i="11"/>
  <c r="BW517" i="11"/>
  <c r="BW453" i="11"/>
  <c r="BW465" i="11"/>
  <c r="BW419" i="11"/>
  <c r="BW434" i="11"/>
  <c r="BW440" i="11"/>
  <c r="BW379" i="11"/>
  <c r="BW384" i="11"/>
  <c r="BW329" i="11"/>
  <c r="BW303" i="11"/>
  <c r="BW324" i="11"/>
  <c r="BW319" i="11"/>
  <c r="BW275" i="11"/>
  <c r="BW391" i="11"/>
  <c r="BW412" i="11"/>
  <c r="BW252" i="11"/>
  <c r="BW164" i="11"/>
  <c r="BW294" i="11"/>
  <c r="BW259" i="11"/>
  <c r="BW217" i="11"/>
  <c r="BW200" i="11"/>
  <c r="BW226" i="11"/>
  <c r="BW228" i="11"/>
  <c r="BW106" i="11"/>
  <c r="BW270" i="11"/>
  <c r="BW183" i="11"/>
  <c r="BW166" i="11"/>
  <c r="BW227" i="11"/>
  <c r="BW146" i="11"/>
  <c r="BW152" i="11"/>
  <c r="BW155" i="11"/>
  <c r="BW54" i="11"/>
  <c r="BW133" i="11"/>
  <c r="BW71" i="11"/>
  <c r="BW69" i="11"/>
  <c r="BW77" i="11"/>
  <c r="BW15" i="11"/>
  <c r="BW59" i="11"/>
  <c r="BW122" i="11"/>
  <c r="BW145" i="11"/>
  <c r="BW26" i="11"/>
  <c r="BW137" i="11"/>
  <c r="BW31" i="11"/>
  <c r="BW954" i="11"/>
  <c r="BW933" i="11"/>
  <c r="BW931" i="11"/>
  <c r="BW903" i="11"/>
  <c r="BW886" i="11"/>
  <c r="BW831" i="11"/>
  <c r="BW840" i="11"/>
  <c r="BW804" i="11"/>
  <c r="BW819" i="11"/>
  <c r="BW793" i="11"/>
  <c r="BW798" i="11"/>
  <c r="BW771" i="11"/>
  <c r="BW731" i="11"/>
  <c r="BW716" i="11"/>
  <c r="BW714" i="11"/>
  <c r="BW685" i="11"/>
  <c r="BW681" i="11"/>
  <c r="BW635" i="11"/>
  <c r="BW599" i="11"/>
  <c r="BW641" i="11"/>
  <c r="BW616" i="11"/>
  <c r="BW569" i="11"/>
  <c r="BW544" i="11"/>
  <c r="BW527" i="11"/>
  <c r="BW457" i="11"/>
  <c r="BW518" i="11"/>
  <c r="BW504" i="11"/>
  <c r="BW449" i="11"/>
  <c r="BW462" i="11"/>
  <c r="BW415" i="11"/>
  <c r="BW430" i="11"/>
  <c r="BW425" i="11"/>
  <c r="BW375" i="11"/>
  <c r="BW368" i="11"/>
  <c r="BW325" i="11"/>
  <c r="BW281" i="11"/>
  <c r="BW315" i="11"/>
  <c r="BW314" i="11"/>
  <c r="BW417" i="11"/>
  <c r="BW360" i="11"/>
  <c r="BW411" i="11"/>
  <c r="BW234" i="11"/>
  <c r="BW160" i="11"/>
  <c r="BW291" i="11"/>
  <c r="BW255" i="11"/>
  <c r="BW214" i="11"/>
  <c r="BW274" i="11"/>
  <c r="BW223" i="11"/>
  <c r="BW219" i="11"/>
  <c r="BW102" i="11"/>
  <c r="BW257" i="11"/>
  <c r="BW180" i="11"/>
  <c r="BW163" i="11"/>
  <c r="BW173" i="11"/>
  <c r="BW193" i="11"/>
  <c r="BW148" i="11"/>
  <c r="BW147" i="11"/>
  <c r="BW46" i="11"/>
  <c r="BW123" i="11"/>
  <c r="BW47" i="11"/>
  <c r="BW63" i="11"/>
  <c r="BW73" i="11"/>
  <c r="BW14" i="11"/>
  <c r="BW53" i="11"/>
  <c r="BW112" i="11"/>
  <c r="BW126" i="11"/>
  <c r="BW13" i="11"/>
  <c r="BW119" i="11"/>
  <c r="BW27" i="11"/>
  <c r="BW970" i="11"/>
  <c r="BW953" i="11"/>
  <c r="BW924" i="11"/>
  <c r="BW883" i="11"/>
  <c r="BW904" i="11"/>
  <c r="BW888" i="11"/>
  <c r="BW854" i="11"/>
  <c r="BW848" i="11"/>
  <c r="BW812" i="11"/>
  <c r="BW778" i="11"/>
  <c r="BW770" i="11"/>
  <c r="BW756" i="11"/>
  <c r="BW749" i="11"/>
  <c r="BW701" i="11"/>
  <c r="BW699" i="11"/>
  <c r="BW694" i="11"/>
  <c r="BW684" i="11"/>
  <c r="BW717" i="11"/>
  <c r="BW609" i="11"/>
  <c r="BW611" i="11"/>
  <c r="BW642" i="11"/>
  <c r="BW587" i="11"/>
  <c r="BW594" i="11"/>
  <c r="BW520" i="11"/>
  <c r="BW551" i="11"/>
  <c r="BW506" i="11"/>
  <c r="BW488" i="11"/>
  <c r="BW463" i="11"/>
  <c r="BW447" i="11"/>
  <c r="BW441" i="11"/>
  <c r="BW521" i="11"/>
  <c r="BW426" i="11"/>
  <c r="BW409" i="11"/>
  <c r="BW371" i="11"/>
  <c r="BW413" i="11"/>
  <c r="BW399" i="11"/>
  <c r="BW277" i="11"/>
  <c r="BW401" i="11"/>
  <c r="BW293" i="11"/>
  <c r="BW354" i="11"/>
  <c r="BW355" i="11"/>
  <c r="BW317" i="11"/>
  <c r="BW230" i="11"/>
  <c r="BW151" i="11"/>
  <c r="BW321" i="11"/>
  <c r="BW251" i="11"/>
  <c r="BW211" i="11"/>
  <c r="BW250" i="11"/>
  <c r="BW210" i="11"/>
  <c r="BW215" i="11"/>
  <c r="BW98" i="11"/>
  <c r="BW248" i="11"/>
  <c r="BW174" i="11"/>
  <c r="BW150" i="11"/>
  <c r="BW165" i="11"/>
  <c r="BW172" i="11"/>
  <c r="BW136" i="11"/>
  <c r="BW118" i="11"/>
  <c r="BW42" i="11"/>
  <c r="BW109" i="11"/>
  <c r="BW37" i="11"/>
  <c r="BW52" i="11"/>
  <c r="BW64" i="11"/>
  <c r="BW8" i="11"/>
  <c r="BW40" i="11"/>
  <c r="BW99" i="11"/>
  <c r="BW125" i="11"/>
  <c r="BW120" i="11"/>
  <c r="BW117" i="11"/>
  <c r="BW21" i="11"/>
  <c r="BW969" i="11"/>
  <c r="BW940" i="11"/>
  <c r="BW923" i="11"/>
  <c r="BW902" i="11"/>
  <c r="BW893" i="11"/>
  <c r="BW866" i="11"/>
  <c r="BW841" i="11"/>
  <c r="BW818" i="11"/>
  <c r="BW808" i="11"/>
  <c r="BW786" i="11"/>
  <c r="BW765" i="11"/>
  <c r="BW784" i="11"/>
  <c r="BW762" i="11"/>
  <c r="BW697" i="11"/>
  <c r="BW695" i="11"/>
  <c r="BW740" i="11"/>
  <c r="BW676" i="11"/>
  <c r="BW689" i="11"/>
  <c r="BW655" i="11"/>
  <c r="BW606" i="11"/>
  <c r="BW637" i="11"/>
  <c r="BW578" i="11"/>
  <c r="BW568" i="11"/>
  <c r="BW553" i="11"/>
  <c r="BW546" i="11"/>
  <c r="BW502" i="11"/>
  <c r="BW484" i="11"/>
  <c r="BW585" i="11"/>
  <c r="BW444" i="11"/>
  <c r="BW439" i="11"/>
  <c r="BW487" i="11"/>
  <c r="BW422" i="11"/>
  <c r="BW407" i="11"/>
  <c r="BW433" i="11"/>
  <c r="BW408" i="11"/>
  <c r="BW380" i="11"/>
  <c r="BW404" i="11"/>
  <c r="BW390" i="11"/>
  <c r="BW284" i="11"/>
  <c r="BW346" i="11"/>
  <c r="BW340" i="11"/>
  <c r="BW309" i="11"/>
  <c r="BW205" i="11"/>
  <c r="BW369" i="11"/>
  <c r="BW312" i="11"/>
  <c r="BW289" i="11"/>
  <c r="BW349" i="11"/>
  <c r="BW244" i="11"/>
  <c r="BW206" i="11"/>
  <c r="BW199" i="11"/>
  <c r="BW94" i="11"/>
  <c r="BW237" i="11"/>
  <c r="BW157" i="11"/>
  <c r="BW177" i="11"/>
  <c r="BW158" i="11"/>
  <c r="BW156" i="11"/>
  <c r="BW127" i="11"/>
  <c r="BW113" i="11"/>
  <c r="BW38" i="11"/>
  <c r="BW107" i="11"/>
  <c r="BW9" i="11"/>
  <c r="BW39" i="11"/>
  <c r="BW60" i="11"/>
  <c r="BW114" i="11"/>
  <c r="BW33" i="11"/>
  <c r="BW89" i="11"/>
  <c r="BW111" i="11"/>
  <c r="BW67" i="11"/>
  <c r="BW87" i="11"/>
  <c r="BW11" i="11"/>
  <c r="BW968" i="11"/>
  <c r="BW935" i="11"/>
  <c r="BW922" i="11"/>
  <c r="BW900" i="11"/>
  <c r="BW881" i="11"/>
  <c r="BW862" i="11"/>
  <c r="BW839" i="11"/>
  <c r="BW859" i="11"/>
  <c r="BW803" i="11"/>
  <c r="BW807" i="11"/>
  <c r="BW761" i="11"/>
  <c r="BW767" i="11"/>
  <c r="BW751" i="11"/>
  <c r="BW693" i="11"/>
  <c r="BW735" i="11"/>
  <c r="BW722" i="11"/>
  <c r="BW672" i="11"/>
  <c r="BW678" i="11"/>
  <c r="BW638" i="11"/>
  <c r="BW602" i="11"/>
  <c r="BW593" i="11"/>
  <c r="BW574" i="11"/>
  <c r="BW560" i="11"/>
  <c r="BW548" i="11"/>
  <c r="BW541" i="11"/>
  <c r="BW529" i="11"/>
  <c r="BW480" i="11"/>
  <c r="BW537" i="11"/>
  <c r="BW436" i="11"/>
  <c r="BW477" i="11"/>
  <c r="BW481" i="11"/>
  <c r="BW406" i="11"/>
  <c r="BW394" i="11"/>
  <c r="BW429" i="11"/>
  <c r="BW363" i="11"/>
  <c r="BW378" i="11"/>
  <c r="BW386" i="11"/>
  <c r="BW344" i="11"/>
  <c r="BW246" i="11"/>
  <c r="BW334" i="11"/>
  <c r="BW313" i="11"/>
  <c r="BW306" i="11"/>
  <c r="BW201" i="11"/>
  <c r="BW341" i="11"/>
  <c r="BW302" i="11"/>
  <c r="BW262" i="11"/>
  <c r="BW265" i="11"/>
  <c r="BW213" i="11"/>
  <c r="BW269" i="11"/>
  <c r="BW188" i="11"/>
  <c r="BW86" i="11"/>
  <c r="BW225" i="11"/>
  <c r="BW273" i="11"/>
  <c r="BW176" i="11"/>
  <c r="BW153" i="11"/>
  <c r="BW239" i="11"/>
  <c r="BW121" i="11"/>
  <c r="BW92" i="11"/>
  <c r="BW197" i="11"/>
  <c r="BW100" i="11"/>
  <c r="BW159" i="11"/>
  <c r="BW32" i="11"/>
  <c r="BW57" i="11"/>
  <c r="BW108" i="11"/>
  <c r="BW29" i="11"/>
  <c r="BW55" i="11"/>
  <c r="BW93" i="11"/>
  <c r="BW36" i="11"/>
  <c r="BW68" i="11"/>
  <c r="BW20" i="11"/>
  <c r="BW967" i="11"/>
  <c r="BW943" i="11"/>
  <c r="BW947" i="11"/>
  <c r="BW899" i="11"/>
  <c r="BW877" i="11"/>
  <c r="BW870" i="11"/>
  <c r="BW835" i="11"/>
  <c r="BW851" i="11"/>
  <c r="BW799" i="11"/>
  <c r="BW806" i="11"/>
  <c r="BW757" i="11"/>
  <c r="BW768" i="11"/>
  <c r="BW742" i="11"/>
  <c r="BW729" i="11"/>
  <c r="BW734" i="11"/>
  <c r="BW721" i="11"/>
  <c r="BW668" i="11"/>
  <c r="BW674" i="11"/>
  <c r="BW634" i="11"/>
  <c r="BW598" i="11"/>
  <c r="BW584" i="11"/>
  <c r="BW570" i="11"/>
  <c r="BW554" i="11"/>
  <c r="BW597" i="11"/>
  <c r="BW522" i="11"/>
  <c r="BW526" i="11"/>
  <c r="BW476" i="11"/>
  <c r="BW512" i="11"/>
  <c r="BW432" i="11"/>
  <c r="BW431" i="11"/>
  <c r="BW469" i="11"/>
  <c r="BW402" i="11"/>
  <c r="BW385" i="11"/>
  <c r="BW428" i="11"/>
  <c r="BW358" i="11"/>
  <c r="BW374" i="11"/>
  <c r="BW362" i="11"/>
  <c r="BW342" i="11"/>
  <c r="BW242" i="11"/>
  <c r="BW301" i="11"/>
  <c r="BW304" i="11"/>
  <c r="BW300" i="11"/>
  <c r="BW196" i="11"/>
  <c r="BW336" i="11"/>
  <c r="BW288" i="11"/>
  <c r="BW243" i="11"/>
  <c r="BW249" i="11"/>
  <c r="BW253" i="11"/>
  <c r="BW254" i="11"/>
  <c r="BW167" i="11"/>
  <c r="BW82" i="11"/>
  <c r="BW212" i="11"/>
  <c r="BW258" i="11"/>
  <c r="BW175" i="11"/>
  <c r="BW144" i="11"/>
  <c r="BW190" i="11"/>
  <c r="BW104" i="11"/>
  <c r="BW88" i="11"/>
  <c r="BW181" i="11"/>
  <c r="BW79" i="11"/>
  <c r="BW130" i="11"/>
  <c r="BW19" i="11"/>
  <c r="BW48" i="11"/>
  <c r="BW103" i="11"/>
  <c r="BW24" i="11"/>
  <c r="BW49" i="11"/>
  <c r="BW84" i="11"/>
  <c r="BW12" i="11"/>
  <c r="BW51" i="11"/>
  <c r="BW10" i="11"/>
  <c r="BV965" i="11"/>
  <c r="BV956" i="11"/>
  <c r="BV947" i="11"/>
  <c r="BV938" i="11"/>
  <c r="BV926" i="11"/>
  <c r="BV917" i="11"/>
  <c r="BV908" i="11"/>
  <c r="BV931" i="11"/>
  <c r="BV878" i="11"/>
  <c r="BV881" i="11"/>
  <c r="BV882" i="11"/>
  <c r="BV871" i="11"/>
  <c r="BV839" i="11"/>
  <c r="BV831" i="11"/>
  <c r="BV845" i="11"/>
  <c r="BV814" i="11"/>
  <c r="BV813" i="11"/>
  <c r="BV817" i="11"/>
  <c r="BV783" i="11"/>
  <c r="BV766" i="11"/>
  <c r="BV775" i="11"/>
  <c r="BV791" i="11"/>
  <c r="BV794" i="11"/>
  <c r="BV750" i="11"/>
  <c r="BV747" i="11"/>
  <c r="BV742" i="11"/>
  <c r="BV738" i="11"/>
  <c r="BV717" i="11"/>
  <c r="BV692" i="11"/>
  <c r="BV723" i="11"/>
  <c r="BV706" i="11"/>
  <c r="BV649" i="11"/>
  <c r="BV661" i="11"/>
  <c r="BV697" i="11"/>
  <c r="BV659" i="11"/>
  <c r="BV658" i="11"/>
  <c r="BV627" i="11"/>
  <c r="BV630" i="11"/>
  <c r="BV616" i="11"/>
  <c r="BV645" i="11"/>
  <c r="BV624" i="11"/>
  <c r="BV589" i="11"/>
  <c r="BV555" i="11"/>
  <c r="BV587" i="11"/>
  <c r="BV595" i="11"/>
  <c r="BV557" i="11"/>
  <c r="BV567" i="11"/>
  <c r="BV599" i="11"/>
  <c r="BV535" i="11"/>
  <c r="BV470" i="11"/>
  <c r="BV525" i="11"/>
  <c r="BV529" i="11"/>
  <c r="BV581" i="11"/>
  <c r="BV464" i="11"/>
  <c r="BV459" i="11"/>
  <c r="BV467" i="11"/>
  <c r="BV966" i="11"/>
  <c r="BV957" i="11"/>
  <c r="BV948" i="11"/>
  <c r="BV939" i="11"/>
  <c r="BV927" i="11"/>
  <c r="BV918" i="11"/>
  <c r="BV909" i="11"/>
  <c r="BV900" i="11"/>
  <c r="BV891" i="11"/>
  <c r="BV893" i="11"/>
  <c r="BV868" i="11"/>
  <c r="BV875" i="11"/>
  <c r="BV851" i="11"/>
  <c r="BV819" i="11"/>
  <c r="BV838" i="11"/>
  <c r="BV828" i="11"/>
  <c r="BV850" i="11"/>
  <c r="BV820" i="11"/>
  <c r="BV798" i="11"/>
  <c r="BV771" i="11"/>
  <c r="BV779" i="11"/>
  <c r="BV739" i="11"/>
  <c r="BV767" i="11"/>
  <c r="BV752" i="11"/>
  <c r="BV776" i="11"/>
  <c r="BV751" i="11"/>
  <c r="BV727" i="11"/>
  <c r="BV721" i="11"/>
  <c r="BV696" i="11"/>
  <c r="BV734" i="11"/>
  <c r="BV710" i="11"/>
  <c r="BV653" i="11"/>
  <c r="BV665" i="11"/>
  <c r="BV701" i="11"/>
  <c r="BV667" i="11"/>
  <c r="BV662" i="11"/>
  <c r="BV631" i="11"/>
  <c r="BV634" i="11"/>
  <c r="BV625" i="11"/>
  <c r="BV646" i="11"/>
  <c r="BV628" i="11"/>
  <c r="BV585" i="11"/>
  <c r="BV584" i="11"/>
  <c r="BV583" i="11"/>
  <c r="BV639" i="11"/>
  <c r="BV563" i="11"/>
  <c r="BV577" i="11"/>
  <c r="BV520" i="11"/>
  <c r="BV538" i="11"/>
  <c r="BV474" i="11"/>
  <c r="BV539" i="11"/>
  <c r="BV543" i="11"/>
  <c r="BV485" i="11"/>
  <c r="BV468" i="11"/>
  <c r="BV476" i="11"/>
  <c r="BV482" i="11"/>
  <c r="BV512" i="11"/>
  <c r="BV963" i="11"/>
  <c r="BV952" i="11"/>
  <c r="BV941" i="11"/>
  <c r="BV925" i="11"/>
  <c r="BV914" i="11"/>
  <c r="BV903" i="11"/>
  <c r="BV874" i="11"/>
  <c r="BV869" i="11"/>
  <c r="BV886" i="11"/>
  <c r="BV835" i="11"/>
  <c r="BV854" i="11"/>
  <c r="BV833" i="11"/>
  <c r="BV809" i="11"/>
  <c r="BV816" i="11"/>
  <c r="BV793" i="11"/>
  <c r="BV774" i="11"/>
  <c r="BV778" i="11"/>
  <c r="BV760" i="11"/>
  <c r="BV740" i="11"/>
  <c r="BV728" i="11"/>
  <c r="BV731" i="11"/>
  <c r="BV720" i="11"/>
  <c r="BV686" i="11"/>
  <c r="BV709" i="11"/>
  <c r="BV648" i="11"/>
  <c r="BV651" i="11"/>
  <c r="BV670" i="11"/>
  <c r="BV623" i="11"/>
  <c r="BV642" i="11"/>
  <c r="BV660" i="11"/>
  <c r="BV615" i="11"/>
  <c r="BV568" i="11"/>
  <c r="BV596" i="11"/>
  <c r="BV591" i="11"/>
  <c r="BV554" i="11"/>
  <c r="BV532" i="11"/>
  <c r="BV521" i="11"/>
  <c r="BV541" i="11"/>
  <c r="BV494" i="11"/>
  <c r="BV542" i="11"/>
  <c r="BV513" i="11"/>
  <c r="BV508" i="11"/>
  <c r="BV496" i="11"/>
  <c r="BV444" i="11"/>
  <c r="BV441" i="11"/>
  <c r="BV419" i="11"/>
  <c r="BV390" i="11"/>
  <c r="BV450" i="11"/>
  <c r="BV370" i="11"/>
  <c r="BV382" i="11"/>
  <c r="BV391" i="11"/>
  <c r="BV402" i="11"/>
  <c r="BV325" i="11"/>
  <c r="BV399" i="11"/>
  <c r="BV414" i="11"/>
  <c r="BV267" i="11"/>
  <c r="BV362" i="11"/>
  <c r="BV284" i="11"/>
  <c r="BV311" i="11"/>
  <c r="BV475" i="11"/>
  <c r="BV244" i="11"/>
  <c r="BV165" i="11"/>
  <c r="BV309" i="11"/>
  <c r="BV341" i="11"/>
  <c r="BV403" i="11"/>
  <c r="BV201" i="11"/>
  <c r="BV217" i="11"/>
  <c r="BV229" i="11"/>
  <c r="BV340" i="11"/>
  <c r="BV223" i="11"/>
  <c r="BV141" i="11"/>
  <c r="BV228" i="11"/>
  <c r="BV270" i="11"/>
  <c r="BV194" i="11"/>
  <c r="BV145" i="11"/>
  <c r="BV200" i="11"/>
  <c r="BV191" i="11"/>
  <c r="BV74" i="11"/>
  <c r="BV182" i="11"/>
  <c r="BV95" i="11"/>
  <c r="BV88" i="11"/>
  <c r="BV51" i="11"/>
  <c r="BV138" i="11"/>
  <c r="BV10" i="11"/>
  <c r="BV39" i="11"/>
  <c r="BV64" i="11"/>
  <c r="BV108" i="11"/>
  <c r="BV29" i="11"/>
  <c r="BV89" i="11"/>
  <c r="BV84" i="11"/>
  <c r="BV12" i="11"/>
  <c r="BV962" i="11"/>
  <c r="BV951" i="11"/>
  <c r="BV940" i="11"/>
  <c r="BV924" i="11"/>
  <c r="BV913" i="11"/>
  <c r="BV902" i="11"/>
  <c r="BV870" i="11"/>
  <c r="BV856" i="11"/>
  <c r="BV867" i="11"/>
  <c r="BV866" i="11"/>
  <c r="BV848" i="11"/>
  <c r="BV824" i="11"/>
  <c r="BV804" i="11"/>
  <c r="BV807" i="11"/>
  <c r="BV784" i="11"/>
  <c r="BV770" i="11"/>
  <c r="BV772" i="11"/>
  <c r="BV758" i="11"/>
  <c r="BV735" i="11"/>
  <c r="BV732" i="11"/>
  <c r="BV725" i="11"/>
  <c r="BV972" i="11"/>
  <c r="BV961" i="11"/>
  <c r="BV950" i="11"/>
  <c r="BV936" i="11"/>
  <c r="BV923" i="11"/>
  <c r="BV912" i="11"/>
  <c r="BV888" i="11"/>
  <c r="BV892" i="11"/>
  <c r="BV852" i="11"/>
  <c r="BV890" i="11"/>
  <c r="BV857" i="11"/>
  <c r="BV830" i="11"/>
  <c r="BV810" i="11"/>
  <c r="BV800" i="11"/>
  <c r="BV802" i="11"/>
  <c r="BV762" i="11"/>
  <c r="BV765" i="11"/>
  <c r="BV803" i="11"/>
  <c r="BV748" i="11"/>
  <c r="BV726" i="11"/>
  <c r="BV741" i="11"/>
  <c r="BV688" i="11"/>
  <c r="BV971" i="11"/>
  <c r="BV960" i="11"/>
  <c r="BV949" i="11"/>
  <c r="BV935" i="11"/>
  <c r="BV932" i="11"/>
  <c r="BV911" i="11"/>
  <c r="BV887" i="11"/>
  <c r="BV865" i="11"/>
  <c r="BV894" i="11"/>
  <c r="BV862" i="11"/>
  <c r="BV849" i="11"/>
  <c r="BV822" i="11"/>
  <c r="BV806" i="11"/>
  <c r="BV796" i="11"/>
  <c r="BV815" i="11"/>
  <c r="BV795" i="11"/>
  <c r="BV761" i="11"/>
  <c r="BV763" i="11"/>
  <c r="BV746" i="11"/>
  <c r="BV764" i="11"/>
  <c r="BV736" i="11"/>
  <c r="BV759" i="11"/>
  <c r="BV687" i="11"/>
  <c r="BV714" i="11"/>
  <c r="BV640" i="11"/>
  <c r="BV652" i="11"/>
  <c r="BV671" i="11"/>
  <c r="BV619" i="11"/>
  <c r="BV684" i="11"/>
  <c r="BV970" i="11"/>
  <c r="BV959" i="11"/>
  <c r="BV945" i="11"/>
  <c r="BV934" i="11"/>
  <c r="BV921" i="11"/>
  <c r="BV907" i="11"/>
  <c r="BV883" i="11"/>
  <c r="BV861" i="11"/>
  <c r="BV876" i="11"/>
  <c r="BV860" i="11"/>
  <c r="BV844" i="11"/>
  <c r="BV818" i="11"/>
  <c r="BV801" i="11"/>
  <c r="BV792" i="11"/>
  <c r="BV832" i="11"/>
  <c r="BV789" i="11"/>
  <c r="BV757" i="11"/>
  <c r="BV768" i="11"/>
  <c r="BV743" i="11"/>
  <c r="BV729" i="11"/>
  <c r="BV722" i="11"/>
  <c r="BV712" i="11"/>
  <c r="BV699" i="11"/>
  <c r="BV702" i="11"/>
  <c r="BV683" i="11"/>
  <c r="BV647" i="11"/>
  <c r="BV705" i="11"/>
  <c r="BV614" i="11"/>
  <c r="BV654" i="11"/>
  <c r="BV969" i="11"/>
  <c r="BV958" i="11"/>
  <c r="BV944" i="11"/>
  <c r="BV933" i="11"/>
  <c r="BV920" i="11"/>
  <c r="BV906" i="11"/>
  <c r="BV899" i="11"/>
  <c r="BV922" i="11"/>
  <c r="BV897" i="11"/>
  <c r="BV855" i="11"/>
  <c r="BV823" i="11"/>
  <c r="BV853" i="11"/>
  <c r="BV797" i="11"/>
  <c r="BV834" i="11"/>
  <c r="BV799" i="11"/>
  <c r="BV785" i="11"/>
  <c r="BV753" i="11"/>
  <c r="BV780" i="11"/>
  <c r="BV782" i="11"/>
  <c r="BV756" i="11"/>
  <c r="BV689" i="11"/>
  <c r="BV708" i="11"/>
  <c r="BV695" i="11"/>
  <c r="BV698" i="11"/>
  <c r="BV677" i="11"/>
  <c r="BV643" i="11"/>
  <c r="BV679" i="11"/>
  <c r="BV605" i="11"/>
  <c r="BV638" i="11"/>
  <c r="BV968" i="11"/>
  <c r="BV954" i="11"/>
  <c r="BV943" i="11"/>
  <c r="BV930" i="11"/>
  <c r="BV916" i="11"/>
  <c r="BV905" i="11"/>
  <c r="BV898" i="11"/>
  <c r="BV877" i="11"/>
  <c r="BV896" i="11"/>
  <c r="BV841" i="11"/>
  <c r="BV827" i="11"/>
  <c r="BV826" i="11"/>
  <c r="BV836" i="11"/>
  <c r="BV812" i="11"/>
  <c r="BV787" i="11"/>
  <c r="BV781" i="11"/>
  <c r="BV790" i="11"/>
  <c r="BV773" i="11"/>
  <c r="BV786" i="11"/>
  <c r="BV737" i="11"/>
  <c r="BV685" i="11"/>
  <c r="BV704" i="11"/>
  <c r="BV719" i="11"/>
  <c r="BV694" i="11"/>
  <c r="BV673" i="11"/>
  <c r="BV693" i="11"/>
  <c r="BV678" i="11"/>
  <c r="BV664" i="11"/>
  <c r="BV967" i="11"/>
  <c r="BV953" i="11"/>
  <c r="BV942" i="11"/>
  <c r="BV929" i="11"/>
  <c r="BV915" i="11"/>
  <c r="BV904" i="11"/>
  <c r="BV889" i="11"/>
  <c r="BV873" i="11"/>
  <c r="BV895" i="11"/>
  <c r="BV859" i="11"/>
  <c r="BV846" i="11"/>
  <c r="BV858" i="11"/>
  <c r="BV805" i="11"/>
  <c r="BV840" i="11"/>
  <c r="BV808" i="11"/>
  <c r="BV749" i="11"/>
  <c r="BV777" i="11"/>
  <c r="BV769" i="11"/>
  <c r="BV755" i="11"/>
  <c r="BV733" i="11"/>
  <c r="BV681" i="11"/>
  <c r="BV700" i="11"/>
  <c r="BV690" i="11"/>
  <c r="BV730" i="11"/>
  <c r="BV669" i="11"/>
  <c r="BV655" i="11"/>
  <c r="BV674" i="11"/>
  <c r="BV635" i="11"/>
  <c r="BV608" i="11"/>
  <c r="BV668" i="11"/>
  <c r="BV632" i="11"/>
  <c r="BV572" i="11"/>
  <c r="BV575" i="11"/>
  <c r="BV558" i="11"/>
  <c r="BV550" i="11"/>
  <c r="BV536" i="11"/>
  <c r="BV552" i="11"/>
  <c r="BV462" i="11"/>
  <c r="BV498" i="11"/>
  <c r="BV489" i="11"/>
  <c r="BV527" i="11"/>
  <c r="BV517" i="11"/>
  <c r="BV417" i="11"/>
  <c r="BV537" i="11"/>
  <c r="BV446" i="11"/>
  <c r="BV423" i="11"/>
  <c r="BV394" i="11"/>
  <c r="BV455" i="11"/>
  <c r="BV401" i="11"/>
  <c r="BV385" i="11"/>
  <c r="BV411" i="11"/>
  <c r="BV408" i="11"/>
  <c r="BV329" i="11"/>
  <c r="BV410" i="11"/>
  <c r="BV500" i="11"/>
  <c r="BV279" i="11"/>
  <c r="BV364" i="11"/>
  <c r="BV293" i="11"/>
  <c r="BV331" i="11"/>
  <c r="BV287" i="11"/>
  <c r="BV248" i="11"/>
  <c r="BV174" i="11"/>
  <c r="BV324" i="11"/>
  <c r="BV356" i="11"/>
  <c r="BV243" i="11"/>
  <c r="BV207" i="11"/>
  <c r="BV224" i="11"/>
  <c r="BV249" i="11"/>
  <c r="BV355" i="11"/>
  <c r="BV238" i="11"/>
  <c r="BV146" i="11"/>
  <c r="BV232" i="11"/>
  <c r="BV323" i="11"/>
  <c r="BV202" i="11"/>
  <c r="BV159" i="11"/>
  <c r="BV140" i="11"/>
  <c r="BV193" i="11"/>
  <c r="BV77" i="11"/>
  <c r="BV190" i="11"/>
  <c r="BV98" i="11"/>
  <c r="BV92" i="11"/>
  <c r="BV68" i="11"/>
  <c r="BV181" i="11"/>
  <c r="BV20" i="11"/>
  <c r="BV52" i="11"/>
  <c r="BV73" i="11"/>
  <c r="BV114" i="11"/>
  <c r="BV33" i="11"/>
  <c r="BV99" i="11"/>
  <c r="BV93" i="11"/>
  <c r="BV36" i="11"/>
  <c r="BV716" i="11"/>
  <c r="BV680" i="11"/>
  <c r="BV633" i="11"/>
  <c r="BV606" i="11"/>
  <c r="BV576" i="11"/>
  <c r="BV578" i="11"/>
  <c r="BV551" i="11"/>
  <c r="BV540" i="11"/>
  <c r="BV507" i="11"/>
  <c r="BV519" i="11"/>
  <c r="BV493" i="11"/>
  <c r="BV484" i="11"/>
  <c r="BV433" i="11"/>
  <c r="BV447" i="11"/>
  <c r="BV477" i="11"/>
  <c r="BV457" i="11"/>
  <c r="BV469" i="11"/>
  <c r="BV440" i="11"/>
  <c r="BV369" i="11"/>
  <c r="BV413" i="11"/>
  <c r="BV299" i="11"/>
  <c r="BV343" i="11"/>
  <c r="BV288" i="11"/>
  <c r="BV322" i="11"/>
  <c r="BV381" i="11"/>
  <c r="BV295" i="11"/>
  <c r="BV235" i="11"/>
  <c r="BV350" i="11"/>
  <c r="BV361" i="11"/>
  <c r="BV283" i="11"/>
  <c r="BV252" i="11"/>
  <c r="BV265" i="11"/>
  <c r="BV280" i="11"/>
  <c r="BV177" i="11"/>
  <c r="BV254" i="11"/>
  <c r="BV237" i="11"/>
  <c r="BV157" i="11"/>
  <c r="BV175" i="11"/>
  <c r="BV139" i="11"/>
  <c r="BV61" i="11"/>
  <c r="BV104" i="11"/>
  <c r="BV66" i="11"/>
  <c r="BV31" i="11"/>
  <c r="BV37" i="11"/>
  <c r="BV19" i="11"/>
  <c r="BV48" i="11"/>
  <c r="BV40" i="11"/>
  <c r="BV49" i="11"/>
  <c r="BV26" i="11"/>
  <c r="BV691" i="11"/>
  <c r="BV675" i="11"/>
  <c r="BV629" i="11"/>
  <c r="BV602" i="11"/>
  <c r="BV564" i="11"/>
  <c r="BV574" i="11"/>
  <c r="BV569" i="11"/>
  <c r="BV524" i="11"/>
  <c r="BV503" i="11"/>
  <c r="BV506" i="11"/>
  <c r="BV530" i="11"/>
  <c r="BV480" i="11"/>
  <c r="BV429" i="11"/>
  <c r="BV436" i="11"/>
  <c r="BV451" i="11"/>
  <c r="BV448" i="11"/>
  <c r="BV445" i="11"/>
  <c r="BV424" i="11"/>
  <c r="BV418" i="11"/>
  <c r="BV395" i="11"/>
  <c r="BV294" i="11"/>
  <c r="BV338" i="11"/>
  <c r="BV263" i="11"/>
  <c r="BV319" i="11"/>
  <c r="BV357" i="11"/>
  <c r="BV349" i="11"/>
  <c r="BV226" i="11"/>
  <c r="BV347" i="11"/>
  <c r="BV336" i="11"/>
  <c r="BV261" i="11"/>
  <c r="BV236" i="11"/>
  <c r="BV220" i="11"/>
  <c r="BV277" i="11"/>
  <c r="BV164" i="11"/>
  <c r="BV219" i="11"/>
  <c r="BV234" i="11"/>
  <c r="BV185" i="11"/>
  <c r="BV173" i="11"/>
  <c r="BV130" i="11"/>
  <c r="BV240" i="11"/>
  <c r="BV264" i="11"/>
  <c r="BV119" i="11"/>
  <c r="BV27" i="11"/>
  <c r="BV8" i="11"/>
  <c r="BV134" i="11"/>
  <c r="BV23" i="11"/>
  <c r="BV24" i="11"/>
  <c r="BV25" i="11"/>
  <c r="BV13" i="11"/>
  <c r="BV682" i="11"/>
  <c r="BV666" i="11"/>
  <c r="BV607" i="11"/>
  <c r="BV636" i="11"/>
  <c r="BV560" i="11"/>
  <c r="BV570" i="11"/>
  <c r="BV546" i="11"/>
  <c r="BV553" i="11"/>
  <c r="BV499" i="11"/>
  <c r="BV502" i="11"/>
  <c r="BV518" i="11"/>
  <c r="BV454" i="11"/>
  <c r="BV425" i="11"/>
  <c r="BV432" i="11"/>
  <c r="BV435" i="11"/>
  <c r="BV398" i="11"/>
  <c r="BV443" i="11"/>
  <c r="BV420" i="11"/>
  <c r="BV412" i="11"/>
  <c r="BV367" i="11"/>
  <c r="BV290" i="11"/>
  <c r="BV316" i="11"/>
  <c r="BV259" i="11"/>
  <c r="BV314" i="11"/>
  <c r="BV337" i="11"/>
  <c r="BV326" i="11"/>
  <c r="BV222" i="11"/>
  <c r="BV327" i="11"/>
  <c r="BV318" i="11"/>
  <c r="BV241" i="11"/>
  <c r="BV233" i="11"/>
  <c r="BV203" i="11"/>
  <c r="BV253" i="11"/>
  <c r="BV155" i="11"/>
  <c r="BV215" i="11"/>
  <c r="BV225" i="11"/>
  <c r="BV163" i="11"/>
  <c r="BV158" i="11"/>
  <c r="BV111" i="11"/>
  <c r="BV196" i="11"/>
  <c r="BV178" i="11"/>
  <c r="BV117" i="11"/>
  <c r="BV21" i="11"/>
  <c r="BV129" i="11"/>
  <c r="BV132" i="11"/>
  <c r="BV128" i="11"/>
  <c r="BV15" i="11"/>
  <c r="BV14" i="11"/>
  <c r="BV79" i="11"/>
  <c r="BV724" i="11"/>
  <c r="BV641" i="11"/>
  <c r="BV676" i="11"/>
  <c r="BV610" i="11"/>
  <c r="BV593" i="11"/>
  <c r="BV566" i="11"/>
  <c r="BV549" i="11"/>
  <c r="BV548" i="11"/>
  <c r="BV495" i="11"/>
  <c r="BV565" i="11"/>
  <c r="BV505" i="11"/>
  <c r="BV534" i="11"/>
  <c r="BV479" i="11"/>
  <c r="BV483" i="11"/>
  <c r="BV431" i="11"/>
  <c r="BV386" i="11"/>
  <c r="BV438" i="11"/>
  <c r="BV409" i="11"/>
  <c r="BV344" i="11"/>
  <c r="BV363" i="11"/>
  <c r="BV286" i="11"/>
  <c r="BV404" i="11"/>
  <c r="BV255" i="11"/>
  <c r="BV308" i="11"/>
  <c r="BV365" i="11"/>
  <c r="BV315" i="11"/>
  <c r="BV214" i="11"/>
  <c r="BV306" i="11"/>
  <c r="BV297" i="11"/>
  <c r="BV230" i="11"/>
  <c r="BV211" i="11"/>
  <c r="BV274" i="11"/>
  <c r="BV245" i="11"/>
  <c r="BV137" i="11"/>
  <c r="BV199" i="11"/>
  <c r="BV212" i="11"/>
  <c r="BV135" i="11"/>
  <c r="BV153" i="11"/>
  <c r="BV86" i="11"/>
  <c r="BV168" i="11"/>
  <c r="BV166" i="11"/>
  <c r="BV87" i="11"/>
  <c r="BV109" i="11"/>
  <c r="BV123" i="11"/>
  <c r="BV96" i="11"/>
  <c r="BV107" i="11"/>
  <c r="BV122" i="11"/>
  <c r="BV126" i="11"/>
  <c r="BV11" i="11"/>
  <c r="BV657" i="11"/>
  <c r="BV618" i="11"/>
  <c r="BV672" i="11"/>
  <c r="BV612" i="11"/>
  <c r="BV621" i="11"/>
  <c r="BV562" i="11"/>
  <c r="BV545" i="11"/>
  <c r="BV586" i="11"/>
  <c r="BV466" i="11"/>
  <c r="BV526" i="11"/>
  <c r="BV501" i="11"/>
  <c r="BV531" i="11"/>
  <c r="BV473" i="11"/>
  <c r="BV471" i="11"/>
  <c r="BV427" i="11"/>
  <c r="BV487" i="11"/>
  <c r="BV434" i="11"/>
  <c r="BV407" i="11"/>
  <c r="BV334" i="11"/>
  <c r="BV358" i="11"/>
  <c r="BV461" i="11"/>
  <c r="BV428" i="11"/>
  <c r="BV251" i="11"/>
  <c r="BV296" i="11"/>
  <c r="BV354" i="11"/>
  <c r="BV289" i="11"/>
  <c r="BV183" i="11"/>
  <c r="BV303" i="11"/>
  <c r="BV291" i="11"/>
  <c r="BV227" i="11"/>
  <c r="BV360" i="11"/>
  <c r="BV256" i="11"/>
  <c r="BV242" i="11"/>
  <c r="BV133" i="11"/>
  <c r="BV188" i="11"/>
  <c r="BV205" i="11"/>
  <c r="BV258" i="11"/>
  <c r="BV144" i="11"/>
  <c r="BV83" i="11"/>
  <c r="BV148" i="11"/>
  <c r="BV147" i="11"/>
  <c r="BV78" i="11"/>
  <c r="BV100" i="11"/>
  <c r="BV75" i="11"/>
  <c r="BV94" i="11"/>
  <c r="BV103" i="11"/>
  <c r="BV112" i="11"/>
  <c r="BV125" i="11"/>
  <c r="BV9" i="11"/>
  <c r="BV644" i="11"/>
  <c r="BV609" i="11"/>
  <c r="BV650" i="11"/>
  <c r="BV603" i="11"/>
  <c r="BV604" i="11"/>
  <c r="BV582" i="11"/>
  <c r="BV598" i="11"/>
  <c r="BV559" i="11"/>
  <c r="BV522" i="11"/>
  <c r="BV523" i="11"/>
  <c r="BV472" i="11"/>
  <c r="BV504" i="11"/>
  <c r="BV456" i="11"/>
  <c r="BV465" i="11"/>
  <c r="BV415" i="11"/>
  <c r="BV486" i="11"/>
  <c r="BV430" i="11"/>
  <c r="BV379" i="11"/>
  <c r="BV330" i="11"/>
  <c r="BV353" i="11"/>
  <c r="BV380" i="11"/>
  <c r="BV351" i="11"/>
  <c r="BV416" i="11"/>
  <c r="BV281" i="11"/>
  <c r="BV346" i="11"/>
  <c r="BV273" i="11"/>
  <c r="BV156" i="11"/>
  <c r="BV300" i="11"/>
  <c r="BV282" i="11"/>
  <c r="BV197" i="11"/>
  <c r="BV313" i="11"/>
  <c r="BV250" i="11"/>
  <c r="BV210" i="11"/>
  <c r="BV120" i="11"/>
  <c r="BV167" i="11"/>
  <c r="BV180" i="11"/>
  <c r="BV246" i="11"/>
  <c r="BV162" i="11"/>
  <c r="BV71" i="11"/>
  <c r="BV136" i="11"/>
  <c r="BV118" i="11"/>
  <c r="BV46" i="11"/>
  <c r="BV81" i="11"/>
  <c r="BV69" i="11"/>
  <c r="BV60" i="11"/>
  <c r="BV59" i="11"/>
  <c r="BV106" i="11"/>
  <c r="BV42" i="11"/>
  <c r="BV18" i="11"/>
  <c r="BV713" i="11"/>
  <c r="BV626" i="11"/>
  <c r="BV620" i="11"/>
  <c r="BV597" i="11"/>
  <c r="BV579" i="11"/>
  <c r="BV590" i="11"/>
  <c r="BV561" i="11"/>
  <c r="BV556" i="11"/>
  <c r="BV515" i="11"/>
  <c r="BV514" i="11"/>
  <c r="BV533" i="11"/>
  <c r="BV458" i="11"/>
  <c r="BV453" i="11"/>
  <c r="BV452" i="11"/>
  <c r="BV463" i="11"/>
  <c r="BV481" i="11"/>
  <c r="BV426" i="11"/>
  <c r="BV375" i="11"/>
  <c r="BV321" i="11"/>
  <c r="BV348" i="11"/>
  <c r="BV378" i="11"/>
  <c r="BV328" i="11"/>
  <c r="BV384" i="11"/>
  <c r="BV422" i="11"/>
  <c r="BV307" i="11"/>
  <c r="BV269" i="11"/>
  <c r="BV152" i="11"/>
  <c r="BV387" i="11"/>
  <c r="BV272" i="11"/>
  <c r="BV268" i="11"/>
  <c r="BV304" i="11"/>
  <c r="BV213" i="11"/>
  <c r="BV206" i="11"/>
  <c r="BV292" i="11"/>
  <c r="BV151" i="11"/>
  <c r="BV169" i="11"/>
  <c r="BV187" i="11"/>
  <c r="BV150" i="11"/>
  <c r="BV67" i="11"/>
  <c r="BV127" i="11"/>
  <c r="BV113" i="11"/>
  <c r="BV45" i="11"/>
  <c r="BV47" i="11"/>
  <c r="BV63" i="11"/>
  <c r="BV58" i="11"/>
  <c r="BV54" i="11"/>
  <c r="BV102" i="11"/>
  <c r="BV41" i="11"/>
  <c r="BV656" i="11"/>
  <c r="BV637" i="11"/>
  <c r="BV611" i="11"/>
  <c r="BV594" i="11"/>
  <c r="BV592" i="11"/>
  <c r="BV573" i="11"/>
  <c r="BV544" i="11"/>
  <c r="BV516" i="11"/>
  <c r="BV511" i="11"/>
  <c r="BV510" i="11"/>
  <c r="BV488" i="11"/>
  <c r="BV442" i="11"/>
  <c r="BV449" i="11"/>
  <c r="BV439" i="11"/>
  <c r="BV460" i="11"/>
  <c r="BV478" i="11"/>
  <c r="BV490" i="11"/>
  <c r="BV371" i="11"/>
  <c r="BV317" i="11"/>
  <c r="BV312" i="11"/>
  <c r="BV374" i="11"/>
  <c r="BV302" i="11"/>
  <c r="BV342" i="11"/>
  <c r="BV406" i="11"/>
  <c r="BV301" i="11"/>
  <c r="BV239" i="11"/>
  <c r="BV400" i="11"/>
  <c r="BV368" i="11"/>
  <c r="BV298" i="11"/>
  <c r="BV262" i="11"/>
  <c r="BV275" i="11"/>
  <c r="BV335" i="11"/>
  <c r="BV192" i="11"/>
  <c r="BV260" i="11"/>
  <c r="BV257" i="11"/>
  <c r="BV160" i="11"/>
  <c r="BV176" i="11"/>
  <c r="BV172" i="11"/>
  <c r="BV65" i="11"/>
  <c r="BV121" i="11"/>
  <c r="BV82" i="11"/>
  <c r="BV35" i="11"/>
  <c r="BV38" i="11"/>
  <c r="BV32" i="11"/>
  <c r="BV57" i="11"/>
  <c r="BV53" i="11"/>
  <c r="BV55" i="11"/>
  <c r="BV30" i="11"/>
  <c r="S18" i="7"/>
  <c r="Y18" i="7" s="1"/>
  <c r="Y17" i="5"/>
  <c r="Y17" i="4"/>
  <c r="S29" i="7"/>
  <c r="Y29" i="7" s="1"/>
  <c r="Y28" i="5"/>
  <c r="Y28" i="4"/>
  <c r="S31" i="7"/>
  <c r="Y31" i="7" s="1"/>
  <c r="Y30" i="5"/>
  <c r="Y30" i="4"/>
  <c r="S33" i="7"/>
  <c r="Y33" i="7" s="1"/>
  <c r="Y32" i="5"/>
  <c r="Y32" i="4"/>
  <c r="Q69" i="10"/>
  <c r="Y31" i="4"/>
  <c r="Y31" i="5"/>
  <c r="S32" i="7"/>
  <c r="Y32" i="7" s="1"/>
  <c r="S34" i="7"/>
  <c r="Y34" i="7" s="1"/>
  <c r="Y33" i="4"/>
  <c r="Y33" i="5"/>
  <c r="CA389" i="11" a="1"/>
  <c r="CA389" i="11" s="1"/>
  <c r="AZ389" i="11" a="1"/>
  <c r="AZ389" i="11" s="1"/>
  <c r="BL966" i="11"/>
  <c r="BL950" i="11"/>
  <c r="BL965" i="11"/>
  <c r="BL947" i="11"/>
  <c r="BL924" i="11"/>
  <c r="BL916" i="11"/>
  <c r="BL907" i="11"/>
  <c r="BL881" i="11"/>
  <c r="BL897" i="11"/>
  <c r="BL886" i="11"/>
  <c r="BL874" i="11"/>
  <c r="BL869" i="11"/>
  <c r="BL861" i="11"/>
  <c r="BL833" i="11"/>
  <c r="BL839" i="11"/>
  <c r="BL848" i="11"/>
  <c r="BL824" i="11"/>
  <c r="BL961" i="11"/>
  <c r="BL962" i="11"/>
  <c r="BL945" i="11"/>
  <c r="BL959" i="11"/>
  <c r="BL971" i="11"/>
  <c r="BL953" i="11"/>
  <c r="BL934" i="11"/>
  <c r="BL939" i="11"/>
  <c r="BL926" i="11"/>
  <c r="BL912" i="11"/>
  <c r="BL927" i="11"/>
  <c r="BL900" i="11"/>
  <c r="BL893" i="11"/>
  <c r="BL866" i="11"/>
  <c r="BL882" i="11"/>
  <c r="BL858" i="11"/>
  <c r="BL970" i="11"/>
  <c r="BL828" i="11"/>
  <c r="BL835" i="11"/>
  <c r="BL827" i="11"/>
  <c r="BL810" i="11"/>
  <c r="BL952" i="11"/>
  <c r="BL949" i="11"/>
  <c r="BL933" i="11"/>
  <c r="BL917" i="11"/>
  <c r="BL905" i="11"/>
  <c r="BL931" i="11"/>
  <c r="BL890" i="11"/>
  <c r="BL857" i="11"/>
  <c r="BL838" i="11"/>
  <c r="BL844" i="11"/>
  <c r="BL826" i="11"/>
  <c r="BL807" i="11"/>
  <c r="BL797" i="11"/>
  <c r="BL808" i="11"/>
  <c r="BL794" i="11"/>
  <c r="BL799" i="11"/>
  <c r="BL777" i="11"/>
  <c r="BL778" i="11"/>
  <c r="BL759" i="11"/>
  <c r="BL782" i="11"/>
  <c r="BL764" i="11"/>
  <c r="BL737" i="11"/>
  <c r="BL735" i="11"/>
  <c r="BL701" i="11"/>
  <c r="BL712" i="11"/>
  <c r="BL729" i="11"/>
  <c r="BL695" i="11"/>
  <c r="BL678" i="11"/>
  <c r="BL657" i="11"/>
  <c r="BL652" i="11"/>
  <c r="BL671" i="11"/>
  <c r="BL648" i="11"/>
  <c r="BL610" i="11"/>
  <c r="BL627" i="11"/>
  <c r="BL638" i="11"/>
  <c r="BL665" i="11"/>
  <c r="BL625" i="11"/>
  <c r="BL586" i="11"/>
  <c r="BL594" i="11"/>
  <c r="BL584" i="11"/>
  <c r="BL583" i="11"/>
  <c r="BL546" i="11"/>
  <c r="BL521" i="11"/>
  <c r="BL578" i="11"/>
  <c r="BL504" i="11"/>
  <c r="BL512" i="11"/>
  <c r="BL499" i="11"/>
  <c r="BL540" i="11"/>
  <c r="BL469" i="11"/>
  <c r="BL510" i="11"/>
  <c r="BL553" i="11"/>
  <c r="BL430" i="11"/>
  <c r="BL447" i="11"/>
  <c r="BL449" i="11"/>
  <c r="BL457" i="11"/>
  <c r="BL420" i="11"/>
  <c r="BL391" i="11"/>
  <c r="BL431" i="11"/>
  <c r="BL450" i="11"/>
  <c r="BL398" i="11"/>
  <c r="BL400" i="11"/>
  <c r="BL322" i="11"/>
  <c r="BL340" i="11"/>
  <c r="BL414" i="11"/>
  <c r="BL321" i="11"/>
  <c r="BL363" i="11"/>
  <c r="BL312" i="11"/>
  <c r="BL357" i="11"/>
  <c r="BL314" i="11"/>
  <c r="BL311" i="11"/>
  <c r="BL292" i="11"/>
  <c r="BL215" i="11"/>
  <c r="BL379" i="11"/>
  <c r="BL306" i="11"/>
  <c r="BL244" i="11"/>
  <c r="BL197" i="11"/>
  <c r="BL358" i="11"/>
  <c r="BL217" i="11"/>
  <c r="BL257" i="11"/>
  <c r="BL181" i="11"/>
  <c r="BL125" i="11"/>
  <c r="BL177" i="11"/>
  <c r="BL243" i="11"/>
  <c r="BL151" i="11"/>
  <c r="BL150" i="11"/>
  <c r="BL225" i="11"/>
  <c r="BL68" i="11"/>
  <c r="BL95" i="11"/>
  <c r="BL163" i="11"/>
  <c r="BL65" i="11"/>
  <c r="BL30" i="11"/>
  <c r="BL107" i="11"/>
  <c r="BL46" i="11"/>
  <c r="BL38" i="11"/>
  <c r="BL122" i="11"/>
  <c r="BL165" i="11"/>
  <c r="BL53" i="11"/>
  <c r="BL54" i="11"/>
  <c r="BL78" i="11"/>
  <c r="BL109" i="11"/>
  <c r="BL958" i="11"/>
  <c r="BL940" i="11"/>
  <c r="BL942" i="11"/>
  <c r="BL915" i="11"/>
  <c r="BL929" i="11"/>
  <c r="BL904" i="11"/>
  <c r="BL898" i="11"/>
  <c r="BL853" i="11"/>
  <c r="BL855" i="11"/>
  <c r="BL820" i="11"/>
  <c r="BL849" i="11"/>
  <c r="BL802" i="11"/>
  <c r="BL793" i="11"/>
  <c r="BL803" i="11"/>
  <c r="BL791" i="11"/>
  <c r="BL783" i="11"/>
  <c r="BL771" i="11"/>
  <c r="BL773" i="11"/>
  <c r="BL756" i="11"/>
  <c r="BL780" i="11"/>
  <c r="BL739" i="11"/>
  <c r="BL733" i="11"/>
  <c r="BL722" i="11"/>
  <c r="BL697" i="11"/>
  <c r="BL708" i="11"/>
  <c r="BL720" i="11"/>
  <c r="BL710" i="11"/>
  <c r="BL674" i="11"/>
  <c r="BL653" i="11"/>
  <c r="BL676" i="11"/>
  <c r="BL667" i="11"/>
  <c r="BL643" i="11"/>
  <c r="BL647" i="11"/>
  <c r="BL623" i="11"/>
  <c r="BL634" i="11"/>
  <c r="BL621" i="11"/>
  <c r="BL616" i="11"/>
  <c r="BL581" i="11"/>
  <c r="BL585" i="11"/>
  <c r="BL579" i="11"/>
  <c r="BL607" i="11"/>
  <c r="BL555" i="11"/>
  <c r="BL598" i="11"/>
  <c r="BL570" i="11"/>
  <c r="BL500" i="11"/>
  <c r="BL508" i="11"/>
  <c r="BL495" i="11"/>
  <c r="BL527" i="11"/>
  <c r="BL465" i="11"/>
  <c r="BL493" i="11"/>
  <c r="BL518" i="11"/>
  <c r="BL426" i="11"/>
  <c r="BL442" i="11"/>
  <c r="BL433" i="11"/>
  <c r="BL451" i="11"/>
  <c r="BL416" i="11"/>
  <c r="BL387" i="11"/>
  <c r="BL427" i="11"/>
  <c r="BL417" i="11"/>
  <c r="BL385" i="11"/>
  <c r="BL384" i="11"/>
  <c r="BL318" i="11"/>
  <c r="BL326" i="11"/>
  <c r="BL408" i="11"/>
  <c r="BL317" i="11"/>
  <c r="BL365" i="11"/>
  <c r="BL297" i="11"/>
  <c r="BL337" i="11"/>
  <c r="BL299" i="11"/>
  <c r="BL290" i="11"/>
  <c r="BL280" i="11"/>
  <c r="BL211" i="11"/>
  <c r="BL361" i="11"/>
  <c r="BL303" i="11"/>
  <c r="BL307" i="11"/>
  <c r="BL281" i="11"/>
  <c r="BL315" i="11"/>
  <c r="BL338" i="11"/>
  <c r="BL254" i="11"/>
  <c r="BL172" i="11"/>
  <c r="BL121" i="11"/>
  <c r="BL164" i="11"/>
  <c r="BL232" i="11"/>
  <c r="BL146" i="11"/>
  <c r="BL145" i="11"/>
  <c r="BL178" i="11"/>
  <c r="BL64" i="11"/>
  <c r="BL86" i="11"/>
  <c r="BL159" i="11"/>
  <c r="BL61" i="11"/>
  <c r="BL26" i="11"/>
  <c r="BL103" i="11"/>
  <c r="BL37" i="11"/>
  <c r="BL35" i="11"/>
  <c r="BL106" i="11"/>
  <c r="BL126" i="11"/>
  <c r="BL48" i="11"/>
  <c r="BL49" i="11"/>
  <c r="BL55" i="11"/>
  <c r="BL100" i="11"/>
  <c r="BL951" i="11"/>
  <c r="BL935" i="11"/>
  <c r="BL930" i="11"/>
  <c r="BL914" i="11"/>
  <c r="BL922" i="11"/>
  <c r="BL899" i="11"/>
  <c r="BL875" i="11"/>
  <c r="BL865" i="11"/>
  <c r="BL846" i="11"/>
  <c r="BL867" i="11"/>
  <c r="BL831" i="11"/>
  <c r="BL798" i="11"/>
  <c r="BL823" i="11"/>
  <c r="BL822" i="11"/>
  <c r="BL787" i="11"/>
  <c r="BL779" i="11"/>
  <c r="BL766" i="11"/>
  <c r="BL776" i="11"/>
  <c r="BL752" i="11"/>
  <c r="BL757" i="11"/>
  <c r="BL730" i="11"/>
  <c r="BL728" i="11"/>
  <c r="BL689" i="11"/>
  <c r="BL693" i="11"/>
  <c r="BL704" i="11"/>
  <c r="BL716" i="11"/>
  <c r="BL684" i="11"/>
  <c r="BL670" i="11"/>
  <c r="BL649" i="11"/>
  <c r="BL672" i="11"/>
  <c r="BL659" i="11"/>
  <c r="BL642" i="11"/>
  <c r="BL646" i="11"/>
  <c r="BL618" i="11"/>
  <c r="BL630" i="11"/>
  <c r="BL612" i="11"/>
  <c r="BL595" i="11"/>
  <c r="BL577" i="11"/>
  <c r="BL556" i="11"/>
  <c r="BL575" i="11"/>
  <c r="BL566" i="11"/>
  <c r="BL550" i="11"/>
  <c r="BL574" i="11"/>
  <c r="BL568" i="11"/>
  <c r="BL496" i="11"/>
  <c r="BL536" i="11"/>
  <c r="BL530" i="11"/>
  <c r="BL519" i="11"/>
  <c r="BL456" i="11"/>
  <c r="BL489" i="11"/>
  <c r="BL505" i="11"/>
  <c r="BL422" i="11"/>
  <c r="BL488" i="11"/>
  <c r="BL538" i="11"/>
  <c r="BL446" i="11"/>
  <c r="BL412" i="11"/>
  <c r="BL501" i="11"/>
  <c r="BL423" i="11"/>
  <c r="BL415" i="11"/>
  <c r="BL370" i="11"/>
  <c r="BL381" i="11"/>
  <c r="BL445" i="11"/>
  <c r="BL313" i="11"/>
  <c r="BL402" i="11"/>
  <c r="BL470" i="11"/>
  <c r="BL362" i="11"/>
  <c r="BL268" i="11"/>
  <c r="BL308" i="11"/>
  <c r="BL296" i="11"/>
  <c r="BL403" i="11"/>
  <c r="BL270" i="11"/>
  <c r="BL180" i="11"/>
  <c r="BL356" i="11"/>
  <c r="BL294" i="11"/>
  <c r="BL275" i="11"/>
  <c r="BL277" i="11"/>
  <c r="BL272" i="11"/>
  <c r="BL304" i="11"/>
  <c r="BL251" i="11"/>
  <c r="BL162" i="11"/>
  <c r="BL112" i="11"/>
  <c r="BL155" i="11"/>
  <c r="BL228" i="11"/>
  <c r="BL234" i="11"/>
  <c r="BL191" i="11"/>
  <c r="BL119" i="11"/>
  <c r="BL60" i="11"/>
  <c r="BL77" i="11"/>
  <c r="BL136" i="11"/>
  <c r="BL205" i="11"/>
  <c r="BL13" i="11"/>
  <c r="BL96" i="11"/>
  <c r="BL12" i="11"/>
  <c r="BL31" i="11"/>
  <c r="BL89" i="11"/>
  <c r="BL120" i="11"/>
  <c r="BL32" i="11"/>
  <c r="BL40" i="11"/>
  <c r="BL41" i="11"/>
  <c r="BL81" i="11"/>
  <c r="BL960" i="11"/>
  <c r="BL948" i="11"/>
  <c r="BL956" i="11"/>
  <c r="BL921" i="11"/>
  <c r="BL913" i="11"/>
  <c r="BL902" i="11"/>
  <c r="BL896" i="11"/>
  <c r="BL871" i="11"/>
  <c r="BL877" i="11"/>
  <c r="BL854" i="11"/>
  <c r="BL832" i="11"/>
  <c r="BL819" i="11"/>
  <c r="BL815" i="11"/>
  <c r="BL805" i="11"/>
  <c r="BL790" i="11"/>
  <c r="BL785" i="11"/>
  <c r="BL767" i="11"/>
  <c r="BL762" i="11"/>
  <c r="BL774" i="11"/>
  <c r="BL748" i="11"/>
  <c r="BL753" i="11"/>
  <c r="BL770" i="11"/>
  <c r="BL723" i="11"/>
  <c r="BL685" i="11"/>
  <c r="BL726" i="11"/>
  <c r="BL700" i="11"/>
  <c r="BL691" i="11"/>
  <c r="BL679" i="11"/>
  <c r="BL666" i="11"/>
  <c r="BL644" i="11"/>
  <c r="BL668" i="11"/>
  <c r="BL651" i="11"/>
  <c r="BL636" i="11"/>
  <c r="BL619" i="11"/>
  <c r="BL609" i="11"/>
  <c r="BL626" i="11"/>
  <c r="BL603" i="11"/>
  <c r="BL591" i="11"/>
  <c r="BL573" i="11"/>
  <c r="BL602" i="11"/>
  <c r="BL567" i="11"/>
  <c r="BL560" i="11"/>
  <c r="BL541" i="11"/>
  <c r="BL562" i="11"/>
  <c r="BL544" i="11"/>
  <c r="BL471" i="11"/>
  <c r="BL526" i="11"/>
  <c r="BL520" i="11"/>
  <c r="BL506" i="11"/>
  <c r="BL548" i="11"/>
  <c r="BL485" i="11"/>
  <c r="BL535" i="11"/>
  <c r="BL418" i="11"/>
  <c r="BL487" i="11"/>
  <c r="BL452" i="11"/>
  <c r="BL441" i="11"/>
  <c r="BL478" i="11"/>
  <c r="BL461" i="11"/>
  <c r="BL453" i="11"/>
  <c r="BL407" i="11"/>
  <c r="BL482" i="11"/>
  <c r="BL369" i="11"/>
  <c r="BL425" i="11"/>
  <c r="BL309" i="11"/>
  <c r="BL378" i="11"/>
  <c r="BL429" i="11"/>
  <c r="BL348" i="11"/>
  <c r="BL264" i="11"/>
  <c r="BL302" i="11"/>
  <c r="BL293" i="11"/>
  <c r="BL350" i="11"/>
  <c r="BL245" i="11"/>
  <c r="BL175" i="11"/>
  <c r="BL353" i="11"/>
  <c r="BL286" i="11"/>
  <c r="BL265" i="11"/>
  <c r="BL274" i="11"/>
  <c r="BL263" i="11"/>
  <c r="BL283" i="11"/>
  <c r="BL238" i="11"/>
  <c r="BL158" i="11"/>
  <c r="BL371" i="11"/>
  <c r="BL301" i="11"/>
  <c r="BL202" i="11"/>
  <c r="BL173" i="11"/>
  <c r="BL196" i="11"/>
  <c r="BL114" i="11"/>
  <c r="BL239" i="11"/>
  <c r="BL74" i="11"/>
  <c r="BL127" i="11"/>
  <c r="BL187" i="11"/>
  <c r="BL194" i="11"/>
  <c r="BL94" i="11"/>
  <c r="BL11" i="11"/>
  <c r="BL27" i="11"/>
  <c r="BL88" i="11"/>
  <c r="BL93" i="11"/>
  <c r="BL19" i="11"/>
  <c r="BL23" i="11"/>
  <c r="BL33" i="11"/>
  <c r="BL75" i="11"/>
  <c r="BL972" i="11"/>
  <c r="BL967" i="11"/>
  <c r="BL944" i="11"/>
  <c r="BL925" i="11"/>
  <c r="BL911" i="11"/>
  <c r="BL889" i="11"/>
  <c r="BL895" i="11"/>
  <c r="BL862" i="11"/>
  <c r="BL873" i="11"/>
  <c r="BL840" i="11"/>
  <c r="BL859" i="11"/>
  <c r="BL851" i="11"/>
  <c r="BL817" i="11"/>
  <c r="BL818" i="11"/>
  <c r="BL775" i="11"/>
  <c r="BL781" i="11"/>
  <c r="BL750" i="11"/>
  <c r="BL758" i="11"/>
  <c r="BL769" i="11"/>
  <c r="BL746" i="11"/>
  <c r="BL751" i="11"/>
  <c r="BL747" i="11"/>
  <c r="BL719" i="11"/>
  <c r="BL738" i="11"/>
  <c r="BL721" i="11"/>
  <c r="BL696" i="11"/>
  <c r="BL687" i="11"/>
  <c r="BL654" i="11"/>
  <c r="BL662" i="11"/>
  <c r="BL702" i="11"/>
  <c r="BL664" i="11"/>
  <c r="BL620" i="11"/>
  <c r="BL632" i="11"/>
  <c r="BL614" i="11"/>
  <c r="BL681" i="11"/>
  <c r="BL608" i="11"/>
  <c r="BL599" i="11"/>
  <c r="BL582" i="11"/>
  <c r="BL569" i="11"/>
  <c r="BL589" i="11"/>
  <c r="BL563" i="11"/>
  <c r="BL552" i="11"/>
  <c r="BL537" i="11"/>
  <c r="BL554" i="11"/>
  <c r="BL543" i="11"/>
  <c r="BL467" i="11"/>
  <c r="BL523" i="11"/>
  <c r="BL515" i="11"/>
  <c r="BL502" i="11"/>
  <c r="BL534" i="11"/>
  <c r="BL481" i="11"/>
  <c r="BL476" i="11"/>
  <c r="BL513" i="11"/>
  <c r="BL480" i="11"/>
  <c r="BL444" i="11"/>
  <c r="BL436" i="11"/>
  <c r="BL475" i="11"/>
  <c r="BL458" i="11"/>
  <c r="BL404" i="11"/>
  <c r="BL401" i="11"/>
  <c r="BL419" i="11"/>
  <c r="BL360" i="11"/>
  <c r="BL368" i="11"/>
  <c r="BL300" i="11"/>
  <c r="BL374" i="11"/>
  <c r="BL410" i="11"/>
  <c r="BL342" i="11"/>
  <c r="BL260" i="11"/>
  <c r="BL288" i="11"/>
  <c r="BL284" i="11"/>
  <c r="BL347" i="11"/>
  <c r="BL236" i="11"/>
  <c r="BL166" i="11"/>
  <c r="BL336" i="11"/>
  <c r="BL282" i="11"/>
  <c r="BL262" i="11"/>
  <c r="BL230" i="11"/>
  <c r="BL253" i="11"/>
  <c r="BL242" i="11"/>
  <c r="BL226" i="11"/>
  <c r="BL152" i="11"/>
  <c r="BL240" i="11"/>
  <c r="BL261" i="11"/>
  <c r="BL199" i="11"/>
  <c r="BL203" i="11"/>
  <c r="BL190" i="11"/>
  <c r="BL111" i="11"/>
  <c r="BL212" i="11"/>
  <c r="BL241" i="11"/>
  <c r="BL104" i="11"/>
  <c r="BL133" i="11"/>
  <c r="BL140" i="11"/>
  <c r="BL69" i="11"/>
  <c r="BL128" i="11"/>
  <c r="BL21" i="11"/>
  <c r="BL57" i="11"/>
  <c r="BL92" i="11"/>
  <c r="BL118" i="11"/>
  <c r="BL18" i="11"/>
  <c r="BL29" i="11"/>
  <c r="BL42" i="11"/>
  <c r="BL968" i="11"/>
  <c r="BL954" i="11"/>
  <c r="BL936" i="11"/>
  <c r="BL932" i="11"/>
  <c r="BL909" i="11"/>
  <c r="BL923" i="11"/>
  <c r="BL894" i="11"/>
  <c r="BL887" i="11"/>
  <c r="BL868" i="11"/>
  <c r="BL836" i="11"/>
  <c r="BL852" i="11"/>
  <c r="BL850" i="11"/>
  <c r="BL814" i="11"/>
  <c r="BL813" i="11"/>
  <c r="BL800" i="11"/>
  <c r="BL772" i="11"/>
  <c r="BL741" i="11"/>
  <c r="BL740" i="11"/>
  <c r="BL765" i="11"/>
  <c r="BL743" i="11"/>
  <c r="BL736" i="11"/>
  <c r="BL734" i="11"/>
  <c r="BL690" i="11"/>
  <c r="BL713" i="11"/>
  <c r="BL717" i="11"/>
  <c r="BL692" i="11"/>
  <c r="BL683" i="11"/>
  <c r="BL650" i="11"/>
  <c r="BL658" i="11"/>
  <c r="BL698" i="11"/>
  <c r="BL660" i="11"/>
  <c r="BL611" i="11"/>
  <c r="BL628" i="11"/>
  <c r="BL605" i="11"/>
  <c r="BL655" i="11"/>
  <c r="BL677" i="11"/>
  <c r="BL637" i="11"/>
  <c r="BL604" i="11"/>
  <c r="BL565" i="11"/>
  <c r="BL576" i="11"/>
  <c r="BL559" i="11"/>
  <c r="BL558" i="11"/>
  <c r="BL533" i="11"/>
  <c r="BL549" i="11"/>
  <c r="BL532" i="11"/>
  <c r="BL463" i="11"/>
  <c r="BL516" i="11"/>
  <c r="BL511" i="11"/>
  <c r="BL498" i="11"/>
  <c r="BL531" i="11"/>
  <c r="BL477" i="11"/>
  <c r="BL440" i="11"/>
  <c r="BL483" i="11"/>
  <c r="BL474" i="11"/>
  <c r="BL439" i="11"/>
  <c r="BL432" i="11"/>
  <c r="BL472" i="11"/>
  <c r="BL448" i="11"/>
  <c r="BL390" i="11"/>
  <c r="BL394" i="11"/>
  <c r="BL413" i="11"/>
  <c r="BL341" i="11"/>
  <c r="BL364" i="11"/>
  <c r="BL295" i="11"/>
  <c r="BL344" i="11"/>
  <c r="BL386" i="11"/>
  <c r="BL325" i="11"/>
  <c r="BL256" i="11"/>
  <c r="BL279" i="11"/>
  <c r="BL355" i="11"/>
  <c r="BL327" i="11"/>
  <c r="BL227" i="11"/>
  <c r="BL157" i="11"/>
  <c r="BL289" i="11"/>
  <c r="BL273" i="11"/>
  <c r="BL259" i="11"/>
  <c r="BL214" i="11"/>
  <c r="BL250" i="11"/>
  <c r="BL229" i="11"/>
  <c r="BL213" i="11"/>
  <c r="BL147" i="11"/>
  <c r="BL235" i="11"/>
  <c r="BL258" i="11"/>
  <c r="BL183" i="11"/>
  <c r="BL193" i="11"/>
  <c r="BL182" i="11"/>
  <c r="BL108" i="11"/>
  <c r="BL160" i="11"/>
  <c r="BL237" i="11"/>
  <c r="BL98" i="11"/>
  <c r="BL123" i="11"/>
  <c r="BL135" i="11"/>
  <c r="BL66" i="11"/>
  <c r="BL99" i="11"/>
  <c r="BL10" i="11"/>
  <c r="BL52" i="11"/>
  <c r="BL84" i="11"/>
  <c r="BL87" i="11"/>
  <c r="BL176" i="11"/>
  <c r="BL24" i="11"/>
  <c r="BL25" i="11"/>
  <c r="BL963" i="11"/>
  <c r="BL941" i="11"/>
  <c r="BL938" i="11"/>
  <c r="BL920" i="11"/>
  <c r="BL908" i="11"/>
  <c r="BL903" i="11"/>
  <c r="BL892" i="11"/>
  <c r="BL878" i="11"/>
  <c r="BL876" i="11"/>
  <c r="BL883" i="11"/>
  <c r="BL841" i="11"/>
  <c r="BL845" i="11"/>
  <c r="BL806" i="11"/>
  <c r="BL816" i="11"/>
  <c r="BL796" i="11"/>
  <c r="BL768" i="11"/>
  <c r="BL809" i="11"/>
  <c r="BL792" i="11"/>
  <c r="BL795" i="11"/>
  <c r="BL755" i="11"/>
  <c r="BL727" i="11"/>
  <c r="BL725" i="11"/>
  <c r="BL686" i="11"/>
  <c r="BL709" i="11"/>
  <c r="BL688" i="11"/>
  <c r="BL742" i="11"/>
  <c r="BL732" i="11"/>
  <c r="BL645" i="11"/>
  <c r="BL714" i="11"/>
  <c r="BL694" i="11"/>
  <c r="BL706" i="11"/>
  <c r="BL606" i="11"/>
  <c r="BL624" i="11"/>
  <c r="BL635" i="11"/>
  <c r="BL640" i="11"/>
  <c r="BL673" i="11"/>
  <c r="BL633" i="11"/>
  <c r="BL597" i="11"/>
  <c r="BL561" i="11"/>
  <c r="BL572" i="11"/>
  <c r="BL596" i="11"/>
  <c r="BL551" i="11"/>
  <c r="BL529" i="11"/>
  <c r="BL545" i="11"/>
  <c r="BL522" i="11"/>
  <c r="BL542" i="11"/>
  <c r="BL507" i="11"/>
  <c r="BL490" i="11"/>
  <c r="BL494" i="11"/>
  <c r="BL524" i="11"/>
  <c r="BL460" i="11"/>
  <c r="BL438" i="11"/>
  <c r="BL462" i="11"/>
  <c r="BL468" i="11"/>
  <c r="BL484" i="11"/>
  <c r="BL428" i="11"/>
  <c r="BL399" i="11"/>
  <c r="BL443" i="11"/>
  <c r="BL479" i="11"/>
  <c r="BL382" i="11"/>
  <c r="BL411" i="11"/>
  <c r="BL335" i="11"/>
  <c r="BL354" i="11"/>
  <c r="BL291" i="11"/>
  <c r="BL334" i="11"/>
  <c r="BL380" i="11"/>
  <c r="BL319" i="11"/>
  <c r="BL252" i="11"/>
  <c r="BL346" i="11"/>
  <c r="BL343" i="11"/>
  <c r="BL324" i="11"/>
  <c r="BL223" i="11"/>
  <c r="BL153" i="11"/>
  <c r="BL351" i="11"/>
  <c r="BL269" i="11"/>
  <c r="BL249" i="11"/>
  <c r="BL207" i="11"/>
  <c r="BL233" i="11"/>
  <c r="BL220" i="11"/>
  <c r="BL210" i="11"/>
  <c r="BL138" i="11"/>
  <c r="BL192" i="11"/>
  <c r="BL255" i="11"/>
  <c r="BL174" i="11"/>
  <c r="BL169" i="11"/>
  <c r="BL168" i="11"/>
  <c r="BL102" i="11"/>
  <c r="BL139" i="11"/>
  <c r="BL200" i="11"/>
  <c r="BL71" i="11"/>
  <c r="BL45" i="11"/>
  <c r="BL132" i="11"/>
  <c r="BL63" i="11"/>
  <c r="BL73" i="11"/>
  <c r="BL9" i="11"/>
  <c r="BL39" i="11"/>
  <c r="BL79" i="11"/>
  <c r="BL82" i="11"/>
  <c r="BL141" i="11"/>
  <c r="BL15" i="11"/>
  <c r="BL14" i="11"/>
  <c r="BL957" i="11"/>
  <c r="BL969" i="11"/>
  <c r="BL943" i="11"/>
  <c r="BL918" i="11"/>
  <c r="BL906" i="11"/>
  <c r="BL888" i="11"/>
  <c r="BL891" i="11"/>
  <c r="BL870" i="11"/>
  <c r="BL860" i="11"/>
  <c r="BL856" i="11"/>
  <c r="BL830" i="11"/>
  <c r="BL834" i="11"/>
  <c r="BL801" i="11"/>
  <c r="BL812" i="11"/>
  <c r="BL789" i="11"/>
  <c r="BL763" i="11"/>
  <c r="BL786" i="11"/>
  <c r="BL784" i="11"/>
  <c r="BL761" i="11"/>
  <c r="BL804" i="11"/>
  <c r="BL760" i="11"/>
  <c r="BL749" i="11"/>
  <c r="BL682" i="11"/>
  <c r="BL705" i="11"/>
  <c r="BL724" i="11"/>
  <c r="BL731" i="11"/>
  <c r="BL699" i="11"/>
  <c r="BL641" i="11"/>
  <c r="BL680" i="11"/>
  <c r="BL656" i="11"/>
  <c r="BL675" i="11"/>
  <c r="BL661" i="11"/>
  <c r="BL615" i="11"/>
  <c r="BL631" i="11"/>
  <c r="BL639" i="11"/>
  <c r="BL669" i="11"/>
  <c r="BL629" i="11"/>
  <c r="BL590" i="11"/>
  <c r="BL557" i="11"/>
  <c r="BL593" i="11"/>
  <c r="BL592" i="11"/>
  <c r="BL564" i="11"/>
  <c r="BL525" i="11"/>
  <c r="BL587" i="11"/>
  <c r="BL517" i="11"/>
  <c r="BL539" i="11"/>
  <c r="BL503" i="11"/>
  <c r="BL486" i="11"/>
  <c r="BL473" i="11"/>
  <c r="BL514" i="11"/>
  <c r="BL455" i="11"/>
  <c r="BL434" i="11"/>
  <c r="BL459" i="11"/>
  <c r="BL454" i="11"/>
  <c r="BL466" i="11"/>
  <c r="BL424" i="11"/>
  <c r="BL395" i="11"/>
  <c r="BL435" i="11"/>
  <c r="BL464" i="11"/>
  <c r="BL409" i="11"/>
  <c r="BL406" i="11"/>
  <c r="BL331" i="11"/>
  <c r="BL349" i="11"/>
  <c r="BL287" i="11"/>
  <c r="BL330" i="11"/>
  <c r="BL367" i="11"/>
  <c r="BL316" i="11"/>
  <c r="BL375" i="11"/>
  <c r="BL329" i="11"/>
  <c r="BL323" i="11"/>
  <c r="BL298" i="11"/>
  <c r="BL219" i="11"/>
  <c r="BL148" i="11"/>
  <c r="BL328" i="11"/>
  <c r="BL248" i="11"/>
  <c r="BL222" i="11"/>
  <c r="BL201" i="11"/>
  <c r="BL224" i="11"/>
  <c r="BL267" i="11"/>
  <c r="BL206" i="11"/>
  <c r="BL134" i="11"/>
  <c r="BL188" i="11"/>
  <c r="BL246" i="11"/>
  <c r="BL167" i="11"/>
  <c r="BL156" i="11"/>
  <c r="BL144" i="11"/>
  <c r="BL83" i="11"/>
  <c r="BL130" i="11"/>
  <c r="BL185" i="11"/>
  <c r="BL67" i="11"/>
  <c r="BL36" i="11"/>
  <c r="BL113" i="11"/>
  <c r="BL51" i="11"/>
  <c r="BL47" i="11"/>
  <c r="BL137" i="11"/>
  <c r="BL20" i="11"/>
  <c r="BL58" i="11"/>
  <c r="BL59" i="11"/>
  <c r="BL117" i="11"/>
  <c r="BL129" i="11"/>
  <c r="BL8" i="11"/>
  <c r="S24" i="7"/>
  <c r="Y24" i="7" s="1"/>
  <c r="Y23" i="5"/>
  <c r="Y23" i="4"/>
  <c r="S35" i="7"/>
  <c r="Y35" i="7" s="1"/>
  <c r="Y34" i="4"/>
  <c r="Y34" i="5"/>
  <c r="Y19" i="4"/>
  <c r="S20" i="7"/>
  <c r="Y20" i="7" s="1"/>
  <c r="Y19" i="5"/>
  <c r="Y35" i="4"/>
  <c r="S36" i="7"/>
  <c r="Y36" i="7" s="1"/>
  <c r="Y35" i="5"/>
  <c r="S23" i="7"/>
  <c r="Y23" i="7" s="1"/>
  <c r="Y22" i="5"/>
  <c r="Y22" i="4"/>
  <c r="CA383" i="11" a="1"/>
  <c r="CA383" i="11" s="1"/>
  <c r="AZ383" i="11" a="1"/>
  <c r="AZ383" i="11" s="1"/>
  <c r="BN969" i="11"/>
  <c r="BN960" i="11"/>
  <c r="BN951" i="11"/>
  <c r="BN942" i="11"/>
  <c r="BN931" i="11"/>
  <c r="BN924" i="11"/>
  <c r="BN913" i="11"/>
  <c r="BN904" i="11"/>
  <c r="BN883" i="11"/>
  <c r="BN882" i="11"/>
  <c r="BN852" i="11"/>
  <c r="BN875" i="11"/>
  <c r="BN839" i="11"/>
  <c r="BN819" i="11"/>
  <c r="BN835" i="11"/>
  <c r="BN838" i="11"/>
  <c r="BN810" i="11"/>
  <c r="BN800" i="11"/>
  <c r="BN826" i="11"/>
  <c r="BN794" i="11"/>
  <c r="BN786" i="11"/>
  <c r="BN761" i="11"/>
  <c r="BN772" i="11"/>
  <c r="BN764" i="11"/>
  <c r="BN743" i="11"/>
  <c r="BN740" i="11"/>
  <c r="BN736" i="11"/>
  <c r="BN688" i="11"/>
  <c r="BN730" i="11"/>
  <c r="BN695" i="11"/>
  <c r="BN725" i="11"/>
  <c r="BN653" i="11"/>
  <c r="BN669" i="11"/>
  <c r="BN643" i="11"/>
  <c r="BN671" i="11"/>
  <c r="BN674" i="11"/>
  <c r="BN619" i="11"/>
  <c r="BN623" i="11"/>
  <c r="BN626" i="11"/>
  <c r="BN616" i="11"/>
  <c r="BN672" i="11"/>
  <c r="BN604" i="11"/>
  <c r="BN564" i="11"/>
  <c r="BN596" i="11"/>
  <c r="BN570" i="11"/>
  <c r="BN590" i="11"/>
  <c r="BN559" i="11"/>
  <c r="BN540" i="11"/>
  <c r="BN577" i="11"/>
  <c r="BN507" i="11"/>
  <c r="BN971" i="11"/>
  <c r="BN961" i="11"/>
  <c r="BN950" i="11"/>
  <c r="BN940" i="11"/>
  <c r="BN930" i="11"/>
  <c r="BN917" i="11"/>
  <c r="BN907" i="11"/>
  <c r="BN921" i="11"/>
  <c r="BN870" i="11"/>
  <c r="BN970" i="11"/>
  <c r="BN959" i="11"/>
  <c r="BN949" i="11"/>
  <c r="BN939" i="11"/>
  <c r="BN929" i="11"/>
  <c r="BN916" i="11"/>
  <c r="BN906" i="11"/>
  <c r="BN887" i="11"/>
  <c r="BN865" i="11"/>
  <c r="BN868" i="11"/>
  <c r="BN967" i="11"/>
  <c r="BN957" i="11"/>
  <c r="BN947" i="11"/>
  <c r="BN936" i="11"/>
  <c r="BN926" i="11"/>
  <c r="BN914" i="11"/>
  <c r="BN903" i="11"/>
  <c r="BN898" i="11"/>
  <c r="BN890" i="11"/>
  <c r="BN876" i="11"/>
  <c r="BN857" i="11"/>
  <c r="BN853" i="11"/>
  <c r="BN848" i="11"/>
  <c r="BN836" i="11"/>
  <c r="BN801" i="11"/>
  <c r="BN844" i="11"/>
  <c r="BN783" i="11"/>
  <c r="BN771" i="11"/>
  <c r="BN770" i="11"/>
  <c r="BN785" i="11"/>
  <c r="BN747" i="11"/>
  <c r="BN726" i="11"/>
  <c r="BN728" i="11"/>
  <c r="BN685" i="11"/>
  <c r="BN696" i="11"/>
  <c r="BN731" i="11"/>
  <c r="BN763" i="11"/>
  <c r="BN649" i="11"/>
  <c r="BN661" i="11"/>
  <c r="BN701" i="11"/>
  <c r="BN679" i="11"/>
  <c r="BN660" i="11"/>
  <c r="BN631" i="11"/>
  <c r="BN963" i="11"/>
  <c r="BN945" i="11"/>
  <c r="BN932" i="11"/>
  <c r="BN911" i="11"/>
  <c r="BN899" i="11"/>
  <c r="BN869" i="11"/>
  <c r="BN866" i="11"/>
  <c r="BN846" i="11"/>
  <c r="BN850" i="11"/>
  <c r="BN830" i="11"/>
  <c r="BN805" i="11"/>
  <c r="BN812" i="11"/>
  <c r="BN791" i="11"/>
  <c r="BN749" i="11"/>
  <c r="BN808" i="11"/>
  <c r="BN767" i="11"/>
  <c r="BN769" i="11"/>
  <c r="BN748" i="11"/>
  <c r="BN717" i="11"/>
  <c r="BN720" i="11"/>
  <c r="BN690" i="11"/>
  <c r="BN694" i="11"/>
  <c r="BN665" i="11"/>
  <c r="BN697" i="11"/>
  <c r="BN684" i="11"/>
  <c r="BN614" i="11"/>
  <c r="BN664" i="11"/>
  <c r="BN637" i="11"/>
  <c r="BN602" i="11"/>
  <c r="BN615" i="11"/>
  <c r="BN568" i="11"/>
  <c r="BN592" i="11"/>
  <c r="BN562" i="11"/>
  <c r="BN561" i="11"/>
  <c r="BN545" i="11"/>
  <c r="BN553" i="11"/>
  <c r="BN523" i="11"/>
  <c r="BN462" i="11"/>
  <c r="BN502" i="11"/>
  <c r="BN493" i="11"/>
  <c r="BN468" i="11"/>
  <c r="BN480" i="11"/>
  <c r="BN483" i="11"/>
  <c r="BN417" i="11"/>
  <c r="BN512" i="11"/>
  <c r="BN441" i="11"/>
  <c r="BN455" i="11"/>
  <c r="BN427" i="11"/>
  <c r="BN450" i="11"/>
  <c r="BN473" i="11"/>
  <c r="BN442" i="11"/>
  <c r="BN375" i="11"/>
  <c r="BN384" i="11"/>
  <c r="BN344" i="11"/>
  <c r="BN380" i="11"/>
  <c r="BN329" i="11"/>
  <c r="BN404" i="11"/>
  <c r="BN346" i="11"/>
  <c r="BN263" i="11"/>
  <c r="BN335" i="11"/>
  <c r="BN295" i="11"/>
  <c r="BN304" i="11"/>
  <c r="BN303" i="11"/>
  <c r="BN226" i="11"/>
  <c r="BN411" i="11"/>
  <c r="BN282" i="11"/>
  <c r="BN243" i="11"/>
  <c r="BN211" i="11"/>
  <c r="BN200" i="11"/>
  <c r="BN223" i="11"/>
  <c r="BN232" i="11"/>
  <c r="BN146" i="11"/>
  <c r="BN237" i="11"/>
  <c r="BN169" i="11"/>
  <c r="BN262" i="11"/>
  <c r="BN193" i="11"/>
  <c r="BN144" i="11"/>
  <c r="BN148" i="11"/>
  <c r="BN121" i="11"/>
  <c r="BN277" i="11"/>
  <c r="BN82" i="11"/>
  <c r="BN107" i="11"/>
  <c r="BN114" i="11"/>
  <c r="BN38" i="11"/>
  <c r="BN112" i="11"/>
  <c r="BN10" i="11"/>
  <c r="BN57" i="11"/>
  <c r="BN23" i="11"/>
  <c r="BN29" i="11"/>
  <c r="BN25" i="11"/>
  <c r="BN30" i="11"/>
  <c r="BN77" i="11"/>
  <c r="BN9" i="11"/>
  <c r="BN962" i="11"/>
  <c r="BN944" i="11"/>
  <c r="BN927" i="11"/>
  <c r="BN909" i="11"/>
  <c r="BN889" i="11"/>
  <c r="BN856" i="11"/>
  <c r="BN896" i="11"/>
  <c r="BN855" i="11"/>
  <c r="BN860" i="11"/>
  <c r="BN840" i="11"/>
  <c r="BN958" i="11"/>
  <c r="BN943" i="11"/>
  <c r="BN925" i="11"/>
  <c r="BN908" i="11"/>
  <c r="BN886" i="11"/>
  <c r="BN891" i="11"/>
  <c r="BN841" i="11"/>
  <c r="BN823" i="11"/>
  <c r="BN851" i="11"/>
  <c r="BN822" i="11"/>
  <c r="BN956" i="11"/>
  <c r="BN941" i="11"/>
  <c r="BN923" i="11"/>
  <c r="BN905" i="11"/>
  <c r="BN878" i="11"/>
  <c r="BN892" i="11"/>
  <c r="BN849" i="11"/>
  <c r="BN859" i="11"/>
  <c r="BN897" i="11"/>
  <c r="BN824" i="11"/>
  <c r="BN804" i="11"/>
  <c r="BN802" i="11"/>
  <c r="BN779" i="11"/>
  <c r="BN765" i="11"/>
  <c r="BN781" i="11"/>
  <c r="BN773" i="11"/>
  <c r="BN741" i="11"/>
  <c r="BN727" i="11"/>
  <c r="BN704" i="11"/>
  <c r="BN687" i="11"/>
  <c r="BN714" i="11"/>
  <c r="BN640" i="11"/>
  <c r="BN656" i="11"/>
  <c r="BN675" i="11"/>
  <c r="BN666" i="11"/>
  <c r="BN645" i="11"/>
  <c r="BN634" i="11"/>
  <c r="BN625" i="11"/>
  <c r="BN668" i="11"/>
  <c r="BN585" i="11"/>
  <c r="BN584" i="11"/>
  <c r="BN598" i="11"/>
  <c r="BN972" i="11"/>
  <c r="BN954" i="11"/>
  <c r="BN938" i="11"/>
  <c r="BN920" i="11"/>
  <c r="BN902" i="11"/>
  <c r="BN874" i="11"/>
  <c r="BN893" i="11"/>
  <c r="BN881" i="11"/>
  <c r="BN845" i="11"/>
  <c r="BN828" i="11"/>
  <c r="BN817" i="11"/>
  <c r="BN796" i="11"/>
  <c r="BN815" i="11"/>
  <c r="BN766" i="11"/>
  <c r="BN757" i="11"/>
  <c r="BN776" i="11"/>
  <c r="BN768" i="11"/>
  <c r="BN729" i="11"/>
  <c r="BN722" i="11"/>
  <c r="BN700" i="11"/>
  <c r="BN699" i="11"/>
  <c r="BN710" i="11"/>
  <c r="BN709" i="11"/>
  <c r="BN652" i="11"/>
  <c r="BN667" i="11"/>
  <c r="BN662" i="11"/>
  <c r="BN635" i="11"/>
  <c r="BN630" i="11"/>
  <c r="BN607" i="11"/>
  <c r="BN636" i="11"/>
  <c r="BN612" i="11"/>
  <c r="BN579" i="11"/>
  <c r="BN587" i="11"/>
  <c r="BN968" i="11"/>
  <c r="BN953" i="11"/>
  <c r="BN935" i="11"/>
  <c r="BN918" i="11"/>
  <c r="BN900" i="11"/>
  <c r="BN861" i="11"/>
  <c r="BN966" i="11"/>
  <c r="BN952" i="11"/>
  <c r="BN934" i="11"/>
  <c r="BN915" i="11"/>
  <c r="BN922" i="11"/>
  <c r="BN877" i="11"/>
  <c r="BN965" i="11"/>
  <c r="BN948" i="11"/>
  <c r="BN933" i="11"/>
  <c r="BN912" i="11"/>
  <c r="BN888" i="11"/>
  <c r="BN873" i="11"/>
  <c r="BN871" i="11"/>
  <c r="BN854" i="11"/>
  <c r="BN858" i="11"/>
  <c r="BN818" i="11"/>
  <c r="BN797" i="11"/>
  <c r="BN816" i="11"/>
  <c r="BN803" i="11"/>
  <c r="BN775" i="11"/>
  <c r="BN780" i="11"/>
  <c r="BN755" i="11"/>
  <c r="BN735" i="11"/>
  <c r="BN750" i="11"/>
  <c r="BN721" i="11"/>
  <c r="BN724" i="11"/>
  <c r="BN719" i="11"/>
  <c r="BN698" i="11"/>
  <c r="BN673" i="11"/>
  <c r="BN651" i="11"/>
  <c r="BN705" i="11"/>
  <c r="BN642" i="11"/>
  <c r="BN609" i="11"/>
  <c r="BN641" i="11"/>
  <c r="BN606" i="11"/>
  <c r="BN624" i="11"/>
  <c r="BN572" i="11"/>
  <c r="BN599" i="11"/>
  <c r="BN566" i="11"/>
  <c r="BN567" i="11"/>
  <c r="BN549" i="11"/>
  <c r="BN520" i="11"/>
  <c r="BN526" i="11"/>
  <c r="BN466" i="11"/>
  <c r="BN506" i="11"/>
  <c r="BN510" i="11"/>
  <c r="BN472" i="11"/>
  <c r="BN484" i="11"/>
  <c r="BN517" i="11"/>
  <c r="BN425" i="11"/>
  <c r="BN444" i="11"/>
  <c r="BN446" i="11"/>
  <c r="BN469" i="11"/>
  <c r="BN431" i="11"/>
  <c r="BN458" i="11"/>
  <c r="BN479" i="11"/>
  <c r="BN426" i="11"/>
  <c r="BN379" i="11"/>
  <c r="BN387" i="11"/>
  <c r="BN395" i="11"/>
  <c r="BN399" i="11"/>
  <c r="BN348" i="11"/>
  <c r="BN428" i="11"/>
  <c r="BN354" i="11"/>
  <c r="BN267" i="11"/>
  <c r="BN340" i="11"/>
  <c r="BN301" i="11"/>
  <c r="BN313" i="11"/>
  <c r="BN306" i="11"/>
  <c r="BN235" i="11"/>
  <c r="BN152" i="11"/>
  <c r="BN291" i="11"/>
  <c r="BN272" i="11"/>
  <c r="BN217" i="11"/>
  <c r="BN203" i="11"/>
  <c r="BN257" i="11"/>
  <c r="BN240" i="11"/>
  <c r="BN151" i="11"/>
  <c r="BN241" i="11"/>
  <c r="BN180" i="11"/>
  <c r="BN268" i="11"/>
  <c r="BN207" i="11"/>
  <c r="BN168" i="11"/>
  <c r="BN155" i="11"/>
  <c r="BN127" i="11"/>
  <c r="BN61" i="11"/>
  <c r="BN88" i="11"/>
  <c r="BN109" i="11"/>
  <c r="BN128" i="11"/>
  <c r="BN47" i="11"/>
  <c r="BN122" i="11"/>
  <c r="BN20" i="11"/>
  <c r="BN58" i="11"/>
  <c r="BN40" i="11"/>
  <c r="BN33" i="11"/>
  <c r="BN41" i="11"/>
  <c r="BN36" i="11"/>
  <c r="BN96" i="11"/>
  <c r="BN11" i="11"/>
  <c r="BN867" i="11"/>
  <c r="BN814" i="11"/>
  <c r="BN793" i="11"/>
  <c r="BN753" i="11"/>
  <c r="BN751" i="11"/>
  <c r="BN689" i="11"/>
  <c r="BN760" i="11"/>
  <c r="BN680" i="11"/>
  <c r="BN659" i="11"/>
  <c r="BN627" i="11"/>
  <c r="BN620" i="11"/>
  <c r="BN589" i="11"/>
  <c r="BN578" i="11"/>
  <c r="BN546" i="11"/>
  <c r="BN544" i="11"/>
  <c r="BN552" i="11"/>
  <c r="BN530" i="11"/>
  <c r="BN586" i="11"/>
  <c r="BN505" i="11"/>
  <c r="BN476" i="11"/>
  <c r="BN449" i="11"/>
  <c r="BN477" i="11"/>
  <c r="BN439" i="11"/>
  <c r="BN475" i="11"/>
  <c r="BN482" i="11"/>
  <c r="BN456" i="11"/>
  <c r="BN407" i="11"/>
  <c r="BN403" i="11"/>
  <c r="BN334" i="11"/>
  <c r="BN367" i="11"/>
  <c r="BN290" i="11"/>
  <c r="BN314" i="11"/>
  <c r="BN251" i="11"/>
  <c r="BN315" i="11"/>
  <c r="BN298" i="11"/>
  <c r="BN269" i="11"/>
  <c r="BN165" i="11"/>
  <c r="BN357" i="11"/>
  <c r="BN250" i="11"/>
  <c r="BN229" i="11"/>
  <c r="BN210" i="11"/>
  <c r="BN215" i="11"/>
  <c r="BN361" i="11"/>
  <c r="BN160" i="11"/>
  <c r="BN187" i="11"/>
  <c r="BN190" i="11"/>
  <c r="BN249" i="11"/>
  <c r="BN95" i="11"/>
  <c r="BN113" i="11"/>
  <c r="BN100" i="11"/>
  <c r="BN74" i="11"/>
  <c r="BN21" i="11"/>
  <c r="BN8" i="11"/>
  <c r="BN19" i="11"/>
  <c r="BN55" i="11"/>
  <c r="BN14" i="11"/>
  <c r="BN162" i="11"/>
  <c r="BN45" i="11"/>
  <c r="BN894" i="11"/>
  <c r="BN806" i="11"/>
  <c r="BN787" i="11"/>
  <c r="BN739" i="11"/>
  <c r="BN752" i="11"/>
  <c r="BN681" i="11"/>
  <c r="BN723" i="11"/>
  <c r="BN677" i="11"/>
  <c r="BN758" i="11"/>
  <c r="BN618" i="11"/>
  <c r="BN611" i="11"/>
  <c r="BN576" i="11"/>
  <c r="BN574" i="11"/>
  <c r="BN555" i="11"/>
  <c r="BN536" i="11"/>
  <c r="BN529" i="11"/>
  <c r="BN515" i="11"/>
  <c r="BN534" i="11"/>
  <c r="BN501" i="11"/>
  <c r="BN459" i="11"/>
  <c r="BN447" i="11"/>
  <c r="BN452" i="11"/>
  <c r="BN436" i="11"/>
  <c r="BN461" i="11"/>
  <c r="BN467" i="11"/>
  <c r="BN453" i="11"/>
  <c r="BN385" i="11"/>
  <c r="BN400" i="11"/>
  <c r="BN330" i="11"/>
  <c r="BN363" i="11"/>
  <c r="BN286" i="11"/>
  <c r="BN308" i="11"/>
  <c r="BN368" i="11"/>
  <c r="BN307" i="11"/>
  <c r="BN292" i="11"/>
  <c r="BN248" i="11"/>
  <c r="BN156" i="11"/>
  <c r="BN337" i="11"/>
  <c r="BN236" i="11"/>
  <c r="BN220" i="11"/>
  <c r="BN206" i="11"/>
  <c r="BN199" i="11"/>
  <c r="BN261" i="11"/>
  <c r="BN157" i="11"/>
  <c r="BN166" i="11"/>
  <c r="BN182" i="11"/>
  <c r="BN181" i="11"/>
  <c r="BN71" i="11"/>
  <c r="BN92" i="11"/>
  <c r="BN94" i="11"/>
  <c r="BN73" i="11"/>
  <c r="BN18" i="11"/>
  <c r="BN126" i="11"/>
  <c r="BN59" i="11"/>
  <c r="BN49" i="11"/>
  <c r="BN145" i="11"/>
  <c r="BN139" i="11"/>
  <c r="BN12" i="11"/>
  <c r="BN895" i="11"/>
  <c r="BN813" i="11"/>
  <c r="BN798" i="11"/>
  <c r="BN790" i="11"/>
  <c r="BN759" i="11"/>
  <c r="BN712" i="11"/>
  <c r="BN686" i="11"/>
  <c r="BN648" i="11"/>
  <c r="BN678" i="11"/>
  <c r="BN639" i="11"/>
  <c r="BN713" i="11"/>
  <c r="BN560" i="11"/>
  <c r="BN558" i="11"/>
  <c r="BN550" i="11"/>
  <c r="BN532" i="11"/>
  <c r="BN516" i="11"/>
  <c r="BN511" i="11"/>
  <c r="BN531" i="11"/>
  <c r="BN464" i="11"/>
  <c r="BN454" i="11"/>
  <c r="BN433" i="11"/>
  <c r="BN504" i="11"/>
  <c r="BN432" i="11"/>
  <c r="BN448" i="11"/>
  <c r="BN445" i="11"/>
  <c r="BN440" i="11"/>
  <c r="BN382" i="11"/>
  <c r="BN381" i="11"/>
  <c r="BN321" i="11"/>
  <c r="BN358" i="11"/>
  <c r="BN343" i="11"/>
  <c r="BN296" i="11"/>
  <c r="BN360" i="11"/>
  <c r="BN287" i="11"/>
  <c r="BN364" i="11"/>
  <c r="BN244" i="11"/>
  <c r="BN365" i="11"/>
  <c r="BN331" i="11"/>
  <c r="BN233" i="11"/>
  <c r="BN260" i="11"/>
  <c r="BN318" i="11"/>
  <c r="BN188" i="11"/>
  <c r="BN234" i="11"/>
  <c r="BN356" i="11"/>
  <c r="BN163" i="11"/>
  <c r="BN230" i="11"/>
  <c r="BN185" i="11"/>
  <c r="BN67" i="11"/>
  <c r="BN173" i="11"/>
  <c r="BN79" i="11"/>
  <c r="BN64" i="11"/>
  <c r="BN106" i="11"/>
  <c r="BN125" i="11"/>
  <c r="BN54" i="11"/>
  <c r="BN24" i="11"/>
  <c r="BN130" i="11"/>
  <c r="BN134" i="11"/>
  <c r="BN862" i="11"/>
  <c r="BN809" i="11"/>
  <c r="BN795" i="11"/>
  <c r="BN799" i="11"/>
  <c r="BN746" i="11"/>
  <c r="BN708" i="11"/>
  <c r="BN682" i="11"/>
  <c r="BN734" i="11"/>
  <c r="BN670" i="11"/>
  <c r="BN638" i="11"/>
  <c r="BN676" i="11"/>
  <c r="BN593" i="11"/>
  <c r="BN595" i="11"/>
  <c r="BN573" i="11"/>
  <c r="BN524" i="11"/>
  <c r="BN503" i="11"/>
  <c r="BN533" i="11"/>
  <c r="BN514" i="11"/>
  <c r="BN538" i="11"/>
  <c r="BN543" i="11"/>
  <c r="BN429" i="11"/>
  <c r="BN500" i="11"/>
  <c r="BN539" i="11"/>
  <c r="BN435" i="11"/>
  <c r="BN443" i="11"/>
  <c r="BN438" i="11"/>
  <c r="BN370" i="11"/>
  <c r="BN369" i="11"/>
  <c r="BN317" i="11"/>
  <c r="BN353" i="11"/>
  <c r="BN338" i="11"/>
  <c r="BN293" i="11"/>
  <c r="BN355" i="11"/>
  <c r="BN283" i="11"/>
  <c r="BN351" i="11"/>
  <c r="BN239" i="11"/>
  <c r="BN362" i="11"/>
  <c r="BN302" i="11"/>
  <c r="BN224" i="11"/>
  <c r="BN254" i="11"/>
  <c r="BN264" i="11"/>
  <c r="BN167" i="11"/>
  <c r="BN225" i="11"/>
  <c r="BN341" i="11"/>
  <c r="BN150" i="11"/>
  <c r="BN227" i="11"/>
  <c r="BN159" i="11"/>
  <c r="BN65" i="11"/>
  <c r="BN164" i="11"/>
  <c r="BN66" i="11"/>
  <c r="BN60" i="11"/>
  <c r="BN102" i="11"/>
  <c r="BN111" i="11"/>
  <c r="BN53" i="11"/>
  <c r="BN15" i="11"/>
  <c r="BN129" i="11"/>
  <c r="BN132" i="11"/>
  <c r="BN831" i="11"/>
  <c r="BN792" i="11"/>
  <c r="BN762" i="11"/>
  <c r="BN778" i="11"/>
  <c r="BN737" i="11"/>
  <c r="BN692" i="11"/>
  <c r="BN706" i="11"/>
  <c r="BN647" i="11"/>
  <c r="BN658" i="11"/>
  <c r="BN608" i="11"/>
  <c r="BN632" i="11"/>
  <c r="BN575" i="11"/>
  <c r="BN591" i="11"/>
  <c r="BN556" i="11"/>
  <c r="BN548" i="11"/>
  <c r="BN499" i="11"/>
  <c r="BN527" i="11"/>
  <c r="BN489" i="11"/>
  <c r="BN535" i="11"/>
  <c r="BN541" i="11"/>
  <c r="BN525" i="11"/>
  <c r="BN490" i="11"/>
  <c r="BN481" i="11"/>
  <c r="BN423" i="11"/>
  <c r="BN398" i="11"/>
  <c r="BN434" i="11"/>
  <c r="BN371" i="11"/>
  <c r="BN424" i="11"/>
  <c r="BN420" i="11"/>
  <c r="BN325" i="11"/>
  <c r="BN316" i="11"/>
  <c r="BN284" i="11"/>
  <c r="BN323" i="11"/>
  <c r="BN350" i="11"/>
  <c r="BN328" i="11"/>
  <c r="BN222" i="11"/>
  <c r="BN342" i="11"/>
  <c r="BN288" i="11"/>
  <c r="BN289" i="11"/>
  <c r="BN238" i="11"/>
  <c r="BN258" i="11"/>
  <c r="BN141" i="11"/>
  <c r="BN212" i="11"/>
  <c r="BN280" i="11"/>
  <c r="BN172" i="11"/>
  <c r="BN201" i="11"/>
  <c r="BN147" i="11"/>
  <c r="BN177" i="11"/>
  <c r="BN158" i="11"/>
  <c r="BN265" i="11"/>
  <c r="BN37" i="11"/>
  <c r="BN99" i="11"/>
  <c r="BN93" i="11"/>
  <c r="BN119" i="11"/>
  <c r="BN83" i="11"/>
  <c r="BN86" i="11"/>
  <c r="BN69" i="11"/>
  <c r="BN827" i="11"/>
  <c r="BN834" i="11"/>
  <c r="BN777" i="11"/>
  <c r="BN789" i="11"/>
  <c r="BN733" i="11"/>
  <c r="BN756" i="11"/>
  <c r="BN702" i="11"/>
  <c r="BN655" i="11"/>
  <c r="BN650" i="11"/>
  <c r="BN654" i="11"/>
  <c r="BN628" i="11"/>
  <c r="BN621" i="11"/>
  <c r="BN582" i="11"/>
  <c r="BN554" i="11"/>
  <c r="BN597" i="11"/>
  <c r="BN495" i="11"/>
  <c r="BN519" i="11"/>
  <c r="BN485" i="11"/>
  <c r="BN521" i="11"/>
  <c r="BN522" i="11"/>
  <c r="BN508" i="11"/>
  <c r="BN463" i="11"/>
  <c r="BN478" i="11"/>
  <c r="BN419" i="11"/>
  <c r="BN394" i="11"/>
  <c r="BN430" i="11"/>
  <c r="BN413" i="11"/>
  <c r="BN414" i="11"/>
  <c r="BN410" i="11"/>
  <c r="BN312" i="11"/>
  <c r="BN422" i="11"/>
  <c r="BN281" i="11"/>
  <c r="BN311" i="11"/>
  <c r="BN347" i="11"/>
  <c r="BN309" i="11"/>
  <c r="BN214" i="11"/>
  <c r="BN322" i="11"/>
  <c r="BN279" i="11"/>
  <c r="BN253" i="11"/>
  <c r="BN213" i="11"/>
  <c r="BN246" i="11"/>
  <c r="BN137" i="11"/>
  <c r="BN205" i="11"/>
  <c r="BN275" i="11"/>
  <c r="BN140" i="11"/>
  <c r="BN197" i="11"/>
  <c r="BN136" i="11"/>
  <c r="BN176" i="11"/>
  <c r="BN153" i="11"/>
  <c r="BN135" i="11"/>
  <c r="BN35" i="11"/>
  <c r="BN89" i="11"/>
  <c r="BN84" i="11"/>
  <c r="BN117" i="11"/>
  <c r="BN81" i="11"/>
  <c r="BN75" i="11"/>
  <c r="BN63" i="11"/>
  <c r="BN833" i="11"/>
  <c r="BN832" i="11"/>
  <c r="BN782" i="11"/>
  <c r="BN742" i="11"/>
  <c r="BN738" i="11"/>
  <c r="BN716" i="11"/>
  <c r="BN657" i="11"/>
  <c r="BN693" i="11"/>
  <c r="BN605" i="11"/>
  <c r="BN633" i="11"/>
  <c r="BN610" i="11"/>
  <c r="BN583" i="11"/>
  <c r="BN551" i="11"/>
  <c r="BN569" i="11"/>
  <c r="BN563" i="11"/>
  <c r="BN474" i="11"/>
  <c r="BN498" i="11"/>
  <c r="BN537" i="11"/>
  <c r="BN513" i="11"/>
  <c r="BN471" i="11"/>
  <c r="BN487" i="11"/>
  <c r="BN460" i="11"/>
  <c r="BN451" i="11"/>
  <c r="BN415" i="11"/>
  <c r="BN390" i="11"/>
  <c r="BN418" i="11"/>
  <c r="BN412" i="11"/>
  <c r="BN408" i="11"/>
  <c r="BN378" i="11"/>
  <c r="BN299" i="11"/>
  <c r="BN416" i="11"/>
  <c r="BN259" i="11"/>
  <c r="BN349" i="11"/>
  <c r="BN327" i="11"/>
  <c r="BN300" i="11"/>
  <c r="BN183" i="11"/>
  <c r="BN319" i="11"/>
  <c r="BN274" i="11"/>
  <c r="BN245" i="11"/>
  <c r="BN391" i="11"/>
  <c r="BN228" i="11"/>
  <c r="BN133" i="11"/>
  <c r="BN202" i="11"/>
  <c r="BN252" i="11"/>
  <c r="BN336" i="11"/>
  <c r="BN192" i="11"/>
  <c r="BN104" i="11"/>
  <c r="BN175" i="11"/>
  <c r="BN138" i="11"/>
  <c r="BN108" i="11"/>
  <c r="BN31" i="11"/>
  <c r="BN52" i="11"/>
  <c r="BN48" i="11"/>
  <c r="BN87" i="11"/>
  <c r="BN68" i="11"/>
  <c r="BN26" i="11"/>
  <c r="BN51" i="11"/>
  <c r="BN820" i="11"/>
  <c r="BN807" i="11"/>
  <c r="BN774" i="11"/>
  <c r="BN784" i="11"/>
  <c r="BN732" i="11"/>
  <c r="BN691" i="11"/>
  <c r="BN644" i="11"/>
  <c r="BN683" i="11"/>
  <c r="BN646" i="11"/>
  <c r="BN629" i="11"/>
  <c r="BN594" i="11"/>
  <c r="BN603" i="11"/>
  <c r="BN581" i="11"/>
  <c r="BN565" i="11"/>
  <c r="BN557" i="11"/>
  <c r="BN470" i="11"/>
  <c r="BN494" i="11"/>
  <c r="BN518" i="11"/>
  <c r="BN488" i="11"/>
  <c r="BN465" i="11"/>
  <c r="BN486" i="11"/>
  <c r="BN457" i="11"/>
  <c r="BN496" i="11"/>
  <c r="BN542" i="11"/>
  <c r="BN386" i="11"/>
  <c r="BN409" i="11"/>
  <c r="BN406" i="11"/>
  <c r="BN402" i="11"/>
  <c r="BN374" i="11"/>
  <c r="BN294" i="11"/>
  <c r="BN401" i="11"/>
  <c r="BN255" i="11"/>
  <c r="BN326" i="11"/>
  <c r="BN324" i="11"/>
  <c r="BN273" i="11"/>
  <c r="BN174" i="11"/>
  <c r="BN297" i="11"/>
  <c r="BN256" i="11"/>
  <c r="BN242" i="11"/>
  <c r="BN270" i="11"/>
  <c r="BN219" i="11"/>
  <c r="BN120" i="11"/>
  <c r="BN194" i="11"/>
  <c r="BN191" i="11"/>
  <c r="BN196" i="11"/>
  <c r="BN178" i="11"/>
  <c r="BN98" i="11"/>
  <c r="BN118" i="11"/>
  <c r="BN123" i="11"/>
  <c r="BN103" i="11"/>
  <c r="BN27" i="11"/>
  <c r="BN39" i="11"/>
  <c r="BN32" i="11"/>
  <c r="BN78" i="11"/>
  <c r="BN42" i="11"/>
  <c r="BN13" i="11"/>
  <c r="BN46" i="11"/>
  <c r="BS971" i="11"/>
  <c r="BS962" i="11"/>
  <c r="BS957" i="11"/>
  <c r="BS936" i="11"/>
  <c r="BS948" i="11"/>
  <c r="BS922" i="11"/>
  <c r="BS917" i="11"/>
  <c r="BS908" i="11"/>
  <c r="BS889" i="11"/>
  <c r="BS875" i="11"/>
  <c r="BS874" i="11"/>
  <c r="BS896" i="11"/>
  <c r="BS850" i="11"/>
  <c r="BS848" i="11"/>
  <c r="BS832" i="11"/>
  <c r="BS830" i="11"/>
  <c r="BS831" i="11"/>
  <c r="BS810" i="11"/>
  <c r="BS791" i="11"/>
  <c r="BS790" i="11"/>
  <c r="BS782" i="11"/>
  <c r="BS755" i="11"/>
  <c r="BS781" i="11"/>
  <c r="BS757" i="11"/>
  <c r="BS770" i="11"/>
  <c r="BS735" i="11"/>
  <c r="BS724" i="11"/>
  <c r="BS738" i="11"/>
  <c r="BS722" i="11"/>
  <c r="BS709" i="11"/>
  <c r="BS684" i="11"/>
  <c r="BS692" i="11"/>
  <c r="BS667" i="11"/>
  <c r="BS641" i="11"/>
  <c r="BS658" i="11"/>
  <c r="BS723" i="11"/>
  <c r="BS655" i="11"/>
  <c r="BS625" i="11"/>
  <c r="BS636" i="11"/>
  <c r="BS605" i="11"/>
  <c r="BS660" i="11"/>
  <c r="BS618" i="11"/>
  <c r="BS970" i="11"/>
  <c r="BS961" i="11"/>
  <c r="BS959" i="11"/>
  <c r="BS954" i="11"/>
  <c r="BS930" i="11"/>
  <c r="BS921" i="11"/>
  <c r="BS916" i="11"/>
  <c r="BS907" i="11"/>
  <c r="BS881" i="11"/>
  <c r="BS871" i="11"/>
  <c r="BS870" i="11"/>
  <c r="BS895" i="11"/>
  <c r="BS882" i="11"/>
  <c r="BS840" i="11"/>
  <c r="BS828" i="11"/>
  <c r="BS819" i="11"/>
  <c r="BS818" i="11"/>
  <c r="BS806" i="11"/>
  <c r="BS785" i="11"/>
  <c r="BS789" i="11"/>
  <c r="BS778" i="11"/>
  <c r="BS751" i="11"/>
  <c r="BS771" i="11"/>
  <c r="BS753" i="11"/>
  <c r="BS769" i="11"/>
  <c r="BS730" i="11"/>
  <c r="BS740" i="11"/>
  <c r="BS727" i="11"/>
  <c r="BS689" i="11"/>
  <c r="BS705" i="11"/>
  <c r="BS680" i="11"/>
  <c r="BS736" i="11"/>
  <c r="BS659" i="11"/>
  <c r="BS683" i="11"/>
  <c r="BS719" i="11"/>
  <c r="BS656" i="11"/>
  <c r="BS651" i="11"/>
  <c r="BS616" i="11"/>
  <c r="BS969" i="11"/>
  <c r="BS960" i="11"/>
  <c r="BS951" i="11"/>
  <c r="BS938" i="11"/>
  <c r="BS929" i="11"/>
  <c r="BS944" i="11"/>
  <c r="BS915" i="11"/>
  <c r="BS906" i="11"/>
  <c r="BS887" i="11"/>
  <c r="BS892" i="11"/>
  <c r="BS894" i="11"/>
  <c r="BS886" i="11"/>
  <c r="BS857" i="11"/>
  <c r="BS838" i="11"/>
  <c r="BS855" i="11"/>
  <c r="BS816" i="11"/>
  <c r="BS807" i="11"/>
  <c r="BS801" i="11"/>
  <c r="BS780" i="11"/>
  <c r="BS784" i="11"/>
  <c r="BS826" i="11"/>
  <c r="BS746" i="11"/>
  <c r="BS766" i="11"/>
  <c r="BS749" i="11"/>
  <c r="BS765" i="11"/>
  <c r="BS756" i="11"/>
  <c r="BS737" i="11"/>
  <c r="BS714" i="11"/>
  <c r="BS685" i="11"/>
  <c r="BS701" i="11"/>
  <c r="BS733" i="11"/>
  <c r="BS720" i="11"/>
  <c r="BS690" i="11"/>
  <c r="BS679" i="11"/>
  <c r="BS677" i="11"/>
  <c r="BS652" i="11"/>
  <c r="BS646" i="11"/>
  <c r="BS607" i="11"/>
  <c r="BS628" i="11"/>
  <c r="BS644" i="11"/>
  <c r="BS639" i="11"/>
  <c r="BS595" i="11"/>
  <c r="BS577" i="11"/>
  <c r="BS594" i="11"/>
  <c r="BS635" i="11"/>
  <c r="BS562" i="11"/>
  <c r="BS551" i="11"/>
  <c r="BS566" i="11"/>
  <c r="BS529" i="11"/>
  <c r="BS545" i="11"/>
  <c r="BS459" i="11"/>
  <c r="BS508" i="11"/>
  <c r="BS499" i="11"/>
  <c r="BS478" i="11"/>
  <c r="BS519" i="11"/>
  <c r="BS456" i="11"/>
  <c r="BS500" i="11"/>
  <c r="BS467" i="11"/>
  <c r="BS442" i="11"/>
  <c r="BS505" i="11"/>
  <c r="BS432" i="11"/>
  <c r="BS379" i="11"/>
  <c r="BS446" i="11"/>
  <c r="BS423" i="11"/>
  <c r="BS390" i="11"/>
  <c r="BS355" i="11"/>
  <c r="BS403" i="11"/>
  <c r="BS318" i="11"/>
  <c r="BS391" i="11"/>
  <c r="BS326" i="11"/>
  <c r="BS315" i="11"/>
  <c r="BS239" i="11"/>
  <c r="BS294" i="11"/>
  <c r="BS312" i="11"/>
  <c r="BS288" i="11"/>
  <c r="BS275" i="11"/>
  <c r="BS203" i="11"/>
  <c r="BS317" i="11"/>
  <c r="BS292" i="11"/>
  <c r="BS240" i="11"/>
  <c r="BS202" i="11"/>
  <c r="BS205" i="11"/>
  <c r="BS316" i="11"/>
  <c r="BS233" i="11"/>
  <c r="BS130" i="11"/>
  <c r="BS88" i="11"/>
  <c r="BS196" i="11"/>
  <c r="BS260" i="11"/>
  <c r="BS181" i="11"/>
  <c r="BS166" i="11"/>
  <c r="BS215" i="11"/>
  <c r="BS145" i="11"/>
  <c r="BS78" i="11"/>
  <c r="BS128" i="11"/>
  <c r="BS60" i="11"/>
  <c r="BS155" i="11"/>
  <c r="BS55" i="11"/>
  <c r="BS30" i="11"/>
  <c r="BS77" i="11"/>
  <c r="BS129" i="11"/>
  <c r="BS242" i="11"/>
  <c r="BS57" i="11"/>
  <c r="BS121" i="11"/>
  <c r="BS53" i="11"/>
  <c r="BS49" i="11"/>
  <c r="BS968" i="11"/>
  <c r="BS952" i="11"/>
  <c r="BS950" i="11"/>
  <c r="BS934" i="11"/>
  <c r="BS927" i="11"/>
  <c r="BS941" i="11"/>
  <c r="BS914" i="11"/>
  <c r="BS905" i="11"/>
  <c r="BS883" i="11"/>
  <c r="BS866" i="11"/>
  <c r="BS865" i="11"/>
  <c r="BS868" i="11"/>
  <c r="BS852" i="11"/>
  <c r="BS860" i="11"/>
  <c r="BS854" i="11"/>
  <c r="BS846" i="11"/>
  <c r="BS802" i="11"/>
  <c r="BS797" i="11"/>
  <c r="BS776" i="11"/>
  <c r="BS805" i="11"/>
  <c r="BS792" i="11"/>
  <c r="BS800" i="11"/>
  <c r="BS762" i="11"/>
  <c r="BS747" i="11"/>
  <c r="BS760" i="11"/>
  <c r="BS743" i="11"/>
  <c r="BS728" i="11"/>
  <c r="BS710" i="11"/>
  <c r="BS681" i="11"/>
  <c r="BS697" i="11"/>
  <c r="BS712" i="11"/>
  <c r="BS716" i="11"/>
  <c r="BS687" i="11"/>
  <c r="BS678" i="11"/>
  <c r="BS673" i="11"/>
  <c r="BS647" i="11"/>
  <c r="BS642" i="11"/>
  <c r="BS657" i="11"/>
  <c r="BS624" i="11"/>
  <c r="BS638" i="11"/>
  <c r="BS621" i="11"/>
  <c r="BS591" i="11"/>
  <c r="BS573" i="11"/>
  <c r="BS585" i="11"/>
  <c r="BS609" i="11"/>
  <c r="BS552" i="11"/>
  <c r="BS542" i="11"/>
  <c r="BS560" i="11"/>
  <c r="BS525" i="11"/>
  <c r="BS540" i="11"/>
  <c r="BS454" i="11"/>
  <c r="BS487" i="11"/>
  <c r="BS495" i="11"/>
  <c r="BS461" i="11"/>
  <c r="BS506" i="11"/>
  <c r="BS544" i="11"/>
  <c r="BS493" i="11"/>
  <c r="BS458" i="11"/>
  <c r="BS433" i="11"/>
  <c r="BS501" i="11"/>
  <c r="BS428" i="11"/>
  <c r="BS375" i="11"/>
  <c r="BS441" i="11"/>
  <c r="BS419" i="11"/>
  <c r="BS518" i="11"/>
  <c r="BS350" i="11"/>
  <c r="BS387" i="11"/>
  <c r="BS296" i="11"/>
  <c r="BS384" i="11"/>
  <c r="BS489" i="11"/>
  <c r="BS309" i="11"/>
  <c r="BS481" i="11"/>
  <c r="BS291" i="11"/>
  <c r="BS297" i="11"/>
  <c r="BS370" i="11"/>
  <c r="BS262" i="11"/>
  <c r="BS194" i="11"/>
  <c r="BS313" i="11"/>
  <c r="BS280" i="11"/>
  <c r="BS299" i="11"/>
  <c r="BS199" i="11"/>
  <c r="BS268" i="11"/>
  <c r="BS236" i="11"/>
  <c r="BS224" i="11"/>
  <c r="BS967" i="11"/>
  <c r="BS956" i="11"/>
  <c r="BS943" i="11"/>
  <c r="BS933" i="11"/>
  <c r="BS926" i="11"/>
  <c r="BS935" i="11"/>
  <c r="BS913" i="11"/>
  <c r="BS904" i="11"/>
  <c r="BS900" i="11"/>
  <c r="BS862" i="11"/>
  <c r="BS877" i="11"/>
  <c r="BS861" i="11"/>
  <c r="BS845" i="11"/>
  <c r="BS851" i="11"/>
  <c r="BS841" i="11"/>
  <c r="BS834" i="11"/>
  <c r="BS798" i="11"/>
  <c r="BS793" i="11"/>
  <c r="BS820" i="11"/>
  <c r="BS804" i="11"/>
  <c r="BS772" i="11"/>
  <c r="BS767" i="11"/>
  <c r="BS758" i="11"/>
  <c r="BS777" i="11"/>
  <c r="BS752" i="11"/>
  <c r="BS734" i="11"/>
  <c r="BS726" i="11"/>
  <c r="BS706" i="11"/>
  <c r="BS742" i="11"/>
  <c r="BS693" i="11"/>
  <c r="BS708" i="11"/>
  <c r="BS691" i="11"/>
  <c r="BS686" i="11"/>
  <c r="BS674" i="11"/>
  <c r="BS669" i="11"/>
  <c r="BS643" i="11"/>
  <c r="BS640" i="11"/>
  <c r="BS620" i="11"/>
  <c r="BS615" i="11"/>
  <c r="BS634" i="11"/>
  <c r="BS612" i="11"/>
  <c r="BS582" i="11"/>
  <c r="BS569" i="11"/>
  <c r="BS653" i="11"/>
  <c r="BS593" i="11"/>
  <c r="BS543" i="11"/>
  <c r="BS538" i="11"/>
  <c r="BS546" i="11"/>
  <c r="BS521" i="11"/>
  <c r="BS527" i="11"/>
  <c r="BS531" i="11"/>
  <c r="BS564" i="11"/>
  <c r="BS532" i="11"/>
  <c r="BS457" i="11"/>
  <c r="BS502" i="11"/>
  <c r="BS536" i="11"/>
  <c r="BS475" i="11"/>
  <c r="BS496" i="11"/>
  <c r="BS429" i="11"/>
  <c r="BS483" i="11"/>
  <c r="BS424" i="11"/>
  <c r="BS371" i="11"/>
  <c r="BS463" i="11"/>
  <c r="BS410" i="11"/>
  <c r="BS430" i="11"/>
  <c r="BS336" i="11"/>
  <c r="BS369" i="11"/>
  <c r="BS283" i="11"/>
  <c r="BS381" i="11"/>
  <c r="BS435" i="11"/>
  <c r="BS300" i="11"/>
  <c r="BS347" i="11"/>
  <c r="BS286" i="11"/>
  <c r="BS394" i="11"/>
  <c r="BS357" i="11"/>
  <c r="BS258" i="11"/>
  <c r="BS176" i="11"/>
  <c r="BS307" i="11"/>
  <c r="BS274" i="11"/>
  <c r="BS281" i="11"/>
  <c r="BS348" i="11"/>
  <c r="BS255" i="11"/>
  <c r="BS230" i="11"/>
  <c r="BS217" i="11"/>
  <c r="BS117" i="11"/>
  <c r="BS362" i="11"/>
  <c r="BS185" i="11"/>
  <c r="BS238" i="11"/>
  <c r="BS158" i="11"/>
  <c r="BS136" i="11"/>
  <c r="BS160" i="11"/>
  <c r="BS153" i="11"/>
  <c r="BS325" i="11"/>
  <c r="BS122" i="11"/>
  <c r="BS48" i="11"/>
  <c r="BS148" i="11"/>
  <c r="BS25" i="11"/>
  <c r="BS13" i="11"/>
  <c r="BS46" i="11"/>
  <c r="BS74" i="11"/>
  <c r="BS133" i="11"/>
  <c r="BS32" i="11"/>
  <c r="BS107" i="11"/>
  <c r="BS18" i="11"/>
  <c r="BS29" i="11"/>
  <c r="BS965" i="11"/>
  <c r="BS953" i="11"/>
  <c r="BS942" i="11"/>
  <c r="BS931" i="11"/>
  <c r="BS924" i="11"/>
  <c r="BS920" i="11"/>
  <c r="BS911" i="11"/>
  <c r="BS902" i="11"/>
  <c r="BS867" i="11"/>
  <c r="BS893" i="11"/>
  <c r="BS869" i="11"/>
  <c r="BS856" i="11"/>
  <c r="BS859" i="11"/>
  <c r="BS833" i="11"/>
  <c r="BS835" i="11"/>
  <c r="BS899" i="11"/>
  <c r="BS815" i="11"/>
  <c r="BS824" i="11"/>
  <c r="BS813" i="11"/>
  <c r="BS799" i="11"/>
  <c r="BS763" i="11"/>
  <c r="BS741" i="11"/>
  <c r="BS796" i="11"/>
  <c r="BS779" i="11"/>
  <c r="BS732" i="11"/>
  <c r="BS739" i="11"/>
  <c r="BS695" i="11"/>
  <c r="BS698" i="11"/>
  <c r="BS725" i="11"/>
  <c r="BS717" i="11"/>
  <c r="BS700" i="11"/>
  <c r="BS675" i="11"/>
  <c r="BS650" i="11"/>
  <c r="BS666" i="11"/>
  <c r="BS661" i="11"/>
  <c r="BS672" i="11"/>
  <c r="BS633" i="11"/>
  <c r="BS606" i="11"/>
  <c r="BS619" i="11"/>
  <c r="BS626" i="11"/>
  <c r="BS587" i="11"/>
  <c r="BS598" i="11"/>
  <c r="BS561" i="11"/>
  <c r="BS589" i="11"/>
  <c r="BS555" i="11"/>
  <c r="BS579" i="11"/>
  <c r="BS530" i="11"/>
  <c r="BS963" i="11"/>
  <c r="BS923" i="11"/>
  <c r="BS891" i="11"/>
  <c r="BS858" i="11"/>
  <c r="BS814" i="11"/>
  <c r="BS759" i="11"/>
  <c r="BS775" i="11"/>
  <c r="BS713" i="11"/>
  <c r="BS645" i="11"/>
  <c r="BS629" i="11"/>
  <c r="BS608" i="11"/>
  <c r="BS581" i="11"/>
  <c r="BS568" i="11"/>
  <c r="BS563" i="11"/>
  <c r="BS537" i="11"/>
  <c r="BS488" i="11"/>
  <c r="BS512" i="11"/>
  <c r="BS490" i="11"/>
  <c r="BS498" i="11"/>
  <c r="BS466" i="11"/>
  <c r="BS470" i="11"/>
  <c r="BS520" i="11"/>
  <c r="BS412" i="11"/>
  <c r="BS402" i="11"/>
  <c r="BS426" i="11"/>
  <c r="BS323" i="11"/>
  <c r="BS322" i="11"/>
  <c r="BS354" i="11"/>
  <c r="BS289" i="11"/>
  <c r="BS306" i="11"/>
  <c r="BS334" i="11"/>
  <c r="BS287" i="11"/>
  <c r="BS427" i="11"/>
  <c r="BS265" i="11"/>
  <c r="BS251" i="11"/>
  <c r="BS246" i="11"/>
  <c r="BS256" i="11"/>
  <c r="BS104" i="11"/>
  <c r="BS220" i="11"/>
  <c r="BS245" i="11"/>
  <c r="BS235" i="11"/>
  <c r="BS141" i="11"/>
  <c r="BS187" i="11"/>
  <c r="BS151" i="11"/>
  <c r="BS68" i="11"/>
  <c r="BS150" i="11"/>
  <c r="BS120" i="11"/>
  <c r="BS82" i="11"/>
  <c r="BS109" i="11"/>
  <c r="BS95" i="11"/>
  <c r="BS132" i="11"/>
  <c r="BS23" i="11"/>
  <c r="BS15" i="11"/>
  <c r="BS949" i="11"/>
  <c r="BS939" i="11"/>
  <c r="BS849" i="11"/>
  <c r="BS836" i="11"/>
  <c r="BS827" i="11"/>
  <c r="BS750" i="11"/>
  <c r="BS761" i="11"/>
  <c r="BS721" i="11"/>
  <c r="BS670" i="11"/>
  <c r="BS611" i="11"/>
  <c r="BS649" i="11"/>
  <c r="BS565" i="11"/>
  <c r="BS584" i="11"/>
  <c r="BS534" i="11"/>
  <c r="BS533" i="11"/>
  <c r="BS484" i="11"/>
  <c r="BS556" i="11"/>
  <c r="BS486" i="11"/>
  <c r="BS494" i="11"/>
  <c r="BS443" i="11"/>
  <c r="BS464" i="11"/>
  <c r="BS477" i="11"/>
  <c r="BS408" i="11"/>
  <c r="BS399" i="11"/>
  <c r="BS414" i="11"/>
  <c r="BS431" i="11"/>
  <c r="BS279" i="11"/>
  <c r="BS349" i="11"/>
  <c r="BS273" i="11"/>
  <c r="BS303" i="11"/>
  <c r="BS328" i="11"/>
  <c r="BS254" i="11"/>
  <c r="BS346" i="11"/>
  <c r="BS261" i="11"/>
  <c r="BS228" i="11"/>
  <c r="BS243" i="11"/>
  <c r="BS193" i="11"/>
  <c r="BS100" i="11"/>
  <c r="BS200" i="11"/>
  <c r="BS226" i="11"/>
  <c r="BS197" i="11"/>
  <c r="BS138" i="11"/>
  <c r="BS146" i="11"/>
  <c r="BS144" i="11"/>
  <c r="BS64" i="11"/>
  <c r="BS119" i="11"/>
  <c r="BS79" i="11"/>
  <c r="BS45" i="11"/>
  <c r="BS65" i="11"/>
  <c r="BS69" i="11"/>
  <c r="BS127" i="11"/>
  <c r="BS135" i="11"/>
  <c r="BS14" i="11"/>
  <c r="BS940" i="11"/>
  <c r="BS918" i="11"/>
  <c r="BS878" i="11"/>
  <c r="BS844" i="11"/>
  <c r="BS812" i="11"/>
  <c r="BS808" i="11"/>
  <c r="BS729" i="11"/>
  <c r="BS688" i="11"/>
  <c r="BS662" i="11"/>
  <c r="BS664" i="11"/>
  <c r="BS599" i="11"/>
  <c r="BS557" i="11"/>
  <c r="BS559" i="11"/>
  <c r="BS526" i="11"/>
  <c r="BS592" i="11"/>
  <c r="BS480" i="11"/>
  <c r="BS535" i="11"/>
  <c r="BS482" i="11"/>
  <c r="BS473" i="11"/>
  <c r="BS472" i="11"/>
  <c r="BS453" i="11"/>
  <c r="BS471" i="11"/>
  <c r="BS404" i="11"/>
  <c r="BS378" i="11"/>
  <c r="BS409" i="11"/>
  <c r="BS422" i="11"/>
  <c r="BS418" i="11"/>
  <c r="BS340" i="11"/>
  <c r="BS269" i="11"/>
  <c r="BS282" i="11"/>
  <c r="BS308" i="11"/>
  <c r="BS250" i="11"/>
  <c r="BS329" i="11"/>
  <c r="BS257" i="11"/>
  <c r="BS314" i="11"/>
  <c r="BS227" i="11"/>
  <c r="BS178" i="11"/>
  <c r="BS96" i="11"/>
  <c r="BS190" i="11"/>
  <c r="BS223" i="11"/>
  <c r="BS182" i="11"/>
  <c r="BS164" i="11"/>
  <c r="BS140" i="11"/>
  <c r="BS137" i="11"/>
  <c r="BS52" i="11"/>
  <c r="BS114" i="11"/>
  <c r="BS71" i="11"/>
  <c r="BS51" i="11"/>
  <c r="BS61" i="11"/>
  <c r="BS66" i="11"/>
  <c r="BS113" i="11"/>
  <c r="BS112" i="11"/>
  <c r="BS8" i="11"/>
  <c r="BS958" i="11"/>
  <c r="BS912" i="11"/>
  <c r="BS873" i="11"/>
  <c r="BS839" i="11"/>
  <c r="BS803" i="11"/>
  <c r="BS786" i="11"/>
  <c r="BS699" i="11"/>
  <c r="BS704" i="11"/>
  <c r="BS665" i="11"/>
  <c r="BS632" i="11"/>
  <c r="BS578" i="11"/>
  <c r="BS627" i="11"/>
  <c r="BS553" i="11"/>
  <c r="BS522" i="11"/>
  <c r="BS567" i="11"/>
  <c r="BS476" i="11"/>
  <c r="BS516" i="11"/>
  <c r="BS452" i="11"/>
  <c r="BS469" i="11"/>
  <c r="BS450" i="11"/>
  <c r="BS447" i="11"/>
  <c r="BS462" i="11"/>
  <c r="BS485" i="11"/>
  <c r="BS374" i="11"/>
  <c r="BS398" i="11"/>
  <c r="BS415" i="11"/>
  <c r="BS411" i="11"/>
  <c r="BS395" i="11"/>
  <c r="BS248" i="11"/>
  <c r="BS407" i="11"/>
  <c r="BS302" i="11"/>
  <c r="BS241" i="11"/>
  <c r="BS304" i="11"/>
  <c r="BS253" i="11"/>
  <c r="BS237" i="11"/>
  <c r="BS222" i="11"/>
  <c r="BS175" i="11"/>
  <c r="BS92" i="11"/>
  <c r="BS165" i="11"/>
  <c r="BS213" i="11"/>
  <c r="BS180" i="11"/>
  <c r="BS188" i="11"/>
  <c r="BS106" i="11"/>
  <c r="BS134" i="11"/>
  <c r="BS40" i="11"/>
  <c r="BS111" i="11"/>
  <c r="BS42" i="11"/>
  <c r="BS37" i="11"/>
  <c r="BS47" i="11"/>
  <c r="BS63" i="11"/>
  <c r="BS103" i="11"/>
  <c r="BS67" i="11"/>
  <c r="BS11" i="11"/>
  <c r="BS947" i="11"/>
  <c r="BS909" i="11"/>
  <c r="BS897" i="11"/>
  <c r="BS817" i="11"/>
  <c r="BS795" i="11"/>
  <c r="BS783" i="11"/>
  <c r="BS774" i="11"/>
  <c r="BS696" i="11"/>
  <c r="BS648" i="11"/>
  <c r="BS610" i="11"/>
  <c r="BS603" i="11"/>
  <c r="BS597" i="11"/>
  <c r="BS548" i="11"/>
  <c r="BS570" i="11"/>
  <c r="BS558" i="11"/>
  <c r="BS524" i="11"/>
  <c r="BS507" i="11"/>
  <c r="BS448" i="11"/>
  <c r="BS465" i="11"/>
  <c r="BS445" i="11"/>
  <c r="BS425" i="11"/>
  <c r="BS439" i="11"/>
  <c r="BS474" i="11"/>
  <c r="BS367" i="11"/>
  <c r="BS385" i="11"/>
  <c r="BS360" i="11"/>
  <c r="BS406" i="11"/>
  <c r="BS363" i="11"/>
  <c r="BS244" i="11"/>
  <c r="BS382" i="11"/>
  <c r="BS337" i="11"/>
  <c r="BS232" i="11"/>
  <c r="BS301" i="11"/>
  <c r="BS249" i="11"/>
  <c r="BS234" i="11"/>
  <c r="BS214" i="11"/>
  <c r="BS168" i="11"/>
  <c r="BS84" i="11"/>
  <c r="BS342" i="11"/>
  <c r="BS210" i="11"/>
  <c r="BS147" i="11"/>
  <c r="BS174" i="11"/>
  <c r="BS87" i="11"/>
  <c r="BS125" i="11"/>
  <c r="BS36" i="11"/>
  <c r="BS102" i="11"/>
  <c r="BS26" i="11"/>
  <c r="BS35" i="11"/>
  <c r="BS38" i="11"/>
  <c r="BS39" i="11"/>
  <c r="BS98" i="11"/>
  <c r="BS59" i="11"/>
  <c r="BS932" i="11"/>
  <c r="BS903" i="11"/>
  <c r="BS876" i="11"/>
  <c r="BS822" i="11"/>
  <c r="BS809" i="11"/>
  <c r="BS764" i="11"/>
  <c r="BS702" i="11"/>
  <c r="BS682" i="11"/>
  <c r="BS676" i="11"/>
  <c r="BS614" i="11"/>
  <c r="BS623" i="11"/>
  <c r="BS631" i="11"/>
  <c r="BS583" i="11"/>
  <c r="BS602" i="11"/>
  <c r="BS554" i="11"/>
  <c r="BS517" i="11"/>
  <c r="BS503" i="11"/>
  <c r="BS444" i="11"/>
  <c r="BS523" i="11"/>
  <c r="BS438" i="11"/>
  <c r="BS417" i="11"/>
  <c r="BS436" i="11"/>
  <c r="BS468" i="11"/>
  <c r="BS386" i="11"/>
  <c r="BS365" i="11"/>
  <c r="BS341" i="11"/>
  <c r="BS400" i="11"/>
  <c r="BS358" i="11"/>
  <c r="BS344" i="11"/>
  <c r="BS356" i="11"/>
  <c r="BS311" i="11"/>
  <c r="BS207" i="11"/>
  <c r="BS401" i="11"/>
  <c r="BS270" i="11"/>
  <c r="BS225" i="11"/>
  <c r="BS211" i="11"/>
  <c r="BS156" i="11"/>
  <c r="BS293" i="11"/>
  <c r="BS277" i="11"/>
  <c r="BS206" i="11"/>
  <c r="BS219" i="11"/>
  <c r="BS163" i="11"/>
  <c r="BS81" i="11"/>
  <c r="BS99" i="11"/>
  <c r="BS192" i="11"/>
  <c r="BS83" i="11"/>
  <c r="BS12" i="11"/>
  <c r="BS31" i="11"/>
  <c r="BS20" i="11"/>
  <c r="BS19" i="11"/>
  <c r="BS94" i="11"/>
  <c r="BS54" i="11"/>
  <c r="BS972" i="11"/>
  <c r="BS945" i="11"/>
  <c r="BS898" i="11"/>
  <c r="BS853" i="11"/>
  <c r="BS823" i="11"/>
  <c r="BS787" i="11"/>
  <c r="BS773" i="11"/>
  <c r="BS694" i="11"/>
  <c r="BS671" i="11"/>
  <c r="BS668" i="11"/>
  <c r="BS604" i="11"/>
  <c r="BS590" i="11"/>
  <c r="BS576" i="11"/>
  <c r="BS575" i="11"/>
  <c r="BS550" i="11"/>
  <c r="BS549" i="11"/>
  <c r="BS504" i="11"/>
  <c r="BS515" i="11"/>
  <c r="BS440" i="11"/>
  <c r="BS514" i="11"/>
  <c r="BS434" i="11"/>
  <c r="BS413" i="11"/>
  <c r="BS420" i="11"/>
  <c r="BS460" i="11"/>
  <c r="BS380" i="11"/>
  <c r="BS361" i="11"/>
  <c r="BS335" i="11"/>
  <c r="BS368" i="11"/>
  <c r="BS338" i="11"/>
  <c r="BS330" i="11"/>
  <c r="BS353" i="11"/>
  <c r="BS295" i="11"/>
  <c r="BS167" i="11"/>
  <c r="BS343" i="11"/>
  <c r="BS267" i="11"/>
  <c r="BS212" i="11"/>
  <c r="BS319" i="11"/>
  <c r="BS126" i="11"/>
  <c r="BS284" i="11"/>
  <c r="BS272" i="11"/>
  <c r="BS172" i="11"/>
  <c r="BS201" i="11"/>
  <c r="BS159" i="11"/>
  <c r="BS75" i="11"/>
  <c r="BS93" i="11"/>
  <c r="BS183" i="11"/>
  <c r="BS41" i="11"/>
  <c r="BS118" i="11"/>
  <c r="BS27" i="11"/>
  <c r="BS139" i="11"/>
  <c r="BS9" i="11"/>
  <c r="BS73" i="11"/>
  <c r="BS33" i="11"/>
  <c r="BS888" i="11"/>
  <c r="BS586" i="11"/>
  <c r="BS510" i="11"/>
  <c r="BS364" i="11"/>
  <c r="BS252" i="11"/>
  <c r="BS173" i="11"/>
  <c r="BS58" i="11"/>
  <c r="BS794" i="11"/>
  <c r="BS572" i="11"/>
  <c r="BS479" i="11"/>
  <c r="BS321" i="11"/>
  <c r="BS259" i="11"/>
  <c r="BS89" i="11"/>
  <c r="BS24" i="11"/>
  <c r="BS768" i="11"/>
  <c r="BS574" i="11"/>
  <c r="BS449" i="11"/>
  <c r="BS324" i="11"/>
  <c r="BS108" i="11"/>
  <c r="BS169" i="11"/>
  <c r="BS748" i="11"/>
  <c r="BS541" i="11"/>
  <c r="BS416" i="11"/>
  <c r="BS351" i="11"/>
  <c r="BS229" i="11"/>
  <c r="BS10" i="11"/>
  <c r="BS731" i="11"/>
  <c r="BS513" i="11"/>
  <c r="BS451" i="11"/>
  <c r="BS290" i="11"/>
  <c r="BS263" i="11"/>
  <c r="BS86" i="11"/>
  <c r="BS966" i="11"/>
  <c r="BS654" i="11"/>
  <c r="BS596" i="11"/>
  <c r="BS455" i="11"/>
  <c r="BS162" i="11"/>
  <c r="BS152" i="11"/>
  <c r="BS21" i="11"/>
  <c r="BS890" i="11"/>
  <c r="BS630" i="11"/>
  <c r="BS539" i="11"/>
  <c r="BS331" i="11"/>
  <c r="BS264" i="11"/>
  <c r="BS157" i="11"/>
  <c r="BS191" i="11"/>
  <c r="BS511" i="11"/>
  <c r="BS327" i="11"/>
  <c r="BS298" i="11"/>
  <c r="BS177" i="11"/>
  <c r="BS123" i="11"/>
  <c r="BS925" i="11"/>
  <c r="BS637" i="11"/>
  <c r="Y29" i="5"/>
  <c r="Y29" i="4"/>
  <c r="S30" i="7"/>
  <c r="Y30" i="7" s="1"/>
  <c r="S21" i="7"/>
  <c r="Y21" i="7" s="1"/>
  <c r="Y20" i="5"/>
  <c r="Y20" i="4"/>
  <c r="S38" i="7"/>
  <c r="Y38" i="7" s="1"/>
  <c r="Y37" i="4"/>
  <c r="Y37" i="5"/>
  <c r="Y18" i="5"/>
  <c r="Y18" i="4"/>
  <c r="S19" i="7"/>
  <c r="Y19" i="7" s="1"/>
  <c r="S22" i="7"/>
  <c r="Y22" i="7" s="1"/>
  <c r="Y21" i="5"/>
  <c r="Y21" i="4"/>
  <c r="Y36" i="5"/>
  <c r="S37" i="7"/>
  <c r="Y37" i="7" s="1"/>
  <c r="Y36" i="4"/>
  <c r="CA528" i="11" a="1"/>
  <c r="CA528" i="11" s="1"/>
  <c r="AZ528" i="11" a="1"/>
  <c r="AZ528" i="11" s="1"/>
  <c r="BT970" i="11"/>
  <c r="BT968" i="11"/>
  <c r="BT945" i="11"/>
  <c r="BT938" i="11"/>
  <c r="BT949" i="11"/>
  <c r="BT921" i="11"/>
  <c r="BT917" i="11"/>
  <c r="BT908" i="11"/>
  <c r="BT888" i="11"/>
  <c r="BT894" i="11"/>
  <c r="BT866" i="11"/>
  <c r="BT865" i="11"/>
  <c r="BT850" i="11"/>
  <c r="BT867" i="11"/>
  <c r="BT828" i="11"/>
  <c r="BT854" i="11"/>
  <c r="BT831" i="11"/>
  <c r="BT810" i="11"/>
  <c r="BT819" i="11"/>
  <c r="BT789" i="11"/>
  <c r="BT772" i="11"/>
  <c r="BT741" i="11"/>
  <c r="BT783" i="11"/>
  <c r="BT777" i="11"/>
  <c r="BT748" i="11"/>
  <c r="BT727" i="11"/>
  <c r="BT761" i="11"/>
  <c r="BT724" i="11"/>
  <c r="BT685" i="11"/>
  <c r="BT732" i="11"/>
  <c r="BT696" i="11"/>
  <c r="BT726" i="11"/>
  <c r="BT679" i="11"/>
  <c r="BT653" i="11"/>
  <c r="BT676" i="11"/>
  <c r="BT675" i="11"/>
  <c r="BT636" i="11"/>
  <c r="BT605" i="11"/>
  <c r="BT677" i="11"/>
  <c r="BT608" i="11"/>
  <c r="BT603" i="11"/>
  <c r="BT637" i="11"/>
  <c r="BT598" i="11"/>
  <c r="BT561" i="11"/>
  <c r="BT572" i="11"/>
  <c r="BT567" i="11"/>
  <c r="BT552" i="11"/>
  <c r="BT578" i="11"/>
  <c r="BT587" i="11"/>
  <c r="BT531" i="11"/>
  <c r="BT463" i="11"/>
  <c r="BT499" i="11"/>
  <c r="BT548" i="11"/>
  <c r="BT469" i="11"/>
  <c r="BT523" i="11"/>
  <c r="BT460" i="11"/>
  <c r="BT475" i="11"/>
  <c r="BT422" i="11"/>
  <c r="BT464" i="11"/>
  <c r="BT449" i="11"/>
  <c r="BT432" i="11"/>
  <c r="BT468" i="11"/>
  <c r="BT391" i="11"/>
  <c r="BT386" i="11"/>
  <c r="BT407" i="11"/>
  <c r="BT415" i="11"/>
  <c r="BT335" i="11"/>
  <c r="BT400" i="11"/>
  <c r="BT326" i="11"/>
  <c r="BT344" i="11"/>
  <c r="BT378" i="11"/>
  <c r="BT324" i="11"/>
  <c r="BT260" i="11"/>
  <c r="BT312" i="11"/>
  <c r="BT348" i="11"/>
  <c r="BT293" i="11"/>
  <c r="BT283" i="11"/>
  <c r="BT215" i="11"/>
  <c r="BT355" i="11"/>
  <c r="BT338" i="11"/>
  <c r="BT279" i="11"/>
  <c r="BT261" i="11"/>
  <c r="BT230" i="11"/>
  <c r="BT233" i="11"/>
  <c r="BT203" i="11"/>
  <c r="BT134" i="11"/>
  <c r="BT238" i="11"/>
  <c r="BT158" i="11"/>
  <c r="BT155" i="11"/>
  <c r="BT257" i="11"/>
  <c r="BT202" i="11"/>
  <c r="BT137" i="11"/>
  <c r="BT60" i="11"/>
  <c r="BT119" i="11"/>
  <c r="BT139" i="11"/>
  <c r="BT65" i="11"/>
  <c r="BT30" i="11"/>
  <c r="BT12" i="11"/>
  <c r="BT31" i="11"/>
  <c r="BT81" i="11"/>
  <c r="BT66" i="11"/>
  <c r="BT132" i="11"/>
  <c r="BT73" i="11"/>
  <c r="BT59" i="11"/>
  <c r="BT168" i="11"/>
  <c r="BT13" i="11"/>
  <c r="BT966" i="11"/>
  <c r="BT962" i="11"/>
  <c r="BT957" i="11"/>
  <c r="BT934" i="11"/>
  <c r="BT936" i="11"/>
  <c r="BT929" i="11"/>
  <c r="BT916" i="11"/>
  <c r="BT907" i="11"/>
  <c r="BT902" i="11"/>
  <c r="BT893" i="11"/>
  <c r="BT862" i="11"/>
  <c r="BT877" i="11"/>
  <c r="BT838" i="11"/>
  <c r="BT860" i="11"/>
  <c r="BT856" i="11"/>
  <c r="BT834" i="11"/>
  <c r="BT855" i="11"/>
  <c r="BT806" i="11"/>
  <c r="BT812" i="11"/>
  <c r="BT804" i="11"/>
  <c r="BT768" i="11"/>
  <c r="BT781" i="11"/>
  <c r="BT779" i="11"/>
  <c r="BT764" i="11"/>
  <c r="BT746" i="11"/>
  <c r="BT757" i="11"/>
  <c r="BT739" i="11"/>
  <c r="BT723" i="11"/>
  <c r="BT731" i="11"/>
  <c r="BT721" i="11"/>
  <c r="BT692" i="11"/>
  <c r="BT699" i="11"/>
  <c r="BT678" i="11"/>
  <c r="BT649" i="11"/>
  <c r="BT672" i="11"/>
  <c r="BT671" i="11"/>
  <c r="BT632" i="11"/>
  <c r="BT655" i="11"/>
  <c r="BT673" i="11"/>
  <c r="BT694" i="11"/>
  <c r="BT599" i="11"/>
  <c r="BT633" i="11"/>
  <c r="BT590" i="11"/>
  <c r="BT557" i="11"/>
  <c r="BT568" i="11"/>
  <c r="BT563" i="11"/>
  <c r="BT574" i="11"/>
  <c r="BT550" i="11"/>
  <c r="BT558" i="11"/>
  <c r="BT524" i="11"/>
  <c r="BT512" i="11"/>
  <c r="BT495" i="11"/>
  <c r="BT539" i="11"/>
  <c r="BT465" i="11"/>
  <c r="BT514" i="11"/>
  <c r="BT455" i="11"/>
  <c r="BT472" i="11"/>
  <c r="BT418" i="11"/>
  <c r="BT453" i="11"/>
  <c r="BT501" i="11"/>
  <c r="BT428" i="11"/>
  <c r="BT454" i="11"/>
  <c r="BT387" i="11"/>
  <c r="BT380" i="11"/>
  <c r="BT401" i="11"/>
  <c r="BT403" i="11"/>
  <c r="BT331" i="11"/>
  <c r="BT384" i="11"/>
  <c r="BT313" i="11"/>
  <c r="BT334" i="11"/>
  <c r="BT374" i="11"/>
  <c r="BT306" i="11"/>
  <c r="BT256" i="11"/>
  <c r="BT297" i="11"/>
  <c r="BT342" i="11"/>
  <c r="BT284" i="11"/>
  <c r="BT277" i="11"/>
  <c r="BT211" i="11"/>
  <c r="BT343" i="11"/>
  <c r="BT315" i="11"/>
  <c r="BT240" i="11"/>
  <c r="BT258" i="11"/>
  <c r="BT214" i="11"/>
  <c r="BT224" i="11"/>
  <c r="BT200" i="11"/>
  <c r="BT125" i="11"/>
  <c r="BT226" i="11"/>
  <c r="BT152" i="11"/>
  <c r="BT146" i="11"/>
  <c r="BT232" i="11"/>
  <c r="BT194" i="11"/>
  <c r="BT128" i="11"/>
  <c r="BT281" i="11"/>
  <c r="BT114" i="11"/>
  <c r="BT130" i="11"/>
  <c r="BT61" i="11"/>
  <c r="BT26" i="11"/>
  <c r="BT182" i="11"/>
  <c r="BT27" i="11"/>
  <c r="BT75" i="11"/>
  <c r="BT63" i="11"/>
  <c r="BT127" i="11"/>
  <c r="BT58" i="11"/>
  <c r="BT54" i="11"/>
  <c r="BT106" i="11"/>
  <c r="BT11" i="11"/>
  <c r="BT959" i="11"/>
  <c r="BT969" i="11"/>
  <c r="BT954" i="11"/>
  <c r="BT935" i="11"/>
  <c r="BT931" i="11"/>
  <c r="BT927" i="11"/>
  <c r="BT915" i="11"/>
  <c r="BT906" i="11"/>
  <c r="BT900" i="11"/>
  <c r="BT892" i="11"/>
  <c r="BT878" i="11"/>
  <c r="BT873" i="11"/>
  <c r="BT925" i="11"/>
  <c r="BT851" i="11"/>
  <c r="BT845" i="11"/>
  <c r="BT822" i="11"/>
  <c r="BT816" i="11"/>
  <c r="BT801" i="11"/>
  <c r="BT808" i="11"/>
  <c r="BT792" i="11"/>
  <c r="BT763" i="11"/>
  <c r="BT771" i="11"/>
  <c r="BT782" i="11"/>
  <c r="BT780" i="11"/>
  <c r="BT743" i="11"/>
  <c r="BT747" i="11"/>
  <c r="BT729" i="11"/>
  <c r="BT719" i="11"/>
  <c r="BT713" i="11"/>
  <c r="BT717" i="11"/>
  <c r="BT720" i="11"/>
  <c r="BT695" i="11"/>
  <c r="BT674" i="11"/>
  <c r="BT644" i="11"/>
  <c r="BT668" i="11"/>
  <c r="BT667" i="11"/>
  <c r="BT628" i="11"/>
  <c r="BT635" i="11"/>
  <c r="BT669" i="11"/>
  <c r="BT651" i="11"/>
  <c r="BT698" i="11"/>
  <c r="BT629" i="11"/>
  <c r="BT586" i="11"/>
  <c r="BT597" i="11"/>
  <c r="BT604" i="11"/>
  <c r="BT559" i="11"/>
  <c r="BT551" i="11"/>
  <c r="BT541" i="11"/>
  <c r="BT555" i="11"/>
  <c r="BT517" i="11"/>
  <c r="BT508" i="11"/>
  <c r="BT532" i="11"/>
  <c r="BT519" i="11"/>
  <c r="BT456" i="11"/>
  <c r="BT510" i="11"/>
  <c r="BT530" i="11"/>
  <c r="BT450" i="11"/>
  <c r="BT461" i="11"/>
  <c r="BT447" i="11"/>
  <c r="BT483" i="11"/>
  <c r="BT424" i="11"/>
  <c r="BT452" i="11"/>
  <c r="BT435" i="11"/>
  <c r="BT487" i="11"/>
  <c r="BT394" i="11"/>
  <c r="BT379" i="11"/>
  <c r="BT322" i="11"/>
  <c r="BT381" i="11"/>
  <c r="BT309" i="11"/>
  <c r="BT330" i="11"/>
  <c r="BT367" i="11"/>
  <c r="BT303" i="11"/>
  <c r="BT252" i="11"/>
  <c r="BT351" i="11"/>
  <c r="BT325" i="11"/>
  <c r="BT365" i="11"/>
  <c r="BT270" i="11"/>
  <c r="BT180" i="11"/>
  <c r="BT323" i="11"/>
  <c r="BT289" i="11"/>
  <c r="BT237" i="11"/>
  <c r="BT255" i="11"/>
  <c r="BT207" i="11"/>
  <c r="BT217" i="11"/>
  <c r="BT196" i="11"/>
  <c r="BT121" i="11"/>
  <c r="BT213" i="11"/>
  <c r="BT242" i="11"/>
  <c r="BT267" i="11"/>
  <c r="BT228" i="11"/>
  <c r="BT187" i="11"/>
  <c r="BT122" i="11"/>
  <c r="BT251" i="11"/>
  <c r="BT111" i="11"/>
  <c r="BT95" i="11"/>
  <c r="BT126" i="11"/>
  <c r="BT9" i="11"/>
  <c r="BT117" i="11"/>
  <c r="BT21" i="11"/>
  <c r="BT47" i="11"/>
  <c r="BT57" i="11"/>
  <c r="BT113" i="11"/>
  <c r="BT53" i="11"/>
  <c r="BT49" i="11"/>
  <c r="BT88" i="11"/>
  <c r="BT10" i="11"/>
  <c r="BT971" i="11"/>
  <c r="BT965" i="11"/>
  <c r="BT956" i="11"/>
  <c r="BT951" i="11"/>
  <c r="BT933" i="11"/>
  <c r="BT923" i="11"/>
  <c r="BT914" i="11"/>
  <c r="BT905" i="11"/>
  <c r="BT903" i="11"/>
  <c r="BT891" i="11"/>
  <c r="BT874" i="11"/>
  <c r="BT869" i="11"/>
  <c r="BT858" i="11"/>
  <c r="BT833" i="11"/>
  <c r="BT830" i="11"/>
  <c r="BT848" i="11"/>
  <c r="BT807" i="11"/>
  <c r="BT797" i="11"/>
  <c r="BT803" i="11"/>
  <c r="BT809" i="11"/>
  <c r="BT800" i="11"/>
  <c r="BT766" i="11"/>
  <c r="BT773" i="11"/>
  <c r="BT770" i="11"/>
  <c r="BT786" i="11"/>
  <c r="BT755" i="11"/>
  <c r="BT753" i="11"/>
  <c r="BT690" i="11"/>
  <c r="BT709" i="11"/>
  <c r="BT688" i="11"/>
  <c r="BT716" i="11"/>
  <c r="BT654" i="11"/>
  <c r="BT670" i="11"/>
  <c r="BT684" i="11"/>
  <c r="BT664" i="11"/>
  <c r="BT659" i="11"/>
  <c r="BT624" i="11"/>
  <c r="BT631" i="11"/>
  <c r="BT665" i="11"/>
  <c r="BT643" i="11"/>
  <c r="BT661" i="11"/>
  <c r="BT625" i="11"/>
  <c r="BT581" i="11"/>
  <c r="BT594" i="11"/>
  <c r="BT593" i="11"/>
  <c r="BT602" i="11"/>
  <c r="BT542" i="11"/>
  <c r="BT537" i="11"/>
  <c r="BT554" i="11"/>
  <c r="BT504" i="11"/>
  <c r="BT538" i="11"/>
  <c r="BT522" i="11"/>
  <c r="BT506" i="11"/>
  <c r="BT553" i="11"/>
  <c r="BT493" i="11"/>
  <c r="BT520" i="11"/>
  <c r="BT445" i="11"/>
  <c r="BT458" i="11"/>
  <c r="BT442" i="11"/>
  <c r="BT462" i="11"/>
  <c r="BT420" i="11"/>
  <c r="BT451" i="11"/>
  <c r="BT431" i="11"/>
  <c r="BT414" i="11"/>
  <c r="BT382" i="11"/>
  <c r="BT375" i="11"/>
  <c r="BT318" i="11"/>
  <c r="BT368" i="11"/>
  <c r="BT300" i="11"/>
  <c r="BT321" i="11"/>
  <c r="BT363" i="11"/>
  <c r="BT294" i="11"/>
  <c r="BT385" i="11"/>
  <c r="BT328" i="11"/>
  <c r="BT319" i="11"/>
  <c r="BT346" i="11"/>
  <c r="BT245" i="11"/>
  <c r="BT175" i="11"/>
  <c r="BT298" i="11"/>
  <c r="BT273" i="11"/>
  <c r="BT234" i="11"/>
  <c r="BT246" i="11"/>
  <c r="BT466" i="11"/>
  <c r="BT311" i="11"/>
  <c r="BT190" i="11"/>
  <c r="BT112" i="11"/>
  <c r="BT210" i="11"/>
  <c r="BT235" i="11"/>
  <c r="BT254" i="11"/>
  <c r="BT160" i="11"/>
  <c r="BT176" i="11"/>
  <c r="BT99" i="11"/>
  <c r="BT193" i="11"/>
  <c r="BT108" i="11"/>
  <c r="BT86" i="11"/>
  <c r="BT120" i="11"/>
  <c r="BT118" i="11"/>
  <c r="BT78" i="11"/>
  <c r="BT197" i="11"/>
  <c r="BT38" i="11"/>
  <c r="BT52" i="11"/>
  <c r="BT107" i="11"/>
  <c r="BT48" i="11"/>
  <c r="BT40" i="11"/>
  <c r="BT55" i="11"/>
  <c r="BT967" i="11"/>
  <c r="BT963" i="11"/>
  <c r="BT942" i="11"/>
  <c r="BT948" i="11"/>
  <c r="BT932" i="11"/>
  <c r="BT930" i="11"/>
  <c r="BT913" i="11"/>
  <c r="BT904" i="11"/>
  <c r="BT899" i="11"/>
  <c r="BT890" i="11"/>
  <c r="BT870" i="11"/>
  <c r="BT868" i="11"/>
  <c r="BT846" i="11"/>
  <c r="BT820" i="11"/>
  <c r="BT826" i="11"/>
  <c r="BT841" i="11"/>
  <c r="BT802" i="11"/>
  <c r="BT793" i="11"/>
  <c r="BT818" i="11"/>
  <c r="BT799" i="11"/>
  <c r="BT784" i="11"/>
  <c r="BT762" i="11"/>
  <c r="BT794" i="11"/>
  <c r="BT769" i="11"/>
  <c r="BT774" i="11"/>
  <c r="BT749" i="11"/>
  <c r="BT742" i="11"/>
  <c r="BT686" i="11"/>
  <c r="BT705" i="11"/>
  <c r="BT712" i="11"/>
  <c r="BT691" i="11"/>
  <c r="BT650" i="11"/>
  <c r="BT666" i="11"/>
  <c r="BT656" i="11"/>
  <c r="BT660" i="11"/>
  <c r="BT702" i="11"/>
  <c r="BT615" i="11"/>
  <c r="BT627" i="11"/>
  <c r="BT638" i="11"/>
  <c r="BT642" i="11"/>
  <c r="BT648" i="11"/>
  <c r="BT616" i="11"/>
  <c r="BT577" i="11"/>
  <c r="BT585" i="11"/>
  <c r="BT584" i="11"/>
  <c r="BT596" i="11"/>
  <c r="BT570" i="11"/>
  <c r="BT533" i="11"/>
  <c r="BT549" i="11"/>
  <c r="BT500" i="11"/>
  <c r="BT535" i="11"/>
  <c r="BT515" i="11"/>
  <c r="BT502" i="11"/>
  <c r="BT544" i="11"/>
  <c r="BT489" i="11"/>
  <c r="BT518" i="11"/>
  <c r="BT438" i="11"/>
  <c r="BT440" i="11"/>
  <c r="BT433" i="11"/>
  <c r="BT459" i="11"/>
  <c r="BT416" i="11"/>
  <c r="BT446" i="11"/>
  <c r="BT427" i="11"/>
  <c r="BT404" i="11"/>
  <c r="BT370" i="11"/>
  <c r="BT371" i="11"/>
  <c r="BT457" i="11"/>
  <c r="BT364" i="11"/>
  <c r="BT295" i="11"/>
  <c r="BT317" i="11"/>
  <c r="BT398" i="11"/>
  <c r="BT286" i="11"/>
  <c r="BT361" i="11"/>
  <c r="BT308" i="11"/>
  <c r="BT316" i="11"/>
  <c r="BT329" i="11"/>
  <c r="BT236" i="11"/>
  <c r="BT166" i="11"/>
  <c r="BT292" i="11"/>
  <c r="BT269" i="11"/>
  <c r="BT225" i="11"/>
  <c r="BT243" i="11"/>
  <c r="BT265" i="11"/>
  <c r="BT275" i="11"/>
  <c r="BT185" i="11"/>
  <c r="BT272" i="11"/>
  <c r="BT206" i="11"/>
  <c r="BT192" i="11"/>
  <c r="BT201" i="11"/>
  <c r="BT174" i="11"/>
  <c r="BT140" i="11"/>
  <c r="BT93" i="11"/>
  <c r="BT183" i="11"/>
  <c r="BT102" i="11"/>
  <c r="BT77" i="11"/>
  <c r="BT92" i="11"/>
  <c r="BT87" i="11"/>
  <c r="BT51" i="11"/>
  <c r="BT129" i="11"/>
  <c r="BT20" i="11"/>
  <c r="BT39" i="11"/>
  <c r="BT103" i="11"/>
  <c r="BT23" i="11"/>
  <c r="BT33" i="11"/>
  <c r="BT41" i="11"/>
  <c r="BT961" i="11"/>
  <c r="BT958" i="11"/>
  <c r="BT947" i="11"/>
  <c r="BT940" i="11"/>
  <c r="BT926" i="11"/>
  <c r="BT924" i="11"/>
  <c r="BT912" i="11"/>
  <c r="BT898" i="11"/>
  <c r="BT897" i="11"/>
  <c r="BT886" i="11"/>
  <c r="BT857" i="11"/>
  <c r="BT882" i="11"/>
  <c r="BT849" i="11"/>
  <c r="BT861" i="11"/>
  <c r="BT852" i="11"/>
  <c r="BT823" i="11"/>
  <c r="BT798" i="11"/>
  <c r="BT805" i="11"/>
  <c r="BT775" i="11"/>
  <c r="BT796" i="11"/>
  <c r="BT776" i="11"/>
  <c r="BT758" i="11"/>
  <c r="BT791" i="11"/>
  <c r="BT765" i="11"/>
  <c r="BT759" i="11"/>
  <c r="BT730" i="11"/>
  <c r="BT737" i="11"/>
  <c r="BT682" i="11"/>
  <c r="BT701" i="11"/>
  <c r="BT708" i="11"/>
  <c r="BT687" i="11"/>
  <c r="BT645" i="11"/>
  <c r="BT662" i="11"/>
  <c r="BT652" i="11"/>
  <c r="BT680" i="11"/>
  <c r="BT620" i="11"/>
  <c r="BT610" i="11"/>
  <c r="BT623" i="11"/>
  <c r="BT634" i="11"/>
  <c r="BT639" i="11"/>
  <c r="BT647" i="11"/>
  <c r="BT595" i="11"/>
  <c r="BT573" i="11"/>
  <c r="BT556" i="11"/>
  <c r="BT607" i="11"/>
  <c r="BT592" i="11"/>
  <c r="BT566" i="11"/>
  <c r="BT529" i="11"/>
  <c r="BT545" i="11"/>
  <c r="BT496" i="11"/>
  <c r="BT516" i="11"/>
  <c r="BT511" i="11"/>
  <c r="BT498" i="11"/>
  <c r="BT543" i="11"/>
  <c r="BT485" i="11"/>
  <c r="BT505" i="11"/>
  <c r="BT434" i="11"/>
  <c r="BT482" i="11"/>
  <c r="BT540" i="11"/>
  <c r="BT444" i="11"/>
  <c r="BT412" i="11"/>
  <c r="BT441" i="11"/>
  <c r="BT423" i="11"/>
  <c r="BT390" i="11"/>
  <c r="BT488" i="11"/>
  <c r="BT369" i="11"/>
  <c r="BT417" i="11"/>
  <c r="BT354" i="11"/>
  <c r="BT291" i="11"/>
  <c r="BT413" i="11"/>
  <c r="BT350" i="11"/>
  <c r="BT282" i="11"/>
  <c r="BT356" i="11"/>
  <c r="BT302" i="11"/>
  <c r="BT314" i="11"/>
  <c r="BT307" i="11"/>
  <c r="BT227" i="11"/>
  <c r="BT157" i="11"/>
  <c r="BT280" i="11"/>
  <c r="BT248" i="11"/>
  <c r="BT212" i="11"/>
  <c r="BT239" i="11"/>
  <c r="BT262" i="11"/>
  <c r="BT274" i="11"/>
  <c r="BT165" i="11"/>
  <c r="BT263" i="11"/>
  <c r="BT181" i="11"/>
  <c r="BT188" i="11"/>
  <c r="BT199" i="11"/>
  <c r="BT163" i="11"/>
  <c r="BT173" i="11"/>
  <c r="BT89" i="11"/>
  <c r="BT169" i="11"/>
  <c r="BT83" i="11"/>
  <c r="BT74" i="11"/>
  <c r="BT84" i="11"/>
  <c r="BT82" i="11"/>
  <c r="BT46" i="11"/>
  <c r="BT109" i="11"/>
  <c r="BT133" i="11"/>
  <c r="BT32" i="11"/>
  <c r="BT98" i="11"/>
  <c r="BT18" i="11"/>
  <c r="BT29" i="11"/>
  <c r="BT25" i="11"/>
  <c r="BT960" i="11"/>
  <c r="BT953" i="11"/>
  <c r="BT941" i="11"/>
  <c r="BT944" i="11"/>
  <c r="BT922" i="11"/>
  <c r="BT920" i="11"/>
  <c r="BT911" i="11"/>
  <c r="BT889" i="11"/>
  <c r="BT896" i="11"/>
  <c r="BT875" i="11"/>
  <c r="BT853" i="11"/>
  <c r="BT876" i="11"/>
  <c r="BT840" i="11"/>
  <c r="BT844" i="11"/>
  <c r="BT839" i="11"/>
  <c r="BT859" i="11"/>
  <c r="BT815" i="11"/>
  <c r="BT813" i="11"/>
  <c r="BT795" i="11"/>
  <c r="BT817" i="11"/>
  <c r="BT767" i="11"/>
  <c r="BT740" i="11"/>
  <c r="BT787" i="11"/>
  <c r="BT760" i="11"/>
  <c r="BT756" i="11"/>
  <c r="BT734" i="11"/>
  <c r="BT733" i="11"/>
  <c r="BT722" i="11"/>
  <c r="BT697" i="11"/>
  <c r="BT704" i="11"/>
  <c r="BT683" i="11"/>
  <c r="BT641" i="11"/>
  <c r="BT658" i="11"/>
  <c r="BT738" i="11"/>
  <c r="BT710" i="11"/>
  <c r="BT611" i="11"/>
  <c r="BT619" i="11"/>
  <c r="BT618" i="11"/>
  <c r="BT630" i="11"/>
  <c r="BT621" i="11"/>
  <c r="BT646" i="11"/>
  <c r="BT591" i="11"/>
  <c r="BT569" i="11"/>
  <c r="BT589" i="11"/>
  <c r="BT579" i="11"/>
  <c r="BT583" i="11"/>
  <c r="BT560" i="11"/>
  <c r="BT525" i="11"/>
  <c r="BT564" i="11"/>
  <c r="BT471" i="11"/>
  <c r="BT507" i="11"/>
  <c r="BT490" i="11"/>
  <c r="BT494" i="11"/>
  <c r="BT536" i="11"/>
  <c r="BT481" i="11"/>
  <c r="BT513" i="11"/>
  <c r="BT430" i="11"/>
  <c r="BT479" i="11"/>
  <c r="BT527" i="11"/>
  <c r="BT439" i="11"/>
  <c r="BT480" i="11"/>
  <c r="BT399" i="11"/>
  <c r="BT419" i="11"/>
  <c r="BT448" i="11"/>
  <c r="BT484" i="11"/>
  <c r="BT360" i="11"/>
  <c r="BT411" i="11"/>
  <c r="BT349" i="11"/>
  <c r="BT287" i="11"/>
  <c r="BT408" i="11"/>
  <c r="BT347" i="11"/>
  <c r="BT268" i="11"/>
  <c r="BT353" i="11"/>
  <c r="BT288" i="11"/>
  <c r="BT299" i="11"/>
  <c r="BT304" i="11"/>
  <c r="BT223" i="11"/>
  <c r="BT153" i="11"/>
  <c r="BT409" i="11"/>
  <c r="BT244" i="11"/>
  <c r="BT205" i="11"/>
  <c r="BT222" i="11"/>
  <c r="BT259" i="11"/>
  <c r="BT229" i="11"/>
  <c r="BT147" i="11"/>
  <c r="BT253" i="11"/>
  <c r="BT172" i="11"/>
  <c r="BT177" i="11"/>
  <c r="BT178" i="11"/>
  <c r="BT159" i="11"/>
  <c r="BT151" i="11"/>
  <c r="BT68" i="11"/>
  <c r="BT156" i="11"/>
  <c r="BT290" i="11"/>
  <c r="BT71" i="11"/>
  <c r="BT79" i="11"/>
  <c r="BT45" i="11"/>
  <c r="BT37" i="11"/>
  <c r="BT104" i="11"/>
  <c r="BT123" i="11"/>
  <c r="BT19" i="11"/>
  <c r="BT96" i="11"/>
  <c r="BT167" i="11"/>
  <c r="BT24" i="11"/>
  <c r="BT14" i="11"/>
  <c r="BT972" i="11"/>
  <c r="BT952" i="11"/>
  <c r="BT950" i="11"/>
  <c r="BT939" i="11"/>
  <c r="BT943" i="11"/>
  <c r="BT918" i="11"/>
  <c r="BT909" i="11"/>
  <c r="BT881" i="11"/>
  <c r="BT895" i="11"/>
  <c r="BT871" i="11"/>
  <c r="BT883" i="11"/>
  <c r="BT887" i="11"/>
  <c r="BT836" i="11"/>
  <c r="BT832" i="11"/>
  <c r="BT824" i="11"/>
  <c r="BT835" i="11"/>
  <c r="BT814" i="11"/>
  <c r="BT827" i="11"/>
  <c r="BT790" i="11"/>
  <c r="BT778" i="11"/>
  <c r="BT750" i="11"/>
  <c r="BT785" i="11"/>
  <c r="BT751" i="11"/>
  <c r="BT752" i="11"/>
  <c r="BT736" i="11"/>
  <c r="BT725" i="11"/>
  <c r="BT728" i="11"/>
  <c r="BT689" i="11"/>
  <c r="BT693" i="11"/>
  <c r="BT700" i="11"/>
  <c r="BT735" i="11"/>
  <c r="BT714" i="11"/>
  <c r="BT657" i="11"/>
  <c r="BT706" i="11"/>
  <c r="BT681" i="11"/>
  <c r="BT606" i="11"/>
  <c r="BT614" i="11"/>
  <c r="BT609" i="11"/>
  <c r="BT626" i="11"/>
  <c r="BT612" i="11"/>
  <c r="BT640" i="11"/>
  <c r="BT582" i="11"/>
  <c r="BT565" i="11"/>
  <c r="BT576" i="11"/>
  <c r="BT575" i="11"/>
  <c r="BT562" i="11"/>
  <c r="BT546" i="11"/>
  <c r="BT521" i="11"/>
  <c r="BT534" i="11"/>
  <c r="BT467" i="11"/>
  <c r="BT503" i="11"/>
  <c r="BT486" i="11"/>
  <c r="BT473" i="11"/>
  <c r="BT526" i="11"/>
  <c r="BT477" i="11"/>
  <c r="BT478" i="11"/>
  <c r="BT426" i="11"/>
  <c r="BT470" i="11"/>
  <c r="BT476" i="11"/>
  <c r="BT436" i="11"/>
  <c r="BT474" i="11"/>
  <c r="BT395" i="11"/>
  <c r="BT410" i="11"/>
  <c r="BT425" i="11"/>
  <c r="BT429" i="11"/>
  <c r="BT341" i="11"/>
  <c r="BT406" i="11"/>
  <c r="BT340" i="11"/>
  <c r="BT443" i="11"/>
  <c r="BT402" i="11"/>
  <c r="BT327" i="11"/>
  <c r="BT264" i="11"/>
  <c r="BT336" i="11"/>
  <c r="BT362" i="11"/>
  <c r="BT296" i="11"/>
  <c r="BT301" i="11"/>
  <c r="BT219" i="11"/>
  <c r="BT148" i="11"/>
  <c r="BT358" i="11"/>
  <c r="BT357" i="11"/>
  <c r="BT337" i="11"/>
  <c r="BT241" i="11"/>
  <c r="BT249" i="11"/>
  <c r="BT220" i="11"/>
  <c r="BT138" i="11"/>
  <c r="BT250" i="11"/>
  <c r="BT162" i="11"/>
  <c r="BT164" i="11"/>
  <c r="BT141" i="11"/>
  <c r="BT145" i="11"/>
  <c r="BT144" i="11"/>
  <c r="BT64" i="11"/>
  <c r="BT150" i="11"/>
  <c r="BT191" i="11"/>
  <c r="BT67" i="11"/>
  <c r="BT42" i="11"/>
  <c r="BT36" i="11"/>
  <c r="BT35" i="11"/>
  <c r="BT100" i="11"/>
  <c r="BT69" i="11"/>
  <c r="BT136" i="11"/>
  <c r="BT94" i="11"/>
  <c r="BT135" i="11"/>
  <c r="BT15" i="11"/>
  <c r="BT8" i="11"/>
  <c r="BH970" i="11"/>
  <c r="BH961" i="11"/>
  <c r="BH960" i="11"/>
  <c r="BH950" i="11"/>
  <c r="BH930" i="11"/>
  <c r="BH933" i="11"/>
  <c r="BH922" i="11"/>
  <c r="BH907" i="11"/>
  <c r="BH894" i="11"/>
  <c r="BH913" i="11"/>
  <c r="BH869" i="11"/>
  <c r="BH867" i="11"/>
  <c r="BH861" i="11"/>
  <c r="BH856" i="11"/>
  <c r="BH865" i="11"/>
  <c r="BH824" i="11"/>
  <c r="BH833" i="11"/>
  <c r="BH803" i="11"/>
  <c r="BH801" i="11"/>
  <c r="BH790" i="11"/>
  <c r="BH778" i="11"/>
  <c r="BH764" i="11"/>
  <c r="BH775" i="11"/>
  <c r="BH792" i="11"/>
  <c r="BH766" i="11"/>
  <c r="BH759" i="11"/>
  <c r="BH762" i="11"/>
  <c r="BH684" i="11"/>
  <c r="BH733" i="11"/>
  <c r="BH714" i="11"/>
  <c r="BH722" i="11"/>
  <c r="BH701" i="11"/>
  <c r="BH652" i="11"/>
  <c r="BH660" i="11"/>
  <c r="BH654" i="11"/>
  <c r="BH712" i="11"/>
  <c r="BH641" i="11"/>
  <c r="BH671" i="11"/>
  <c r="BH637" i="11"/>
  <c r="BH628" i="11"/>
  <c r="BH635" i="11"/>
  <c r="BH593" i="11"/>
  <c r="BH598" i="11"/>
  <c r="BH570" i="11"/>
  <c r="BH581" i="11"/>
  <c r="BH594" i="11"/>
  <c r="BH545" i="11"/>
  <c r="BH558" i="11"/>
  <c r="BH572" i="11"/>
  <c r="BH506" i="11"/>
  <c r="BH541" i="11"/>
  <c r="BH525" i="11"/>
  <c r="BH546" i="11"/>
  <c r="BH467" i="11"/>
  <c r="BH475" i="11"/>
  <c r="BH461" i="11"/>
  <c r="BH416" i="11"/>
  <c r="BH537" i="11"/>
  <c r="BH490" i="11"/>
  <c r="BH426" i="11"/>
  <c r="BH468" i="11"/>
  <c r="BH495" i="11"/>
  <c r="BH433" i="11"/>
  <c r="BH381" i="11"/>
  <c r="BH399" i="11"/>
  <c r="BH338" i="11"/>
  <c r="BH382" i="11"/>
  <c r="BH311" i="11"/>
  <c r="BH379" i="11"/>
  <c r="BH319" i="11"/>
  <c r="BH367" i="11"/>
  <c r="BH277" i="11"/>
  <c r="BH330" i="11"/>
  <c r="BH300" i="11"/>
  <c r="BH349" i="11"/>
  <c r="BH238" i="11"/>
  <c r="BH159" i="11"/>
  <c r="BH281" i="11"/>
  <c r="BH295" i="11"/>
  <c r="BH261" i="11"/>
  <c r="BH228" i="11"/>
  <c r="BH252" i="11"/>
  <c r="BH244" i="11"/>
  <c r="BH207" i="11"/>
  <c r="BH123" i="11"/>
  <c r="BH269" i="11"/>
  <c r="BH201" i="11"/>
  <c r="BH203" i="11"/>
  <c r="BH165" i="11"/>
  <c r="BH160" i="11"/>
  <c r="BH196" i="11"/>
  <c r="BH323" i="11"/>
  <c r="BH132" i="11"/>
  <c r="BH251" i="11"/>
  <c r="BH87" i="11"/>
  <c r="BH79" i="11"/>
  <c r="BH202" i="11"/>
  <c r="BH54" i="11"/>
  <c r="BH41" i="11"/>
  <c r="BH99" i="11"/>
  <c r="BH133" i="11"/>
  <c r="BH61" i="11"/>
  <c r="BH98" i="11"/>
  <c r="BH39" i="11"/>
  <c r="BH92" i="11"/>
  <c r="BH13" i="11"/>
  <c r="BH969" i="11"/>
  <c r="BH959" i="11"/>
  <c r="BH948" i="11"/>
  <c r="BH949" i="11"/>
  <c r="BH929" i="11"/>
  <c r="BH945" i="11"/>
  <c r="BH932" i="11"/>
  <c r="BH906" i="11"/>
  <c r="BH893" i="11"/>
  <c r="BH912" i="11"/>
  <c r="BH868" i="11"/>
  <c r="BH889" i="11"/>
  <c r="BH840" i="11"/>
  <c r="BH849" i="11"/>
  <c r="BH858" i="11"/>
  <c r="BH845" i="11"/>
  <c r="BH816" i="11"/>
  <c r="BH799" i="11"/>
  <c r="BH826" i="11"/>
  <c r="BH784" i="11"/>
  <c r="BH748" i="11"/>
  <c r="BH760" i="11"/>
  <c r="BH771" i="11"/>
  <c r="BH757" i="11"/>
  <c r="BH750" i="11"/>
  <c r="BH732" i="11"/>
  <c r="BH747" i="11"/>
  <c r="BH680" i="11"/>
  <c r="BH699" i="11"/>
  <c r="BH710" i="11"/>
  <c r="BH689" i="11"/>
  <c r="BH697" i="11"/>
  <c r="BH647" i="11"/>
  <c r="BH704" i="11"/>
  <c r="BH650" i="11"/>
  <c r="BH682" i="11"/>
  <c r="BH640" i="11"/>
  <c r="BH667" i="11"/>
  <c r="BH633" i="11"/>
  <c r="BH624" i="11"/>
  <c r="BH631" i="11"/>
  <c r="BH584" i="11"/>
  <c r="BH596" i="11"/>
  <c r="BH611" i="11"/>
  <c r="BH577" i="11"/>
  <c r="BH585" i="11"/>
  <c r="BH566" i="11"/>
  <c r="BH552" i="11"/>
  <c r="BH564" i="11"/>
  <c r="BH502" i="11"/>
  <c r="BH524" i="11"/>
  <c r="BH518" i="11"/>
  <c r="BH532" i="11"/>
  <c r="BH463" i="11"/>
  <c r="BH458" i="11"/>
  <c r="BH451" i="11"/>
  <c r="BH482" i="11"/>
  <c r="BH486" i="11"/>
  <c r="BH489" i="11"/>
  <c r="BH422" i="11"/>
  <c r="BH460" i="11"/>
  <c r="BH493" i="11"/>
  <c r="BH429" i="11"/>
  <c r="BH369" i="11"/>
  <c r="BH380" i="11"/>
  <c r="BH316" i="11"/>
  <c r="BH362" i="11"/>
  <c r="BH302" i="11"/>
  <c r="BH375" i="11"/>
  <c r="BH419" i="11"/>
  <c r="BH358" i="11"/>
  <c r="BH275" i="11"/>
  <c r="BH322" i="11"/>
  <c r="BH354" i="11"/>
  <c r="BH326" i="11"/>
  <c r="BH229" i="11"/>
  <c r="BH155" i="11"/>
  <c r="BH364" i="11"/>
  <c r="BH290" i="11"/>
  <c r="BH226" i="11"/>
  <c r="BH219" i="11"/>
  <c r="BH249" i="11"/>
  <c r="BH234" i="11"/>
  <c r="BH197" i="11"/>
  <c r="BH119" i="11"/>
  <c r="BH263" i="11"/>
  <c r="BH168" i="11"/>
  <c r="BH193" i="11"/>
  <c r="BH158" i="11"/>
  <c r="BH194" i="11"/>
  <c r="BH151" i="11"/>
  <c r="BH192" i="11"/>
  <c r="BH126" i="11"/>
  <c r="BH240" i="11"/>
  <c r="BH78" i="11"/>
  <c r="BH68" i="11"/>
  <c r="BH180" i="11"/>
  <c r="BH49" i="11"/>
  <c r="BH33" i="11"/>
  <c r="BH74" i="11"/>
  <c r="BH127" i="11"/>
  <c r="BH51" i="11"/>
  <c r="BH47" i="11"/>
  <c r="BH38" i="11"/>
  <c r="BH83" i="11"/>
  <c r="BH968" i="11"/>
  <c r="BH958" i="11"/>
  <c r="BH951" i="11"/>
  <c r="BH947" i="11"/>
  <c r="BH927" i="11"/>
  <c r="BH920" i="11"/>
  <c r="BH921" i="11"/>
  <c r="BH905" i="11"/>
  <c r="BH892" i="11"/>
  <c r="BH911" i="11"/>
  <c r="BH860" i="11"/>
  <c r="BH875" i="11"/>
  <c r="BH848" i="11"/>
  <c r="BH830" i="11"/>
  <c r="BH852" i="11"/>
  <c r="BH820" i="11"/>
  <c r="BH813" i="11"/>
  <c r="BH795" i="11"/>
  <c r="BH818" i="11"/>
  <c r="BH780" i="11"/>
  <c r="BH743" i="11"/>
  <c r="BH756" i="11"/>
  <c r="BH789" i="11"/>
  <c r="BH751" i="11"/>
  <c r="BH746" i="11"/>
  <c r="BH742" i="11"/>
  <c r="BH735" i="11"/>
  <c r="BH755" i="11"/>
  <c r="BH695" i="11"/>
  <c r="BH706" i="11"/>
  <c r="BH685" i="11"/>
  <c r="BH693" i="11"/>
  <c r="BH643" i="11"/>
  <c r="BH655" i="11"/>
  <c r="BH678" i="11"/>
  <c r="BH677" i="11"/>
  <c r="BH638" i="11"/>
  <c r="BH659" i="11"/>
  <c r="BH629" i="11"/>
  <c r="BH615" i="11"/>
  <c r="BH627" i="11"/>
  <c r="BH603" i="11"/>
  <c r="BH592" i="11"/>
  <c r="BH597" i="11"/>
  <c r="BH573" i="11"/>
  <c r="BH576" i="11"/>
  <c r="BH544" i="11"/>
  <c r="BH543" i="11"/>
  <c r="BH556" i="11"/>
  <c r="BH498" i="11"/>
  <c r="BH522" i="11"/>
  <c r="BH505" i="11"/>
  <c r="BH530" i="11"/>
  <c r="BH533" i="11"/>
  <c r="BH453" i="11"/>
  <c r="BH446" i="11"/>
  <c r="BH470" i="11"/>
  <c r="BH485" i="11"/>
  <c r="BH477" i="11"/>
  <c r="BH418" i="11"/>
  <c r="BH454" i="11"/>
  <c r="BH481" i="11"/>
  <c r="BH425" i="11"/>
  <c r="BH441" i="11"/>
  <c r="BH378" i="11"/>
  <c r="BH484" i="11"/>
  <c r="BH357" i="11"/>
  <c r="BH298" i="11"/>
  <c r="BH371" i="11"/>
  <c r="BH403" i="11"/>
  <c r="BH321" i="11"/>
  <c r="BH262" i="11"/>
  <c r="BH386" i="11"/>
  <c r="BH334" i="11"/>
  <c r="BH314" i="11"/>
  <c r="BH225" i="11"/>
  <c r="BH150" i="11"/>
  <c r="BH363" i="11"/>
  <c r="BH287" i="11"/>
  <c r="BH223" i="11"/>
  <c r="BH215" i="11"/>
  <c r="BH239" i="11"/>
  <c r="BH404" i="11"/>
  <c r="BH187" i="11"/>
  <c r="BH114" i="11"/>
  <c r="BH236" i="11"/>
  <c r="BH282" i="11"/>
  <c r="BH190" i="11"/>
  <c r="BH147" i="11"/>
  <c r="BH188" i="11"/>
  <c r="BH135" i="11"/>
  <c r="BH191" i="11"/>
  <c r="BH120" i="11"/>
  <c r="BH167" i="11"/>
  <c r="BH75" i="11"/>
  <c r="BH59" i="11"/>
  <c r="BH134" i="11"/>
  <c r="BH23" i="11"/>
  <c r="BH29" i="11"/>
  <c r="BH64" i="11"/>
  <c r="BH125" i="11"/>
  <c r="BH45" i="11"/>
  <c r="BH46" i="11"/>
  <c r="BH35" i="11"/>
  <c r="BH67" i="11"/>
  <c r="BH967" i="11"/>
  <c r="BH957" i="11"/>
  <c r="BH942" i="11"/>
  <c r="BH943" i="11"/>
  <c r="BH926" i="11"/>
  <c r="BH918" i="11"/>
  <c r="BH899" i="11"/>
  <c r="BH902" i="11"/>
  <c r="BH891" i="11"/>
  <c r="BH904" i="11"/>
  <c r="BH881" i="11"/>
  <c r="BH871" i="11"/>
  <c r="BH838" i="11"/>
  <c r="BH846" i="11"/>
  <c r="BH850" i="11"/>
  <c r="BH831" i="11"/>
  <c r="BH809" i="11"/>
  <c r="BH791" i="11"/>
  <c r="BH807" i="11"/>
  <c r="BH774" i="11"/>
  <c r="BH796" i="11"/>
  <c r="BH752" i="11"/>
  <c r="BH782" i="11"/>
  <c r="BH783" i="11"/>
  <c r="BH763" i="11"/>
  <c r="BH736" i="11"/>
  <c r="BH726" i="11"/>
  <c r="BH720" i="11"/>
  <c r="BH723" i="11"/>
  <c r="BH702" i="11"/>
  <c r="BH681" i="11"/>
  <c r="BH700" i="11"/>
  <c r="BH639" i="11"/>
  <c r="BH651" i="11"/>
  <c r="BH674" i="11"/>
  <c r="BH673" i="11"/>
  <c r="BH634" i="11"/>
  <c r="BH649" i="11"/>
  <c r="BH625" i="11"/>
  <c r="BH610" i="11"/>
  <c r="BH623" i="11"/>
  <c r="BH579" i="11"/>
  <c r="BH583" i="11"/>
  <c r="BH595" i="11"/>
  <c r="BH569" i="11"/>
  <c r="BH550" i="11"/>
  <c r="BH560" i="11"/>
  <c r="BH539" i="11"/>
  <c r="BH551" i="11"/>
  <c r="BH494" i="11"/>
  <c r="BH514" i="11"/>
  <c r="BH501" i="11"/>
  <c r="BH517" i="11"/>
  <c r="BH512" i="11"/>
  <c r="BH536" i="11"/>
  <c r="BH436" i="11"/>
  <c r="BH448" i="11"/>
  <c r="BH476" i="11"/>
  <c r="BH474" i="11"/>
  <c r="BH414" i="11"/>
  <c r="BH449" i="11"/>
  <c r="BH466" i="11"/>
  <c r="BH966" i="11"/>
  <c r="BH956" i="11"/>
  <c r="BH944" i="11"/>
  <c r="BH941" i="11"/>
  <c r="BH925" i="11"/>
  <c r="BH917" i="11"/>
  <c r="BH887" i="11"/>
  <c r="BH898" i="11"/>
  <c r="BH890" i="11"/>
  <c r="BH900" i="11"/>
  <c r="BH876" i="11"/>
  <c r="BH866" i="11"/>
  <c r="BH857" i="11"/>
  <c r="BH844" i="11"/>
  <c r="BH841" i="11"/>
  <c r="BH817" i="11"/>
  <c r="BH804" i="11"/>
  <c r="BH819" i="11"/>
  <c r="BH805" i="11"/>
  <c r="BH770" i="11"/>
  <c r="BH785" i="11"/>
  <c r="BH738" i="11"/>
  <c r="BH786" i="11"/>
  <c r="BH758" i="11"/>
  <c r="BH777" i="11"/>
  <c r="BH727" i="11"/>
  <c r="BH729" i="11"/>
  <c r="BH716" i="11"/>
  <c r="BH719" i="11"/>
  <c r="BH698" i="11"/>
  <c r="BH724" i="11"/>
  <c r="BH696" i="11"/>
  <c r="BH676" i="11"/>
  <c r="BH646" i="11"/>
  <c r="BH670" i="11"/>
  <c r="BH669" i="11"/>
  <c r="BH630" i="11"/>
  <c r="BH621" i="11"/>
  <c r="BH616" i="11"/>
  <c r="BH619" i="11"/>
  <c r="BH618" i="11"/>
  <c r="BH575" i="11"/>
  <c r="BH604" i="11"/>
  <c r="BH591" i="11"/>
  <c r="BH565" i="11"/>
  <c r="BH620" i="11"/>
  <c r="BH553" i="11"/>
  <c r="BH535" i="11"/>
  <c r="BH540" i="11"/>
  <c r="BH473" i="11"/>
  <c r="BH510" i="11"/>
  <c r="BH529" i="11"/>
  <c r="BH504" i="11"/>
  <c r="BH508" i="11"/>
  <c r="BH534" i="11"/>
  <c r="BH432" i="11"/>
  <c r="BH464" i="11"/>
  <c r="BH462" i="11"/>
  <c r="BH459" i="11"/>
  <c r="BH515" i="11"/>
  <c r="BH447" i="11"/>
  <c r="BH457" i="11"/>
  <c r="BH965" i="11"/>
  <c r="BH954" i="11"/>
  <c r="BH939" i="11"/>
  <c r="BH935" i="11"/>
  <c r="BH924" i="11"/>
  <c r="BH916" i="11"/>
  <c r="BH883" i="11"/>
  <c r="BH897" i="11"/>
  <c r="BH886" i="11"/>
  <c r="BH888" i="11"/>
  <c r="BH859" i="11"/>
  <c r="BH878" i="11"/>
  <c r="BH862" i="11"/>
  <c r="BH834" i="11"/>
  <c r="BH839" i="11"/>
  <c r="BH827" i="11"/>
  <c r="BH800" i="11"/>
  <c r="BH814" i="11"/>
  <c r="BH815" i="11"/>
  <c r="BH765" i="11"/>
  <c r="BH776" i="11"/>
  <c r="BH787" i="11"/>
  <c r="BH779" i="11"/>
  <c r="BH753" i="11"/>
  <c r="BH740" i="11"/>
  <c r="BH767" i="11"/>
  <c r="BH721" i="11"/>
  <c r="BH691" i="11"/>
  <c r="BH690" i="11"/>
  <c r="BH694" i="11"/>
  <c r="BH713" i="11"/>
  <c r="BH692" i="11"/>
  <c r="BH672" i="11"/>
  <c r="BH642" i="11"/>
  <c r="BH666" i="11"/>
  <c r="BH665" i="11"/>
  <c r="BH626" i="11"/>
  <c r="BH612" i="11"/>
  <c r="BH607" i="11"/>
  <c r="BH614" i="11"/>
  <c r="BH609" i="11"/>
  <c r="BH567" i="11"/>
  <c r="BH587" i="11"/>
  <c r="BH582" i="11"/>
  <c r="BH561" i="11"/>
  <c r="BH568" i="11"/>
  <c r="BH548" i="11"/>
  <c r="BH531" i="11"/>
  <c r="BH538" i="11"/>
  <c r="BH469" i="11"/>
  <c r="BH562" i="11"/>
  <c r="BH526" i="11"/>
  <c r="BH500" i="11"/>
  <c r="BH487" i="11"/>
  <c r="BH516" i="11"/>
  <c r="BH428" i="11"/>
  <c r="BH445" i="11"/>
  <c r="BH972" i="11"/>
  <c r="BH963" i="11"/>
  <c r="BH953" i="11"/>
  <c r="BH938" i="11"/>
  <c r="BH934" i="11"/>
  <c r="BH923" i="11"/>
  <c r="BH915" i="11"/>
  <c r="BH909" i="11"/>
  <c r="BH896" i="11"/>
  <c r="BH882" i="11"/>
  <c r="BH877" i="11"/>
  <c r="BH855" i="11"/>
  <c r="BH874" i="11"/>
  <c r="BH835" i="11"/>
  <c r="BH854" i="11"/>
  <c r="BH832" i="11"/>
  <c r="BH823" i="11"/>
  <c r="BH812" i="11"/>
  <c r="BH810" i="11"/>
  <c r="BH802" i="11"/>
  <c r="BH761" i="11"/>
  <c r="BH773" i="11"/>
  <c r="BH781" i="11"/>
  <c r="BH772" i="11"/>
  <c r="BH749" i="11"/>
  <c r="BH734" i="11"/>
  <c r="BH741" i="11"/>
  <c r="BH717" i="11"/>
  <c r="BH687" i="11"/>
  <c r="BH686" i="11"/>
  <c r="BH730" i="11"/>
  <c r="BH709" i="11"/>
  <c r="BH683" i="11"/>
  <c r="BH668" i="11"/>
  <c r="BH708" i="11"/>
  <c r="BH662" i="11"/>
  <c r="BH661" i="11"/>
  <c r="BH608" i="11"/>
  <c r="BH645" i="11"/>
  <c r="BH636" i="11"/>
  <c r="BH605" i="11"/>
  <c r="BH657" i="11"/>
  <c r="BH563" i="11"/>
  <c r="BH578" i="11"/>
  <c r="BH590" i="11"/>
  <c r="BH557" i="11"/>
  <c r="BH554" i="11"/>
  <c r="BH606" i="11"/>
  <c r="BH527" i="11"/>
  <c r="BH521" i="11"/>
  <c r="BH465" i="11"/>
  <c r="BH555" i="11"/>
  <c r="BH513" i="11"/>
  <c r="BH496" i="11"/>
  <c r="BH483" i="11"/>
  <c r="BH507" i="11"/>
  <c r="BH424" i="11"/>
  <c r="BH443" i="11"/>
  <c r="BH440" i="11"/>
  <c r="BH434" i="11"/>
  <c r="BH503" i="11"/>
  <c r="BH385" i="11"/>
  <c r="BH452" i="11"/>
  <c r="BH406" i="11"/>
  <c r="BH417" i="11"/>
  <c r="BH390" i="11"/>
  <c r="BH407" i="11"/>
  <c r="BH324" i="11"/>
  <c r="BH412" i="11"/>
  <c r="BH342" i="11"/>
  <c r="BH365" i="11"/>
  <c r="BH292" i="11"/>
  <c r="BH241" i="11"/>
  <c r="BH309" i="11"/>
  <c r="BH291" i="11"/>
  <c r="BH272" i="11"/>
  <c r="BH182" i="11"/>
  <c r="BH971" i="11"/>
  <c r="BH962" i="11"/>
  <c r="BH952" i="11"/>
  <c r="BH936" i="11"/>
  <c r="BH940" i="11"/>
  <c r="BH931" i="11"/>
  <c r="BH914" i="11"/>
  <c r="BH908" i="11"/>
  <c r="BH895" i="11"/>
  <c r="BH903" i="11"/>
  <c r="BH873" i="11"/>
  <c r="BH851" i="11"/>
  <c r="BH870" i="11"/>
  <c r="BH822" i="11"/>
  <c r="BH853" i="11"/>
  <c r="BH828" i="11"/>
  <c r="BH836" i="11"/>
  <c r="BH808" i="11"/>
  <c r="BH806" i="11"/>
  <c r="BH793" i="11"/>
  <c r="BH794" i="11"/>
  <c r="BH769" i="11"/>
  <c r="BH797" i="11"/>
  <c r="BH768" i="11"/>
  <c r="BH798" i="11"/>
  <c r="BH725" i="11"/>
  <c r="BH731" i="11"/>
  <c r="BH688" i="11"/>
  <c r="BH739" i="11"/>
  <c r="BH737" i="11"/>
  <c r="BH728" i="11"/>
  <c r="BH705" i="11"/>
  <c r="BH656" i="11"/>
  <c r="BH664" i="11"/>
  <c r="BH679" i="11"/>
  <c r="BH658" i="11"/>
  <c r="BH648" i="11"/>
  <c r="BH675" i="11"/>
  <c r="BH644" i="11"/>
  <c r="BH632" i="11"/>
  <c r="BH653" i="11"/>
  <c r="BH599" i="11"/>
  <c r="BH559" i="11"/>
  <c r="BH574" i="11"/>
  <c r="BH586" i="11"/>
  <c r="BH602" i="11"/>
  <c r="BH549" i="11"/>
  <c r="BH589" i="11"/>
  <c r="BH523" i="11"/>
  <c r="BH519" i="11"/>
  <c r="BH456" i="11"/>
  <c r="BH542" i="11"/>
  <c r="BH488" i="11"/>
  <c r="BH471" i="11"/>
  <c r="BH479" i="11"/>
  <c r="BH472" i="11"/>
  <c r="BH420" i="11"/>
  <c r="BH435" i="11"/>
  <c r="BH499" i="11"/>
  <c r="BH430" i="11"/>
  <c r="BH480" i="11"/>
  <c r="BH520" i="11"/>
  <c r="BH444" i="11"/>
  <c r="BH391" i="11"/>
  <c r="BH402" i="11"/>
  <c r="BH343" i="11"/>
  <c r="BH394" i="11"/>
  <c r="BH315" i="11"/>
  <c r="BH398" i="11"/>
  <c r="BH337" i="11"/>
  <c r="BH410" i="11"/>
  <c r="BH280" i="11"/>
  <c r="BH344" i="11"/>
  <c r="BH306" i="11"/>
  <c r="BH286" i="11"/>
  <c r="BH243" i="11"/>
  <c r="BH173" i="11"/>
  <c r="BH299" i="11"/>
  <c r="BH301" i="11"/>
  <c r="BH264" i="11"/>
  <c r="BH232" i="11"/>
  <c r="BH265" i="11"/>
  <c r="BH259" i="11"/>
  <c r="BH222" i="11"/>
  <c r="BH136" i="11"/>
  <c r="BH279" i="11"/>
  <c r="BH211" i="11"/>
  <c r="BH220" i="11"/>
  <c r="BH205" i="11"/>
  <c r="BH162" i="11"/>
  <c r="BH141" i="11"/>
  <c r="BH66" i="11"/>
  <c r="BH146" i="11"/>
  <c r="BH273" i="11"/>
  <c r="BH89" i="11"/>
  <c r="BH118" i="11"/>
  <c r="BH19" i="11"/>
  <c r="BH55" i="11"/>
  <c r="BH100" i="11"/>
  <c r="BH128" i="11"/>
  <c r="BH137" i="11"/>
  <c r="BH65" i="11"/>
  <c r="BH107" i="11"/>
  <c r="BH52" i="11"/>
  <c r="BH177" i="11"/>
  <c r="BH9" i="11"/>
  <c r="BH427" i="11"/>
  <c r="BH415" i="11"/>
  <c r="BH423" i="11"/>
  <c r="BH307" i="11"/>
  <c r="BH303" i="11"/>
  <c r="BH200" i="11"/>
  <c r="BH318" i="11"/>
  <c r="BH235" i="11"/>
  <c r="BH274" i="11"/>
  <c r="BH140" i="11"/>
  <c r="BH214" i="11"/>
  <c r="BH156" i="11"/>
  <c r="BH152" i="11"/>
  <c r="BH148" i="11"/>
  <c r="BH93" i="11"/>
  <c r="BH32" i="11"/>
  <c r="BH104" i="11"/>
  <c r="BH25" i="11"/>
  <c r="BH121" i="11"/>
  <c r="BH11" i="11"/>
  <c r="BH411" i="11"/>
  <c r="BH413" i="11"/>
  <c r="BH370" i="11"/>
  <c r="BH304" i="11"/>
  <c r="BH297" i="11"/>
  <c r="BH350" i="11"/>
  <c r="BH283" i="11"/>
  <c r="BH199" i="11"/>
  <c r="BH256" i="11"/>
  <c r="BH355" i="11"/>
  <c r="BH270" i="11"/>
  <c r="BH139" i="11"/>
  <c r="BH129" i="11"/>
  <c r="BH112" i="11"/>
  <c r="BH73" i="11"/>
  <c r="BH86" i="11"/>
  <c r="BH24" i="11"/>
  <c r="BH113" i="11"/>
  <c r="BH37" i="11"/>
  <c r="BH57" i="11"/>
  <c r="BH450" i="11"/>
  <c r="BH408" i="11"/>
  <c r="BH409" i="11"/>
  <c r="BH356" i="11"/>
  <c r="BH258" i="11"/>
  <c r="BH294" i="11"/>
  <c r="BH329" i="11"/>
  <c r="BH246" i="11"/>
  <c r="BH348" i="11"/>
  <c r="BH253" i="11"/>
  <c r="BH340" i="11"/>
  <c r="BH260" i="11"/>
  <c r="BH267" i="11"/>
  <c r="BH117" i="11"/>
  <c r="BH438" i="11"/>
  <c r="BH395" i="11"/>
  <c r="BH351" i="11"/>
  <c r="BH346" i="11"/>
  <c r="BH254" i="11"/>
  <c r="BH308" i="11"/>
  <c r="BH327" i="11"/>
  <c r="BH242" i="11"/>
  <c r="BH288" i="11"/>
  <c r="BH245" i="11"/>
  <c r="BH335" i="11"/>
  <c r="BH257" i="11"/>
  <c r="BH164" i="11"/>
  <c r="BH94" i="11"/>
  <c r="BH96" i="11"/>
  <c r="BH63" i="11"/>
  <c r="BH77" i="11"/>
  <c r="BH14" i="11"/>
  <c r="BH102" i="11"/>
  <c r="BH138" i="11"/>
  <c r="BH20" i="11"/>
  <c r="BH511" i="11"/>
  <c r="BH431" i="11"/>
  <c r="BH347" i="11"/>
  <c r="BH400" i="11"/>
  <c r="BH250" i="11"/>
  <c r="BH296" i="11"/>
  <c r="BH317" i="11"/>
  <c r="BH325" i="11"/>
  <c r="BH268" i="11"/>
  <c r="BH227" i="11"/>
  <c r="BH312" i="11"/>
  <c r="BH248" i="11"/>
  <c r="BH163" i="11"/>
  <c r="BH84" i="11"/>
  <c r="BH81" i="11"/>
  <c r="BH130" i="11"/>
  <c r="BH71" i="11"/>
  <c r="BH8" i="11"/>
  <c r="BH95" i="11"/>
  <c r="BH88" i="11"/>
  <c r="BH10" i="11"/>
  <c r="BH442" i="11"/>
  <c r="BH374" i="11"/>
  <c r="BH328" i="11"/>
  <c r="BH387" i="11"/>
  <c r="BH368" i="11"/>
  <c r="BH284" i="11"/>
  <c r="BH361" i="11"/>
  <c r="BH210" i="11"/>
  <c r="BH237" i="11"/>
  <c r="BH176" i="11"/>
  <c r="BH233" i="11"/>
  <c r="BH185" i="11"/>
  <c r="BH174" i="11"/>
  <c r="BH183" i="11"/>
  <c r="BH144" i="11"/>
  <c r="BH58" i="11"/>
  <c r="BH18" i="11"/>
  <c r="BH60" i="11"/>
  <c r="BH30" i="11"/>
  <c r="BH31" i="11"/>
  <c r="BH455" i="11"/>
  <c r="BH439" i="11"/>
  <c r="BH293" i="11"/>
  <c r="BH384" i="11"/>
  <c r="BH353" i="11"/>
  <c r="BH217" i="11"/>
  <c r="BH341" i="11"/>
  <c r="BH206" i="11"/>
  <c r="BH212" i="11"/>
  <c r="BH153" i="11"/>
  <c r="BH230" i="11"/>
  <c r="BH178" i="11"/>
  <c r="BH172" i="11"/>
  <c r="BH181" i="11"/>
  <c r="BH122" i="11"/>
  <c r="BH53" i="11"/>
  <c r="BH109" i="11"/>
  <c r="BH42" i="11"/>
  <c r="BH26" i="11"/>
  <c r="BH27" i="11"/>
  <c r="BH478" i="11"/>
  <c r="BH401" i="11"/>
  <c r="BH289" i="11"/>
  <c r="BH313" i="11"/>
  <c r="BH331" i="11"/>
  <c r="BH213" i="11"/>
  <c r="BH336" i="11"/>
  <c r="BH255" i="11"/>
  <c r="BH360" i="11"/>
  <c r="BH145" i="11"/>
  <c r="BH224" i="11"/>
  <c r="BH175" i="11"/>
  <c r="BH157" i="11"/>
  <c r="BH169" i="11"/>
  <c r="BH106" i="11"/>
  <c r="BH40" i="11"/>
  <c r="BH108" i="11"/>
  <c r="BH36" i="11"/>
  <c r="BH166" i="11"/>
  <c r="BH21" i="11"/>
  <c r="BH48" i="11"/>
  <c r="BH103" i="11"/>
  <c r="BH69" i="11"/>
  <c r="BH82" i="11"/>
  <c r="BH15" i="11"/>
  <c r="BH111" i="11"/>
  <c r="BH12" i="11"/>
  <c r="BB970" i="11"/>
  <c r="BB969" i="11"/>
  <c r="BB956" i="11"/>
  <c r="BB947" i="11"/>
  <c r="BB950" i="11"/>
  <c r="BB930" i="11"/>
  <c r="BB895" i="11"/>
  <c r="BB922" i="11"/>
  <c r="BB907" i="11"/>
  <c r="BB899" i="11"/>
  <c r="BB858" i="11"/>
  <c r="BB865" i="11"/>
  <c r="BB839" i="11"/>
  <c r="BB836" i="11"/>
  <c r="BB856" i="11"/>
  <c r="BB822" i="11"/>
  <c r="BB803" i="11"/>
  <c r="BB818" i="11"/>
  <c r="BB813" i="11"/>
  <c r="BB783" i="11"/>
  <c r="BB779" i="11"/>
  <c r="BB763" i="11"/>
  <c r="BB792" i="11"/>
  <c r="BB780" i="11"/>
  <c r="BB757" i="11"/>
  <c r="BB749" i="11"/>
  <c r="BB726" i="11"/>
  <c r="BB683" i="11"/>
  <c r="BB714" i="11"/>
  <c r="BB689" i="11"/>
  <c r="BB741" i="11"/>
  <c r="BB712" i="11"/>
  <c r="BB651" i="11"/>
  <c r="BB667" i="11"/>
  <c r="BB649" i="11"/>
  <c r="BB672" i="11"/>
  <c r="BB633" i="11"/>
  <c r="BB611" i="11"/>
  <c r="BB610" i="11"/>
  <c r="BB640" i="11"/>
  <c r="BB647" i="11"/>
  <c r="BB614" i="11"/>
  <c r="BB566" i="11"/>
  <c r="BB582" i="11"/>
  <c r="BB569" i="11"/>
  <c r="BB564" i="11"/>
  <c r="BB548" i="11"/>
  <c r="BB542" i="11"/>
  <c r="BB546" i="11"/>
  <c r="BB501" i="11"/>
  <c r="BB520" i="11"/>
  <c r="BB512" i="11"/>
  <c r="BB507" i="11"/>
  <c r="BB554" i="11"/>
  <c r="BB478" i="11"/>
  <c r="BB514" i="11"/>
  <c r="BB454" i="11"/>
  <c r="BB419" i="11"/>
  <c r="BB452" i="11"/>
  <c r="BB439" i="11"/>
  <c r="BB467" i="11"/>
  <c r="BB488" i="11"/>
  <c r="BB424" i="11"/>
  <c r="BB426" i="11"/>
  <c r="BB382" i="11"/>
  <c r="BB337" i="11"/>
  <c r="BB365" i="11"/>
  <c r="BB301" i="11"/>
  <c r="BB369" i="11"/>
  <c r="BB418" i="11"/>
  <c r="BB349" i="11"/>
  <c r="BB274" i="11"/>
  <c r="BB367" i="11"/>
  <c r="BB343" i="11"/>
  <c r="BB315" i="11"/>
  <c r="BB304" i="11"/>
  <c r="BB212" i="11"/>
  <c r="BB354" i="11"/>
  <c r="BB348" i="11"/>
  <c r="BB245" i="11"/>
  <c r="BB290" i="11"/>
  <c r="BB347" i="11"/>
  <c r="BB264" i="11"/>
  <c r="BB200" i="11"/>
  <c r="BB118" i="11"/>
  <c r="BB252" i="11"/>
  <c r="BB206" i="11"/>
  <c r="BB219" i="11"/>
  <c r="BB147" i="11"/>
  <c r="BB166" i="11"/>
  <c r="BB194" i="11"/>
  <c r="BB137" i="11"/>
  <c r="BB73" i="11"/>
  <c r="BB111" i="11"/>
  <c r="BB95" i="11"/>
  <c r="BB112" i="11"/>
  <c r="BB8" i="11"/>
  <c r="BB45" i="11"/>
  <c r="BB46" i="11"/>
  <c r="BB82" i="11"/>
  <c r="BB71" i="11"/>
  <c r="BX5" i="11"/>
  <c r="BB53" i="11"/>
  <c r="BB54" i="11"/>
  <c r="BB103" i="11"/>
  <c r="BB18" i="11"/>
  <c r="BB966" i="11"/>
  <c r="BB958" i="11"/>
  <c r="BB941" i="11"/>
  <c r="BB931" i="11"/>
  <c r="BB927" i="11"/>
  <c r="BB894" i="11"/>
  <c r="BB916" i="11"/>
  <c r="BB915" i="11"/>
  <c r="BB903" i="11"/>
  <c r="BB874" i="11"/>
  <c r="BB860" i="11"/>
  <c r="BB852" i="11"/>
  <c r="BB840" i="11"/>
  <c r="BB816" i="11"/>
  <c r="BB817" i="11"/>
  <c r="BB814" i="11"/>
  <c r="BB790" i="11"/>
  <c r="BB760" i="11"/>
  <c r="BB768" i="11"/>
  <c r="BB785" i="11"/>
  <c r="BB771" i="11"/>
  <c r="BB762" i="11"/>
  <c r="BB739" i="11"/>
  <c r="BB716" i="11"/>
  <c r="BB729" i="11"/>
  <c r="BB722" i="11"/>
  <c r="BB738" i="11"/>
  <c r="BB704" i="11"/>
  <c r="BB685" i="11"/>
  <c r="BB645" i="11"/>
  <c r="BB661" i="11"/>
  <c r="BB652" i="11"/>
  <c r="BB620" i="11"/>
  <c r="BB678" i="11"/>
  <c r="BB631" i="11"/>
  <c r="BB638" i="11"/>
  <c r="BB587" i="11"/>
  <c r="BB597" i="11"/>
  <c r="BB577" i="11"/>
  <c r="BB568" i="11"/>
  <c r="BB575" i="11"/>
  <c r="BB534" i="11"/>
  <c r="BB550" i="11"/>
  <c r="BB536" i="11"/>
  <c r="BB540" i="11"/>
  <c r="BB524" i="11"/>
  <c r="BB462" i="11"/>
  <c r="BB461" i="11"/>
  <c r="BB502" i="11"/>
  <c r="BB440" i="11"/>
  <c r="BB481" i="11"/>
  <c r="BB449" i="11"/>
  <c r="BB485" i="11"/>
  <c r="BB489" i="11"/>
  <c r="BB443" i="11"/>
  <c r="BB465" i="11"/>
  <c r="BB387" i="11"/>
  <c r="BB406" i="11"/>
  <c r="BB327" i="11"/>
  <c r="BB408" i="11"/>
  <c r="BB459" i="11"/>
  <c r="BB326" i="11"/>
  <c r="BB261" i="11"/>
  <c r="BB312" i="11"/>
  <c r="BB385" i="11"/>
  <c r="BB353" i="11"/>
  <c r="BB963" i="11"/>
  <c r="BB948" i="11"/>
  <c r="BB953" i="11"/>
  <c r="BB936" i="11"/>
  <c r="BB924" i="11"/>
  <c r="BB893" i="11"/>
  <c r="BB889" i="11"/>
  <c r="BB900" i="11"/>
  <c r="BB867" i="11"/>
  <c r="BB870" i="11"/>
  <c r="BB850" i="11"/>
  <c r="BB834" i="11"/>
  <c r="BB838" i="11"/>
  <c r="BB832" i="11"/>
  <c r="BB807" i="11"/>
  <c r="BB810" i="11"/>
  <c r="BB805" i="11"/>
  <c r="BB786" i="11"/>
  <c r="BB759" i="11"/>
  <c r="BB776" i="11"/>
  <c r="BB752" i="11"/>
  <c r="BB737" i="11"/>
  <c r="BB731" i="11"/>
  <c r="BB691" i="11"/>
  <c r="BB724" i="11"/>
  <c r="BB727" i="11"/>
  <c r="BB736" i="11"/>
  <c r="BB700" i="11"/>
  <c r="BB682" i="11"/>
  <c r="BB641" i="11"/>
  <c r="BB648" i="11"/>
  <c r="BB637" i="11"/>
  <c r="BB606" i="11"/>
  <c r="BB674" i="11"/>
  <c r="BB627" i="11"/>
  <c r="BB634" i="11"/>
  <c r="BB578" i="11"/>
  <c r="BB595" i="11"/>
  <c r="BB573" i="11"/>
  <c r="BB560" i="11"/>
  <c r="BB556" i="11"/>
  <c r="BB530" i="11"/>
  <c r="BB539" i="11"/>
  <c r="BB523" i="11"/>
  <c r="BB527" i="11"/>
  <c r="BB516" i="11"/>
  <c r="BB544" i="11"/>
  <c r="BB457" i="11"/>
  <c r="BB493" i="11"/>
  <c r="BB435" i="11"/>
  <c r="BB469" i="11"/>
  <c r="BB444" i="11"/>
  <c r="BB473" i="11"/>
  <c r="BB479" i="11"/>
  <c r="BB415" i="11"/>
  <c r="BB420" i="11"/>
  <c r="BB370" i="11"/>
  <c r="BB391" i="11"/>
  <c r="BB323" i="11"/>
  <c r="BB395" i="11"/>
  <c r="BB402" i="11"/>
  <c r="BB306" i="11"/>
  <c r="BB257" i="11"/>
  <c r="BB279" i="11"/>
  <c r="BB358" i="11"/>
  <c r="BB313" i="11"/>
  <c r="BB220" i="11"/>
  <c r="BB351" i="11"/>
  <c r="BB325" i="11"/>
  <c r="BB269" i="11"/>
  <c r="BB248" i="11"/>
  <c r="BB214" i="11"/>
  <c r="BB258" i="11"/>
  <c r="BB122" i="11"/>
  <c r="BB243" i="11"/>
  <c r="BB961" i="11"/>
  <c r="BB954" i="11"/>
  <c r="BB944" i="11"/>
  <c r="BB938" i="11"/>
  <c r="BB923" i="11"/>
  <c r="BB892" i="11"/>
  <c r="BB881" i="11"/>
  <c r="BB902" i="11"/>
  <c r="BB875" i="11"/>
  <c r="BB883" i="11"/>
  <c r="BB861" i="11"/>
  <c r="BB862" i="11"/>
  <c r="BB831" i="11"/>
  <c r="BB828" i="11"/>
  <c r="BB802" i="11"/>
  <c r="BB823" i="11"/>
  <c r="BB806" i="11"/>
  <c r="BB747" i="11"/>
  <c r="BB755" i="11"/>
  <c r="BB774" i="11"/>
  <c r="BB748" i="11"/>
  <c r="BB733" i="11"/>
  <c r="BB753" i="11"/>
  <c r="BB687" i="11"/>
  <c r="BB710" i="11"/>
  <c r="BB713" i="11"/>
  <c r="BB721" i="11"/>
  <c r="BB696" i="11"/>
  <c r="BB679" i="11"/>
  <c r="BB657" i="11"/>
  <c r="BB676" i="11"/>
  <c r="BB629" i="11"/>
  <c r="BB699" i="11"/>
  <c r="BB670" i="11"/>
  <c r="BB623" i="11"/>
  <c r="BB630" i="11"/>
  <c r="BB574" i="11"/>
  <c r="BB591" i="11"/>
  <c r="BB603" i="11"/>
  <c r="BB593" i="11"/>
  <c r="BB552" i="11"/>
  <c r="BB526" i="11"/>
  <c r="BB533" i="11"/>
  <c r="BB513" i="11"/>
  <c r="BB521" i="11"/>
  <c r="BB503" i="11"/>
  <c r="BB525" i="11"/>
  <c r="BB545" i="11"/>
  <c r="BB483" i="11"/>
  <c r="BB431" i="11"/>
  <c r="BB463" i="11"/>
  <c r="BB475" i="11"/>
  <c r="BB458" i="11"/>
  <c r="BB476" i="11"/>
  <c r="BB410" i="11"/>
  <c r="BB412" i="11"/>
  <c r="BB356" i="11"/>
  <c r="BB384" i="11"/>
  <c r="BB314" i="11"/>
  <c r="BB360" i="11"/>
  <c r="BB399" i="11"/>
  <c r="BB303" i="11"/>
  <c r="BB253" i="11"/>
  <c r="BB398" i="11"/>
  <c r="BB338" i="11"/>
  <c r="BB307" i="11"/>
  <c r="BB199" i="11"/>
  <c r="BB334" i="11"/>
  <c r="BB316" i="11"/>
  <c r="BB250" i="11"/>
  <c r="BB227" i="11"/>
  <c r="BB211" i="11"/>
  <c r="BB229" i="11"/>
  <c r="BB113" i="11"/>
  <c r="BB241" i="11"/>
  <c r="BB960" i="11"/>
  <c r="BB959" i="11"/>
  <c r="BB943" i="11"/>
  <c r="BB940" i="11"/>
  <c r="BB925" i="11"/>
  <c r="BB891" i="11"/>
  <c r="BB920" i="11"/>
  <c r="BB918" i="11"/>
  <c r="BB871" i="11"/>
  <c r="BB912" i="11"/>
  <c r="BB841" i="11"/>
  <c r="BB857" i="11"/>
  <c r="BB827" i="11"/>
  <c r="BB819" i="11"/>
  <c r="BB798" i="11"/>
  <c r="BB820" i="11"/>
  <c r="BB793" i="11"/>
  <c r="BB742" i="11"/>
  <c r="BB751" i="11"/>
  <c r="BB770" i="11"/>
  <c r="BB743" i="11"/>
  <c r="BB728" i="11"/>
  <c r="BB735" i="11"/>
  <c r="BB723" i="11"/>
  <c r="BB706" i="11"/>
  <c r="BB709" i="11"/>
  <c r="BB717" i="11"/>
  <c r="BB692" i="11"/>
  <c r="BB675" i="11"/>
  <c r="BB653" i="11"/>
  <c r="BB668" i="11"/>
  <c r="BB625" i="11"/>
  <c r="BB636" i="11"/>
  <c r="BB666" i="11"/>
  <c r="BB618" i="11"/>
  <c r="BB626" i="11"/>
  <c r="BB570" i="11"/>
  <c r="BB605" i="11"/>
  <c r="BB594" i="11"/>
  <c r="BB584" i="11"/>
  <c r="BB543" i="11"/>
  <c r="BB522" i="11"/>
  <c r="BB518" i="11"/>
  <c r="BB537" i="11"/>
  <c r="BB508" i="11"/>
  <c r="BB499" i="11"/>
  <c r="BB515" i="11"/>
  <c r="BB535" i="11"/>
  <c r="BB480" i="11"/>
  <c r="BB427" i="11"/>
  <c r="BB455" i="11"/>
  <c r="BB433" i="11"/>
  <c r="BB456" i="11"/>
  <c r="BB453" i="11"/>
  <c r="BB404" i="11"/>
  <c r="BB407" i="11"/>
  <c r="BB346" i="11"/>
  <c r="BB381" i="11"/>
  <c r="BB297" i="11"/>
  <c r="BB341" i="11"/>
  <c r="BB378" i="11"/>
  <c r="BB294" i="11"/>
  <c r="BB249" i="11"/>
  <c r="BB375" i="11"/>
  <c r="BB321" i="11"/>
  <c r="BB277" i="11"/>
  <c r="BB190" i="11"/>
  <c r="BB328" i="11"/>
  <c r="BB309" i="11"/>
  <c r="BB234" i="11"/>
  <c r="BB222" i="11"/>
  <c r="BB267" i="11"/>
  <c r="BB196" i="11"/>
  <c r="BB330" i="11"/>
  <c r="BB238" i="11"/>
  <c r="BB244" i="11"/>
  <c r="BB167" i="11"/>
  <c r="BB180" i="11"/>
  <c r="BB203" i="11"/>
  <c r="BB134" i="11"/>
  <c r="BB63" i="11"/>
  <c r="BB201" i="11"/>
  <c r="BB68" i="11"/>
  <c r="BB33" i="11"/>
  <c r="BB92" i="11"/>
  <c r="BB51" i="11"/>
  <c r="BB52" i="11"/>
  <c r="BB48" i="11"/>
  <c r="BB129" i="11"/>
  <c r="BB133" i="11"/>
  <c r="BB971" i="11"/>
  <c r="BB952" i="11"/>
  <c r="BB949" i="11"/>
  <c r="BB935" i="11"/>
  <c r="BB939" i="11"/>
  <c r="BB917" i="11"/>
  <c r="BB890" i="11"/>
  <c r="BB909" i="11"/>
  <c r="BB914" i="11"/>
  <c r="BB854" i="11"/>
  <c r="BB888" i="11"/>
  <c r="BB868" i="11"/>
  <c r="BB851" i="11"/>
  <c r="BB846" i="11"/>
  <c r="BB812" i="11"/>
  <c r="BB794" i="11"/>
  <c r="BB809" i="11"/>
  <c r="BB781" i="11"/>
  <c r="BB791" i="11"/>
  <c r="BB746" i="11"/>
  <c r="BB801" i="11"/>
  <c r="BB787" i="11"/>
  <c r="BB750" i="11"/>
  <c r="BB730" i="11"/>
  <c r="BB719" i="11"/>
  <c r="BB702" i="11"/>
  <c r="BB705" i="11"/>
  <c r="BB688" i="11"/>
  <c r="BB681" i="11"/>
  <c r="BB671" i="11"/>
  <c r="BB677" i="11"/>
  <c r="BB664" i="11"/>
  <c r="BB616" i="11"/>
  <c r="BB632" i="11"/>
  <c r="BB658" i="11"/>
  <c r="BB609" i="11"/>
  <c r="BB608" i="11"/>
  <c r="BB562" i="11"/>
  <c r="BB599" i="11"/>
  <c r="BB585" i="11"/>
  <c r="BB579" i="11"/>
  <c r="BB565" i="11"/>
  <c r="BB557" i="11"/>
  <c r="BB505" i="11"/>
  <c r="BB517" i="11"/>
  <c r="BB487" i="11"/>
  <c r="BB495" i="11"/>
  <c r="BB511" i="11"/>
  <c r="BB529" i="11"/>
  <c r="BB477" i="11"/>
  <c r="BB423" i="11"/>
  <c r="BB447" i="11"/>
  <c r="BB429" i="11"/>
  <c r="BB451" i="11"/>
  <c r="BB448" i="11"/>
  <c r="BB386" i="11"/>
  <c r="BB401" i="11"/>
  <c r="BB342" i="11"/>
  <c r="BB361" i="11"/>
  <c r="BB292" i="11"/>
  <c r="BB335" i="11"/>
  <c r="BB374" i="11"/>
  <c r="BB291" i="11"/>
  <c r="BB240" i="11"/>
  <c r="BB363" i="11"/>
  <c r="BB299" i="11"/>
  <c r="BB246" i="11"/>
  <c r="BB185" i="11"/>
  <c r="BB298" i="11"/>
  <c r="BB300" i="11"/>
  <c r="BB225" i="11"/>
  <c r="BB207" i="11"/>
  <c r="BB251" i="11"/>
  <c r="BB165" i="11"/>
  <c r="BB283" i="11"/>
  <c r="BB226" i="11"/>
  <c r="BB239" i="11"/>
  <c r="BB164" i="11"/>
  <c r="BB168" i="11"/>
  <c r="BB176" i="11"/>
  <c r="BB128" i="11"/>
  <c r="BB187" i="11"/>
  <c r="BB173" i="11"/>
  <c r="BB64" i="11"/>
  <c r="BB29" i="11"/>
  <c r="BB84" i="11"/>
  <c r="BB37" i="11"/>
  <c r="BB47" i="11"/>
  <c r="BB972" i="11"/>
  <c r="BB967" i="11"/>
  <c r="BB942" i="11"/>
  <c r="BB934" i="11"/>
  <c r="BB926" i="11"/>
  <c r="BB898" i="11"/>
  <c r="BB886" i="11"/>
  <c r="BB908" i="11"/>
  <c r="BB887" i="11"/>
  <c r="BB866" i="11"/>
  <c r="BB877" i="11"/>
  <c r="BB853" i="11"/>
  <c r="BB848" i="11"/>
  <c r="BB849" i="11"/>
  <c r="BB808" i="11"/>
  <c r="BB815" i="11"/>
  <c r="BB804" i="11"/>
  <c r="BB773" i="11"/>
  <c r="BB789" i="11"/>
  <c r="BB782" i="11"/>
  <c r="BB795" i="11"/>
  <c r="BB775" i="11"/>
  <c r="BB765" i="11"/>
  <c r="BB734" i="11"/>
  <c r="BB690" i="11"/>
  <c r="BB698" i="11"/>
  <c r="BB701" i="11"/>
  <c r="BB684" i="11"/>
  <c r="BB655" i="11"/>
  <c r="BB659" i="11"/>
  <c r="BB673" i="11"/>
  <c r="BB660" i="11"/>
  <c r="BB607" i="11"/>
  <c r="BB628" i="11"/>
  <c r="BB644" i="11"/>
  <c r="BB656" i="11"/>
  <c r="BB596" i="11"/>
  <c r="BB558" i="11"/>
  <c r="BB590" i="11"/>
  <c r="BB589" i="11"/>
  <c r="BB561" i="11"/>
  <c r="BB559" i="11"/>
  <c r="BB555" i="11"/>
  <c r="BB472" i="11"/>
  <c r="BB504" i="11"/>
  <c r="BB549" i="11"/>
  <c r="BB474" i="11"/>
  <c r="BB490" i="11"/>
  <c r="BB519" i="11"/>
  <c r="BB471" i="11"/>
  <c r="BB494" i="11"/>
  <c r="BB442" i="11"/>
  <c r="BB425" i="11"/>
  <c r="BB446" i="11"/>
  <c r="BB436" i="11"/>
  <c r="BB380" i="11"/>
  <c r="BB394" i="11"/>
  <c r="BB319" i="11"/>
  <c r="BB355" i="11"/>
  <c r="BB288" i="11"/>
  <c r="BB331" i="11"/>
  <c r="BB368" i="11"/>
  <c r="BB286" i="11"/>
  <c r="BB409" i="11"/>
  <c r="BB308" i="11"/>
  <c r="BB293" i="11"/>
  <c r="BB242" i="11"/>
  <c r="BB181" i="11"/>
  <c r="BB280" i="11"/>
  <c r="BB289" i="11"/>
  <c r="BB205" i="11"/>
  <c r="BB273" i="11"/>
  <c r="BB233" i="11"/>
  <c r="BB162" i="11"/>
  <c r="BB281" i="11"/>
  <c r="BB223" i="11"/>
  <c r="BB235" i="11"/>
  <c r="BB155" i="11"/>
  <c r="BB146" i="11"/>
  <c r="BB175" i="11"/>
  <c r="BB125" i="11"/>
  <c r="BB153" i="11"/>
  <c r="BB151" i="11"/>
  <c r="BB60" i="11"/>
  <c r="BB24" i="11"/>
  <c r="BB25" i="11"/>
  <c r="BB30" i="11"/>
  <c r="BB38" i="11"/>
  <c r="BB35" i="11"/>
  <c r="BB81" i="11"/>
  <c r="BB96" i="11"/>
  <c r="BB107" i="11"/>
  <c r="BB15" i="11"/>
  <c r="BB957" i="11"/>
  <c r="BB965" i="11"/>
  <c r="BB951" i="11"/>
  <c r="BB933" i="11"/>
  <c r="BB921" i="11"/>
  <c r="BB897" i="11"/>
  <c r="BB882" i="11"/>
  <c r="BB906" i="11"/>
  <c r="BB913" i="11"/>
  <c r="BB911" i="11"/>
  <c r="BB873" i="11"/>
  <c r="BB844" i="11"/>
  <c r="BB845" i="11"/>
  <c r="BB855" i="11"/>
  <c r="BB799" i="11"/>
  <c r="BB835" i="11"/>
  <c r="BB796" i="11"/>
  <c r="BB769" i="11"/>
  <c r="BB777" i="11"/>
  <c r="BB767" i="11"/>
  <c r="BB784" i="11"/>
  <c r="BB778" i="11"/>
  <c r="BB766" i="11"/>
  <c r="BB725" i="11"/>
  <c r="BB686" i="11"/>
  <c r="BB694" i="11"/>
  <c r="BB697" i="11"/>
  <c r="BB680" i="11"/>
  <c r="BB646" i="11"/>
  <c r="BB654" i="11"/>
  <c r="BB669" i="11"/>
  <c r="BB621" i="11"/>
  <c r="BB695" i="11"/>
  <c r="BB624" i="11"/>
  <c r="BB643" i="11"/>
  <c r="BB639" i="11"/>
  <c r="BB592" i="11"/>
  <c r="BB619" i="11"/>
  <c r="BB586" i="11"/>
  <c r="BB576" i="11"/>
  <c r="BB567" i="11"/>
  <c r="BB551" i="11"/>
  <c r="BB598" i="11"/>
  <c r="BB468" i="11"/>
  <c r="BB500" i="11"/>
  <c r="BB541" i="11"/>
  <c r="BB470" i="11"/>
  <c r="BB486" i="11"/>
  <c r="BB506" i="11"/>
  <c r="BB450" i="11"/>
  <c r="BB460" i="11"/>
  <c r="BB438" i="11"/>
  <c r="BB417" i="11"/>
  <c r="BB441" i="11"/>
  <c r="BB432" i="11"/>
  <c r="BB532" i="11"/>
  <c r="BB416" i="11"/>
  <c r="BB414" i="11"/>
  <c r="BB350" i="11"/>
  <c r="BB284" i="11"/>
  <c r="BB322" i="11"/>
  <c r="BB364" i="11"/>
  <c r="BB282" i="11"/>
  <c r="BB329" i="11"/>
  <c r="BB302" i="11"/>
  <c r="BB498" i="11"/>
  <c r="BB237" i="11"/>
  <c r="BB172" i="11"/>
  <c r="BB379" i="11"/>
  <c r="BB270" i="11"/>
  <c r="BB272" i="11"/>
  <c r="BB254" i="11"/>
  <c r="BB217" i="11"/>
  <c r="BB148" i="11"/>
  <c r="BB275" i="11"/>
  <c r="BB213" i="11"/>
  <c r="BB232" i="11"/>
  <c r="BB191" i="11"/>
  <c r="BB256" i="11"/>
  <c r="BB174" i="11"/>
  <c r="BB108" i="11"/>
  <c r="BB130" i="11"/>
  <c r="BB121" i="11"/>
  <c r="BB156" i="11"/>
  <c r="BB11" i="11"/>
  <c r="BB904" i="11"/>
  <c r="BB826" i="11"/>
  <c r="BB761" i="11"/>
  <c r="BB665" i="11"/>
  <c r="BB581" i="11"/>
  <c r="BB466" i="11"/>
  <c r="BB428" i="11"/>
  <c r="BB265" i="11"/>
  <c r="BB362" i="11"/>
  <c r="BB295" i="11"/>
  <c r="BB311" i="11"/>
  <c r="BB202" i="11"/>
  <c r="BB157" i="11"/>
  <c r="BB102" i="11"/>
  <c r="BB42" i="11"/>
  <c r="BB120" i="11"/>
  <c r="BB197" i="11"/>
  <c r="BB21" i="11"/>
  <c r="BB10" i="11"/>
  <c r="BB127" i="11"/>
  <c r="BB905" i="11"/>
  <c r="BB824" i="11"/>
  <c r="BB720" i="11"/>
  <c r="BB612" i="11"/>
  <c r="BB572" i="11"/>
  <c r="BB482" i="11"/>
  <c r="BB390" i="11"/>
  <c r="BB317" i="11"/>
  <c r="BB340" i="11"/>
  <c r="BB287" i="11"/>
  <c r="BB262" i="11"/>
  <c r="BB182" i="11"/>
  <c r="BB144" i="11"/>
  <c r="BB83" i="11"/>
  <c r="BB36" i="11"/>
  <c r="BB79" i="11"/>
  <c r="BB183" i="11"/>
  <c r="BB150" i="11"/>
  <c r="BB123" i="11"/>
  <c r="BB98" i="11"/>
  <c r="BB968" i="11"/>
  <c r="BB876" i="11"/>
  <c r="BB797" i="11"/>
  <c r="BB732" i="11"/>
  <c r="BB662" i="11"/>
  <c r="BB553" i="11"/>
  <c r="BB510" i="11"/>
  <c r="BB403" i="11"/>
  <c r="BB296" i="11"/>
  <c r="BB344" i="11"/>
  <c r="BB139" i="11"/>
  <c r="BB215" i="11"/>
  <c r="BB178" i="11"/>
  <c r="BB99" i="11"/>
  <c r="BB104" i="11"/>
  <c r="BB193" i="11"/>
  <c r="BB67" i="11"/>
  <c r="BB100" i="11"/>
  <c r="BB140" i="11"/>
  <c r="BB59" i="11"/>
  <c r="BB94" i="11"/>
  <c r="BB962" i="11"/>
  <c r="BB878" i="11"/>
  <c r="BB764" i="11"/>
  <c r="BB740" i="11"/>
  <c r="BB615" i="11"/>
  <c r="BB538" i="11"/>
  <c r="BB445" i="11"/>
  <c r="BB411" i="11"/>
  <c r="BB371" i="11"/>
  <c r="BB324" i="11"/>
  <c r="BB135" i="11"/>
  <c r="BB192" i="11"/>
  <c r="BB145" i="11"/>
  <c r="BB93" i="11"/>
  <c r="BB86" i="11"/>
  <c r="BB169" i="11"/>
  <c r="BB26" i="11"/>
  <c r="BB78" i="11"/>
  <c r="BB109" i="11"/>
  <c r="BB49" i="11"/>
  <c r="BB65" i="11"/>
  <c r="BB945" i="11"/>
  <c r="BB869" i="11"/>
  <c r="BB772" i="11"/>
  <c r="BB693" i="11"/>
  <c r="BB635" i="11"/>
  <c r="BB563" i="11"/>
  <c r="BB484" i="11"/>
  <c r="BB336" i="11"/>
  <c r="BB228" i="11"/>
  <c r="BB263" i="11"/>
  <c r="BB268" i="11"/>
  <c r="BB188" i="11"/>
  <c r="BB259" i="11"/>
  <c r="BB89" i="11"/>
  <c r="BB77" i="11"/>
  <c r="BB126" i="11"/>
  <c r="BB12" i="11"/>
  <c r="BB57" i="11"/>
  <c r="BB75" i="11"/>
  <c r="BB32" i="11"/>
  <c r="BB61" i="11"/>
  <c r="BB932" i="11"/>
  <c r="BB859" i="11"/>
  <c r="BB800" i="11"/>
  <c r="BB708" i="11"/>
  <c r="BB604" i="11"/>
  <c r="BB464" i="11"/>
  <c r="BB434" i="11"/>
  <c r="BB422" i="11"/>
  <c r="BB224" i="11"/>
  <c r="BB260" i="11"/>
  <c r="BB255" i="11"/>
  <c r="BB177" i="11"/>
  <c r="BB160" i="11"/>
  <c r="BB69" i="11"/>
  <c r="BB74" i="11"/>
  <c r="BB106" i="11"/>
  <c r="BB136" i="11"/>
  <c r="BB39" i="11"/>
  <c r="BB58" i="11"/>
  <c r="BB19" i="11"/>
  <c r="BB55" i="11"/>
  <c r="BB896" i="11"/>
  <c r="BB830" i="11"/>
  <c r="BB758" i="11"/>
  <c r="BB650" i="11"/>
  <c r="BB602" i="11"/>
  <c r="BB531" i="11"/>
  <c r="BB400" i="11"/>
  <c r="BB357" i="11"/>
  <c r="BB430" i="11"/>
  <c r="BB230" i="11"/>
  <c r="BB152" i="11"/>
  <c r="BB138" i="11"/>
  <c r="BB159" i="11"/>
  <c r="BB114" i="11"/>
  <c r="BB66" i="11"/>
  <c r="BB13" i="11"/>
  <c r="BB87" i="11"/>
  <c r="BB27" i="11"/>
  <c r="BB20" i="11"/>
  <c r="BB132" i="11"/>
  <c r="BB23" i="11"/>
  <c r="BB642" i="11"/>
  <c r="BB141" i="11"/>
  <c r="BB9" i="11"/>
  <c r="BB583" i="11"/>
  <c r="BB163" i="11"/>
  <c r="BB41" i="11"/>
  <c r="BB496" i="11"/>
  <c r="BB119" i="11"/>
  <c r="BB413" i="11"/>
  <c r="BB88" i="11"/>
  <c r="BB318" i="11"/>
  <c r="BB14" i="11"/>
  <c r="BB929" i="11"/>
  <c r="BB158" i="11"/>
  <c r="BB117" i="11"/>
  <c r="BB833" i="11"/>
  <c r="BB236" i="11"/>
  <c r="BB31" i="11"/>
  <c r="BB756" i="11"/>
  <c r="BB210" i="11"/>
  <c r="BB40" i="11"/>
  <c r="BP965" i="11"/>
  <c r="BP956" i="11"/>
  <c r="BP950" i="11"/>
  <c r="BP941" i="11"/>
  <c r="BP926" i="11"/>
  <c r="BP918" i="11"/>
  <c r="BP887" i="11"/>
  <c r="BP896" i="11"/>
  <c r="BP882" i="11"/>
  <c r="BP888" i="11"/>
  <c r="BP859" i="11"/>
  <c r="BP878" i="11"/>
  <c r="BP858" i="11"/>
  <c r="BP852" i="11"/>
  <c r="BP832" i="11"/>
  <c r="BP817" i="11"/>
  <c r="BP823" i="11"/>
  <c r="BP791" i="11"/>
  <c r="BP794" i="11"/>
  <c r="BP765" i="11"/>
  <c r="BP769" i="11"/>
  <c r="BP784" i="11"/>
  <c r="BP785" i="11"/>
  <c r="BP742" i="11"/>
  <c r="BP759" i="11"/>
  <c r="BP727" i="11"/>
  <c r="BP721" i="11"/>
  <c r="BP720" i="11"/>
  <c r="BP729" i="11"/>
  <c r="BP702" i="11"/>
  <c r="BP709" i="11"/>
  <c r="BP647" i="11"/>
  <c r="BP660" i="11"/>
  <c r="BP650" i="11"/>
  <c r="BP658" i="11"/>
  <c r="BP661" i="11"/>
  <c r="BP667" i="11"/>
  <c r="BP612" i="11"/>
  <c r="BP607" i="11"/>
  <c r="BP619" i="11"/>
  <c r="BP609" i="11"/>
  <c r="BP559" i="11"/>
  <c r="BP574" i="11"/>
  <c r="BP606" i="11"/>
  <c r="BP565" i="11"/>
  <c r="BP550" i="11"/>
  <c r="BP589" i="11"/>
  <c r="BP535" i="11"/>
  <c r="BP533" i="11"/>
  <c r="BP465" i="11"/>
  <c r="BP520" i="11"/>
  <c r="BP488" i="11"/>
  <c r="BP471" i="11"/>
  <c r="BP487" i="11"/>
  <c r="BP516" i="11"/>
  <c r="BP452" i="11"/>
  <c r="BP416" i="11"/>
  <c r="BP451" i="11"/>
  <c r="BP493" i="11"/>
  <c r="BP470" i="11"/>
  <c r="BP418" i="11"/>
  <c r="BP449" i="11"/>
  <c r="BP412" i="11"/>
  <c r="BP391" i="11"/>
  <c r="BP343" i="11"/>
  <c r="BP357" i="11"/>
  <c r="BP298" i="11"/>
  <c r="BP394" i="11"/>
  <c r="BP431" i="11"/>
  <c r="BP349" i="11"/>
  <c r="BP262" i="11"/>
  <c r="BP317" i="11"/>
  <c r="BP361" i="11"/>
  <c r="BP309" i="11"/>
  <c r="BP288" i="11"/>
  <c r="BP213" i="11"/>
  <c r="BP402" i="11"/>
  <c r="BP360" i="11"/>
  <c r="BP281" i="11"/>
  <c r="BP248" i="11"/>
  <c r="BP251" i="11"/>
  <c r="BP261" i="11"/>
  <c r="BP255" i="11"/>
  <c r="BP160" i="11"/>
  <c r="BP268" i="11"/>
  <c r="BP187" i="11"/>
  <c r="BP230" i="11"/>
  <c r="BP151" i="11"/>
  <c r="BP183" i="11"/>
  <c r="BP344" i="11"/>
  <c r="BP138" i="11"/>
  <c r="BP202" i="11"/>
  <c r="BP253" i="11"/>
  <c r="BP132" i="11"/>
  <c r="BP69" i="11"/>
  <c r="BP95" i="11"/>
  <c r="BP98" i="11"/>
  <c r="BP88" i="11"/>
  <c r="BP24" i="11"/>
  <c r="BP130" i="11"/>
  <c r="BP146" i="11"/>
  <c r="BP108" i="11"/>
  <c r="BP31" i="11"/>
  <c r="BP74" i="11"/>
  <c r="BP19" i="11"/>
  <c r="BP972" i="11"/>
  <c r="BP963" i="11"/>
  <c r="BP954" i="11"/>
  <c r="BP939" i="11"/>
  <c r="BP945" i="11"/>
  <c r="BP925" i="11"/>
  <c r="BP917" i="11"/>
  <c r="BP883" i="11"/>
  <c r="BP895" i="11"/>
  <c r="BP898" i="11"/>
  <c r="BP877" i="11"/>
  <c r="BP855" i="11"/>
  <c r="BP874" i="11"/>
  <c r="BP838" i="11"/>
  <c r="BP850" i="11"/>
  <c r="BP828" i="11"/>
  <c r="BP849" i="11"/>
  <c r="BP818" i="11"/>
  <c r="BP814" i="11"/>
  <c r="BP802" i="11"/>
  <c r="BP761" i="11"/>
  <c r="BP764" i="11"/>
  <c r="BP971" i="11"/>
  <c r="BP962" i="11"/>
  <c r="BP953" i="11"/>
  <c r="BP938" i="11"/>
  <c r="BP935" i="11"/>
  <c r="BP924" i="11"/>
  <c r="BP916" i="11"/>
  <c r="BP899" i="11"/>
  <c r="BP894" i="11"/>
  <c r="BP909" i="11"/>
  <c r="BP873" i="11"/>
  <c r="BP851" i="11"/>
  <c r="BP870" i="11"/>
  <c r="BP853" i="11"/>
  <c r="BP830" i="11"/>
  <c r="BP824" i="11"/>
  <c r="BP831" i="11"/>
  <c r="BP816" i="11"/>
  <c r="BP810" i="11"/>
  <c r="BP798" i="11"/>
  <c r="BP782" i="11"/>
  <c r="BP760" i="11"/>
  <c r="BP807" i="11"/>
  <c r="BP766" i="11"/>
  <c r="BP777" i="11"/>
  <c r="BP734" i="11"/>
  <c r="BP755" i="11"/>
  <c r="BP688" i="11"/>
  <c r="BP691" i="11"/>
  <c r="BP719" i="11"/>
  <c r="BP694" i="11"/>
  <c r="BP701" i="11"/>
  <c r="BP639" i="11"/>
  <c r="BP655" i="11"/>
  <c r="BP679" i="11"/>
  <c r="BP696" i="11"/>
  <c r="BP659" i="11"/>
  <c r="BP634" i="11"/>
  <c r="BP640" i="11"/>
  <c r="BP966" i="11"/>
  <c r="BP957" i="11"/>
  <c r="BP948" i="11"/>
  <c r="BP947" i="11"/>
  <c r="BP927" i="11"/>
  <c r="BP920" i="11"/>
  <c r="BP900" i="11"/>
  <c r="BP897" i="11"/>
  <c r="BP886" i="11"/>
  <c r="BP902" i="11"/>
  <c r="BP876" i="11"/>
  <c r="BP866" i="11"/>
  <c r="BP862" i="11"/>
  <c r="BP822" i="11"/>
  <c r="BP846" i="11"/>
  <c r="BP836" i="11"/>
  <c r="BP800" i="11"/>
  <c r="BP795" i="11"/>
  <c r="BP796" i="11"/>
  <c r="BP770" i="11"/>
  <c r="BP773" i="11"/>
  <c r="BP789" i="11"/>
  <c r="BP793" i="11"/>
  <c r="BP747" i="11"/>
  <c r="BP758" i="11"/>
  <c r="BP736" i="11"/>
  <c r="BP733" i="11"/>
  <c r="BP724" i="11"/>
  <c r="BP695" i="11"/>
  <c r="BP706" i="11"/>
  <c r="BP713" i="11"/>
  <c r="BP652" i="11"/>
  <c r="BP664" i="11"/>
  <c r="BP654" i="11"/>
  <c r="BP662" i="11"/>
  <c r="BP665" i="11"/>
  <c r="BP671" i="11"/>
  <c r="BP621" i="11"/>
  <c r="BP616" i="11"/>
  <c r="BP610" i="11"/>
  <c r="BP618" i="11"/>
  <c r="BP563" i="11"/>
  <c r="BP578" i="11"/>
  <c r="BP708" i="11"/>
  <c r="BP569" i="11"/>
  <c r="BP555" i="11"/>
  <c r="BP544" i="11"/>
  <c r="BP539" i="11"/>
  <c r="BP551" i="11"/>
  <c r="BP469" i="11"/>
  <c r="BP537" i="11"/>
  <c r="BP513" i="11"/>
  <c r="BP496" i="11"/>
  <c r="BP508" i="11"/>
  <c r="BP526" i="11"/>
  <c r="BP454" i="11"/>
  <c r="BP420" i="11"/>
  <c r="BP455" i="11"/>
  <c r="BP495" i="11"/>
  <c r="BP482" i="11"/>
  <c r="BP422" i="11"/>
  <c r="BP462" i="11"/>
  <c r="BP413" i="11"/>
  <c r="BP406" i="11"/>
  <c r="BP386" i="11"/>
  <c r="BP362" i="11"/>
  <c r="BP302" i="11"/>
  <c r="BP407" i="11"/>
  <c r="BP319" i="11"/>
  <c r="BP368" i="11"/>
  <c r="BP275" i="11"/>
  <c r="BP327" i="11"/>
  <c r="BP374" i="11"/>
  <c r="BP321" i="11"/>
  <c r="BP312" i="11"/>
  <c r="BP217" i="11"/>
  <c r="BP419" i="11"/>
  <c r="BP378" i="11"/>
  <c r="BP299" i="11"/>
  <c r="BP257" i="11"/>
  <c r="BP267" i="11"/>
  <c r="BP264" i="11"/>
  <c r="BP282" i="11"/>
  <c r="BP163" i="11"/>
  <c r="BP322" i="11"/>
  <c r="BP197" i="11"/>
  <c r="BP233" i="11"/>
  <c r="BP196" i="11"/>
  <c r="BP192" i="11"/>
  <c r="BP147" i="11"/>
  <c r="BP141" i="11"/>
  <c r="BP66" i="11"/>
  <c r="BP84" i="11"/>
  <c r="BP156" i="11"/>
  <c r="BP73" i="11"/>
  <c r="BP102" i="11"/>
  <c r="BP121" i="11"/>
  <c r="BP152" i="11"/>
  <c r="BP29" i="11"/>
  <c r="BP190" i="11"/>
  <c r="BP26" i="11"/>
  <c r="BP12" i="11"/>
  <c r="BP35" i="11"/>
  <c r="BP89" i="11"/>
  <c r="BP10" i="11"/>
  <c r="BP967" i="11"/>
  <c r="BP943" i="11"/>
  <c r="BP929" i="11"/>
  <c r="BP903" i="11"/>
  <c r="BP890" i="11"/>
  <c r="BP860" i="11"/>
  <c r="BP848" i="11"/>
  <c r="BP856" i="11"/>
  <c r="BP804" i="11"/>
  <c r="BP815" i="11"/>
  <c r="BP780" i="11"/>
  <c r="BP771" i="11"/>
  <c r="BP772" i="11"/>
  <c r="BP732" i="11"/>
  <c r="BP680" i="11"/>
  <c r="BP723" i="11"/>
  <c r="BP685" i="11"/>
  <c r="BP704" i="11"/>
  <c r="BP683" i="11"/>
  <c r="BP677" i="11"/>
  <c r="BP638" i="11"/>
  <c r="BP629" i="11"/>
  <c r="BP614" i="11"/>
  <c r="BP602" i="11"/>
  <c r="BP599" i="11"/>
  <c r="BP597" i="11"/>
  <c r="BP620" i="11"/>
  <c r="BP545" i="11"/>
  <c r="BP531" i="11"/>
  <c r="BP502" i="11"/>
  <c r="BP514" i="11"/>
  <c r="BP541" i="11"/>
  <c r="BP558" i="11"/>
  <c r="BP453" i="11"/>
  <c r="BP441" i="11"/>
  <c r="BP489" i="11"/>
  <c r="BP435" i="11"/>
  <c r="BP450" i="11"/>
  <c r="BP464" i="11"/>
  <c r="BP425" i="11"/>
  <c r="BP381" i="11"/>
  <c r="BP477" i="11"/>
  <c r="BP315" i="11"/>
  <c r="BP382" i="11"/>
  <c r="BP375" i="11"/>
  <c r="BP287" i="11"/>
  <c r="BP313" i="11"/>
  <c r="BP318" i="11"/>
  <c r="BP353" i="11"/>
  <c r="BP200" i="11"/>
  <c r="BP314" i="11"/>
  <c r="BP325" i="11"/>
  <c r="BP226" i="11"/>
  <c r="BP232" i="11"/>
  <c r="BP294" i="11"/>
  <c r="BP145" i="11"/>
  <c r="BP249" i="11"/>
  <c r="BP244" i="11"/>
  <c r="BP148" i="11"/>
  <c r="BP139" i="11"/>
  <c r="BP165" i="11"/>
  <c r="BP164" i="11"/>
  <c r="BP188" i="11"/>
  <c r="BP96" i="11"/>
  <c r="BP93" i="11"/>
  <c r="BP53" i="11"/>
  <c r="BP49" i="11"/>
  <c r="BP118" i="11"/>
  <c r="BP86" i="11"/>
  <c r="BP46" i="11"/>
  <c r="BP65" i="11"/>
  <c r="BP14" i="11"/>
  <c r="BP961" i="11"/>
  <c r="BP936" i="11"/>
  <c r="BP923" i="11"/>
  <c r="BP913" i="11"/>
  <c r="BP908" i="11"/>
  <c r="BP867" i="11"/>
  <c r="BP841" i="11"/>
  <c r="BP844" i="11"/>
  <c r="BP812" i="11"/>
  <c r="BP797" i="11"/>
  <c r="BP756" i="11"/>
  <c r="BP787" i="11"/>
  <c r="BP757" i="11"/>
  <c r="BP776" i="11"/>
  <c r="BP737" i="11"/>
  <c r="BP690" i="11"/>
  <c r="BP681" i="11"/>
  <c r="BP676" i="11"/>
  <c r="BP712" i="11"/>
  <c r="BP673" i="11"/>
  <c r="BP630" i="11"/>
  <c r="BP625" i="11"/>
  <c r="BP605" i="11"/>
  <c r="BP579" i="11"/>
  <c r="BP587" i="11"/>
  <c r="BP590" i="11"/>
  <c r="BP604" i="11"/>
  <c r="BP562" i="11"/>
  <c r="BP527" i="11"/>
  <c r="BP498" i="11"/>
  <c r="BP510" i="11"/>
  <c r="BP524" i="11"/>
  <c r="BP542" i="11"/>
  <c r="BP529" i="11"/>
  <c r="BP439" i="11"/>
  <c r="BP481" i="11"/>
  <c r="BP503" i="11"/>
  <c r="BP440" i="11"/>
  <c r="BP385" i="11"/>
  <c r="BP415" i="11"/>
  <c r="BP474" i="11"/>
  <c r="BP427" i="11"/>
  <c r="BP311" i="11"/>
  <c r="BP370" i="11"/>
  <c r="BP371" i="11"/>
  <c r="BP283" i="11"/>
  <c r="BP307" i="11"/>
  <c r="BP364" i="11"/>
  <c r="BP331" i="11"/>
  <c r="BP182" i="11"/>
  <c r="BP308" i="11"/>
  <c r="BP323" i="11"/>
  <c r="BP223" i="11"/>
  <c r="BP228" i="11"/>
  <c r="BP286" i="11"/>
  <c r="BP140" i="11"/>
  <c r="BP227" i="11"/>
  <c r="BP236" i="11"/>
  <c r="BP137" i="11"/>
  <c r="BP291" i="11"/>
  <c r="BP158" i="11"/>
  <c r="BP162" i="11"/>
  <c r="BP174" i="11"/>
  <c r="BP81" i="11"/>
  <c r="BP57" i="11"/>
  <c r="BP40" i="11"/>
  <c r="BP33" i="11"/>
  <c r="BP75" i="11"/>
  <c r="BP77" i="11"/>
  <c r="BP37" i="11"/>
  <c r="BP61" i="11"/>
  <c r="BP959" i="11"/>
  <c r="BP942" i="11"/>
  <c r="BP934" i="11"/>
  <c r="BP911" i="11"/>
  <c r="BP906" i="11"/>
  <c r="BP871" i="11"/>
  <c r="BP845" i="11"/>
  <c r="BP826" i="11"/>
  <c r="BP803" i="11"/>
  <c r="BP786" i="11"/>
  <c r="BP738" i="11"/>
  <c r="BP763" i="11"/>
  <c r="BP749" i="11"/>
  <c r="BP751" i="11"/>
  <c r="BP716" i="11"/>
  <c r="BP714" i="11"/>
  <c r="BP697" i="11"/>
  <c r="BP668" i="11"/>
  <c r="BP674" i="11"/>
  <c r="BP648" i="11"/>
  <c r="BP608" i="11"/>
  <c r="BP636" i="11"/>
  <c r="BP631" i="11"/>
  <c r="BP567" i="11"/>
  <c r="BP603" i="11"/>
  <c r="BP581" i="11"/>
  <c r="BP585" i="11"/>
  <c r="BP553" i="11"/>
  <c r="BP576" i="11"/>
  <c r="BP473" i="11"/>
  <c r="BP505" i="11"/>
  <c r="BP517" i="11"/>
  <c r="BP512" i="11"/>
  <c r="BP486" i="11"/>
  <c r="BP432" i="11"/>
  <c r="BP457" i="11"/>
  <c r="BP461" i="11"/>
  <c r="BP434" i="11"/>
  <c r="BP476" i="11"/>
  <c r="BP400" i="11"/>
  <c r="BP395" i="11"/>
  <c r="BP390" i="11"/>
  <c r="BP289" i="11"/>
  <c r="BP346" i="11"/>
  <c r="BP399" i="11"/>
  <c r="BP254" i="11"/>
  <c r="BP292" i="11"/>
  <c r="BP358" i="11"/>
  <c r="BP272" i="11"/>
  <c r="BP159" i="11"/>
  <c r="BP284" i="11"/>
  <c r="BP242" i="11"/>
  <c r="BP206" i="11"/>
  <c r="BP215" i="11"/>
  <c r="BP234" i="11"/>
  <c r="BP123" i="11"/>
  <c r="BP207" i="11"/>
  <c r="BP214" i="11"/>
  <c r="BP245" i="11"/>
  <c r="BP167" i="11"/>
  <c r="BP109" i="11"/>
  <c r="BP129" i="11"/>
  <c r="BP157" i="11"/>
  <c r="BP127" i="11"/>
  <c r="BP32" i="11"/>
  <c r="BP18" i="11"/>
  <c r="BP83" i="11"/>
  <c r="BP42" i="11"/>
  <c r="BP45" i="11"/>
  <c r="BP21" i="11"/>
  <c r="BP39" i="11"/>
  <c r="BP958" i="11"/>
  <c r="BP940" i="11"/>
  <c r="BP931" i="11"/>
  <c r="BP904" i="11"/>
  <c r="BP905" i="11"/>
  <c r="BP881" i="11"/>
  <c r="BP835" i="11"/>
  <c r="BP833" i="11"/>
  <c r="BP799" i="11"/>
  <c r="BP774" i="11"/>
  <c r="BP805" i="11"/>
  <c r="BP781" i="11"/>
  <c r="BP746" i="11"/>
  <c r="BP735" i="11"/>
  <c r="BP687" i="11"/>
  <c r="BP710" i="11"/>
  <c r="BP693" i="11"/>
  <c r="BP682" i="11"/>
  <c r="BP670" i="11"/>
  <c r="BP649" i="11"/>
  <c r="BP657" i="11"/>
  <c r="BP632" i="11"/>
  <c r="BP627" i="11"/>
  <c r="BP596" i="11"/>
  <c r="BP598" i="11"/>
  <c r="BP577" i="11"/>
  <c r="BP564" i="11"/>
  <c r="BP548" i="11"/>
  <c r="BP566" i="11"/>
  <c r="BP456" i="11"/>
  <c r="BP501" i="11"/>
  <c r="BP504" i="11"/>
  <c r="BP483" i="11"/>
  <c r="BP485" i="11"/>
  <c r="BP428" i="11"/>
  <c r="BP446" i="11"/>
  <c r="BP445" i="11"/>
  <c r="BP430" i="11"/>
  <c r="BP447" i="11"/>
  <c r="BP387" i="11"/>
  <c r="BP410" i="11"/>
  <c r="BP351" i="11"/>
  <c r="BP459" i="11"/>
  <c r="BP342" i="11"/>
  <c r="BP326" i="11"/>
  <c r="BP250" i="11"/>
  <c r="BP280" i="11"/>
  <c r="BP306" i="11"/>
  <c r="BP243" i="11"/>
  <c r="BP155" i="11"/>
  <c r="BP355" i="11"/>
  <c r="BP269" i="11"/>
  <c r="BP297" i="11"/>
  <c r="BP237" i="11"/>
  <c r="BP205" i="11"/>
  <c r="BP119" i="11"/>
  <c r="BP176" i="11"/>
  <c r="BP211" i="11"/>
  <c r="BP220" i="11"/>
  <c r="BP180" i="11"/>
  <c r="BP107" i="11"/>
  <c r="BP117" i="11"/>
  <c r="BP126" i="11"/>
  <c r="BP125" i="11"/>
  <c r="BP8" i="11"/>
  <c r="BP87" i="11"/>
  <c r="BP78" i="11"/>
  <c r="BP36" i="11"/>
  <c r="BP104" i="11"/>
  <c r="BP11" i="11"/>
  <c r="BP38" i="11"/>
  <c r="BP970" i="11"/>
  <c r="BP952" i="11"/>
  <c r="BP933" i="11"/>
  <c r="BP915" i="11"/>
  <c r="BP893" i="11"/>
  <c r="BP869" i="11"/>
  <c r="BP854" i="11"/>
  <c r="BP861" i="11"/>
  <c r="BP819" i="11"/>
  <c r="BP806" i="11"/>
  <c r="BP748" i="11"/>
  <c r="BP778" i="11"/>
  <c r="BP767" i="11"/>
  <c r="BP725" i="11"/>
  <c r="BP726" i="11"/>
  <c r="BP741" i="11"/>
  <c r="BP698" i="11"/>
  <c r="BP739" i="11"/>
  <c r="BP651" i="11"/>
  <c r="BP666" i="11"/>
  <c r="BP645" i="11"/>
  <c r="BP641" i="11"/>
  <c r="BP628" i="11"/>
  <c r="BP623" i="11"/>
  <c r="BP592" i="11"/>
  <c r="BP595" i="11"/>
  <c r="BP573" i="11"/>
  <c r="BP556" i="11"/>
  <c r="BP568" i="11"/>
  <c r="BP560" i="11"/>
  <c r="BP546" i="11"/>
  <c r="BP540" i="11"/>
  <c r="BP500" i="11"/>
  <c r="BP479" i="11"/>
  <c r="BP480" i="11"/>
  <c r="BP424" i="11"/>
  <c r="BP484" i="11"/>
  <c r="BP443" i="11"/>
  <c r="BP426" i="11"/>
  <c r="BP442" i="11"/>
  <c r="BP384" i="11"/>
  <c r="BP404" i="11"/>
  <c r="BP347" i="11"/>
  <c r="BP444" i="11"/>
  <c r="BP337" i="11"/>
  <c r="BP301" i="11"/>
  <c r="BP241" i="11"/>
  <c r="BP277" i="11"/>
  <c r="BP300" i="11"/>
  <c r="BP238" i="11"/>
  <c r="BP150" i="11"/>
  <c r="BP348" i="11"/>
  <c r="BP263" i="11"/>
  <c r="BP273" i="11"/>
  <c r="BP212" i="11"/>
  <c r="BP191" i="11"/>
  <c r="BP114" i="11"/>
  <c r="BP153" i="11"/>
  <c r="BP201" i="11"/>
  <c r="BP199" i="11"/>
  <c r="BP177" i="11"/>
  <c r="BP100" i="11"/>
  <c r="BP94" i="11"/>
  <c r="BP120" i="11"/>
  <c r="BP113" i="11"/>
  <c r="BP13" i="11"/>
  <c r="BP67" i="11"/>
  <c r="BP68" i="11"/>
  <c r="BP30" i="11"/>
  <c r="BP64" i="11"/>
  <c r="BP128" i="11"/>
  <c r="BP20" i="11"/>
  <c r="BP969" i="11"/>
  <c r="BP949" i="11"/>
  <c r="BP932" i="11"/>
  <c r="BP914" i="11"/>
  <c r="BP892" i="11"/>
  <c r="BP889" i="11"/>
  <c r="BP840" i="11"/>
  <c r="BP834" i="11"/>
  <c r="BP813" i="11"/>
  <c r="BP801" i="11"/>
  <c r="BP743" i="11"/>
  <c r="BP783" i="11"/>
  <c r="BP762" i="11"/>
  <c r="BP750" i="11"/>
  <c r="BP717" i="11"/>
  <c r="BP730" i="11"/>
  <c r="BP722" i="11"/>
  <c r="BP656" i="11"/>
  <c r="BP646" i="11"/>
  <c r="BP700" i="11"/>
  <c r="BP644" i="11"/>
  <c r="BP637" i="11"/>
  <c r="BP624" i="11"/>
  <c r="BP593" i="11"/>
  <c r="BP583" i="11"/>
  <c r="BP591" i="11"/>
  <c r="BP561" i="11"/>
  <c r="BP554" i="11"/>
  <c r="BP552" i="11"/>
  <c r="BP519" i="11"/>
  <c r="BP536" i="11"/>
  <c r="BP538" i="11"/>
  <c r="BP467" i="11"/>
  <c r="BP475" i="11"/>
  <c r="BP468" i="11"/>
  <c r="BP499" i="11"/>
  <c r="BP478" i="11"/>
  <c r="BP515" i="11"/>
  <c r="BP414" i="11"/>
  <c r="BP433" i="11"/>
  <c r="BP369" i="11"/>
  <c r="BP338" i="11"/>
  <c r="BP328" i="11"/>
  <c r="BP417" i="11"/>
  <c r="BP398" i="11"/>
  <c r="BP295" i="11"/>
  <c r="BP350" i="11"/>
  <c r="BP341" i="11"/>
  <c r="BP423" i="11"/>
  <c r="BP229" i="11"/>
  <c r="BP354" i="11"/>
  <c r="BP340" i="11"/>
  <c r="BP270" i="11"/>
  <c r="BP240" i="11"/>
  <c r="BP330" i="11"/>
  <c r="BP169" i="11"/>
  <c r="BP265" i="11"/>
  <c r="BP274" i="11"/>
  <c r="BP168" i="11"/>
  <c r="BP181" i="11"/>
  <c r="BP175" i="11"/>
  <c r="BP82" i="11"/>
  <c r="BP194" i="11"/>
  <c r="BP112" i="11"/>
  <c r="BP111" i="11"/>
  <c r="BP59" i="11"/>
  <c r="BP55" i="11"/>
  <c r="BP41" i="11"/>
  <c r="BP144" i="11"/>
  <c r="BP60" i="11"/>
  <c r="BP122" i="11"/>
  <c r="BP9" i="11"/>
  <c r="BP968" i="11"/>
  <c r="BP951" i="11"/>
  <c r="BP930" i="11"/>
  <c r="BP921" i="11"/>
  <c r="BP891" i="11"/>
  <c r="BP868" i="11"/>
  <c r="BP865" i="11"/>
  <c r="BP857" i="11"/>
  <c r="BP809" i="11"/>
  <c r="BP820" i="11"/>
  <c r="BP792" i="11"/>
  <c r="BP779" i="11"/>
  <c r="BP768" i="11"/>
  <c r="BP740" i="11"/>
  <c r="BP684" i="11"/>
  <c r="BP699" i="11"/>
  <c r="BP689" i="11"/>
  <c r="BP643" i="11"/>
  <c r="BP642" i="11"/>
  <c r="BP692" i="11"/>
  <c r="BP675" i="11"/>
  <c r="BP633" i="11"/>
  <c r="BP615" i="11"/>
  <c r="BP584" i="11"/>
  <c r="BP611" i="11"/>
  <c r="BP582" i="11"/>
  <c r="BP557" i="11"/>
  <c r="BP549" i="11"/>
  <c r="BP543" i="11"/>
  <c r="BP506" i="11"/>
  <c r="BP534" i="11"/>
  <c r="BP521" i="11"/>
  <c r="BP463" i="11"/>
  <c r="BP458" i="11"/>
  <c r="BP460" i="11"/>
  <c r="BP490" i="11"/>
  <c r="BP448" i="11"/>
  <c r="BP511" i="11"/>
  <c r="BP530" i="11"/>
  <c r="BP429" i="11"/>
  <c r="BP411" i="11"/>
  <c r="BP316" i="11"/>
  <c r="BP324" i="11"/>
  <c r="BP409" i="11"/>
  <c r="BP379" i="11"/>
  <c r="BP290" i="11"/>
  <c r="BP329" i="11"/>
  <c r="BP336" i="11"/>
  <c r="BP367" i="11"/>
  <c r="BP225" i="11"/>
  <c r="BP334" i="11"/>
  <c r="BP335" i="11"/>
  <c r="BP260" i="11"/>
  <c r="BP235" i="11"/>
  <c r="BP303" i="11"/>
  <c r="BP166" i="11"/>
  <c r="BP252" i="11"/>
  <c r="BP259" i="11"/>
  <c r="BP203" i="11"/>
  <c r="BP178" i="11"/>
  <c r="BP380" i="11"/>
  <c r="BP79" i="11"/>
  <c r="BP193" i="11"/>
  <c r="BP103" i="11"/>
  <c r="BP106" i="11"/>
  <c r="BP58" i="11"/>
  <c r="BP54" i="11"/>
  <c r="BP25" i="11"/>
  <c r="BP134" i="11"/>
  <c r="BP47" i="11"/>
  <c r="BP99" i="11"/>
  <c r="BP15" i="11"/>
  <c r="BP827" i="11"/>
  <c r="BP686" i="11"/>
  <c r="BP575" i="11"/>
  <c r="BP522" i="11"/>
  <c r="BP403" i="11"/>
  <c r="BP363" i="11"/>
  <c r="BP136" i="11"/>
  <c r="BP63" i="11"/>
  <c r="BP960" i="11"/>
  <c r="BP808" i="11"/>
  <c r="BP705" i="11"/>
  <c r="BP570" i="11"/>
  <c r="BP525" i="11"/>
  <c r="BP408" i="11"/>
  <c r="BP279" i="11"/>
  <c r="BP222" i="11"/>
  <c r="BP48" i="11"/>
  <c r="BP944" i="11"/>
  <c r="BP790" i="11"/>
  <c r="BP672" i="11"/>
  <c r="BP586" i="11"/>
  <c r="BP507" i="11"/>
  <c r="BP401" i="11"/>
  <c r="BP173" i="11"/>
  <c r="BP224" i="11"/>
  <c r="BP23" i="11"/>
  <c r="BP922" i="11"/>
  <c r="BP752" i="11"/>
  <c r="BP678" i="11"/>
  <c r="BP594" i="11"/>
  <c r="BP436" i="11"/>
  <c r="BP293" i="11"/>
  <c r="BP296" i="11"/>
  <c r="BP256" i="11"/>
  <c r="BP92" i="11"/>
  <c r="BP912" i="11"/>
  <c r="BP775" i="11"/>
  <c r="BP669" i="11"/>
  <c r="BP572" i="11"/>
  <c r="BP466" i="11"/>
  <c r="BP356" i="11"/>
  <c r="BP246" i="11"/>
  <c r="BP185" i="11"/>
  <c r="BP71" i="11"/>
  <c r="BP907" i="11"/>
  <c r="BP753" i="11"/>
  <c r="BP626" i="11"/>
  <c r="BP523" i="11"/>
  <c r="BP472" i="11"/>
  <c r="BP365" i="11"/>
  <c r="BP210" i="11"/>
  <c r="BP133" i="11"/>
  <c r="BP51" i="11"/>
  <c r="BP875" i="11"/>
  <c r="BP731" i="11"/>
  <c r="BP653" i="11"/>
  <c r="BP494" i="11"/>
  <c r="BP438" i="11"/>
  <c r="BP258" i="11"/>
  <c r="BP219" i="11"/>
  <c r="BP135" i="11"/>
  <c r="BP27" i="11"/>
  <c r="BP304" i="11"/>
  <c r="BP239" i="11"/>
  <c r="BP172" i="11"/>
  <c r="BP839" i="11"/>
  <c r="BP52" i="11"/>
  <c r="BP728" i="11"/>
  <c r="BP518" i="11"/>
  <c r="BP532" i="11"/>
  <c r="BP635" i="11"/>
  <c r="S26" i="7"/>
  <c r="Y26" i="7" s="1"/>
  <c r="Y25" i="5"/>
  <c r="Y25" i="4"/>
  <c r="S17" i="7"/>
  <c r="Y17" i="7" s="1"/>
  <c r="Y16" i="5"/>
  <c r="Y16" i="4"/>
  <c r="Y27" i="4"/>
  <c r="Y27" i="5"/>
  <c r="S28" i="7"/>
  <c r="Y28" i="7" s="1"/>
  <c r="S27" i="7"/>
  <c r="Y27" i="7" s="1"/>
  <c r="Y26" i="5"/>
  <c r="Y26" i="4"/>
  <c r="BC970" i="11"/>
  <c r="BC961" i="11"/>
  <c r="BC945" i="11"/>
  <c r="BC935" i="11"/>
  <c r="BC936" i="11"/>
  <c r="BC922" i="11"/>
  <c r="BC916" i="11"/>
  <c r="BC907" i="11"/>
  <c r="BC899" i="11"/>
  <c r="BC898" i="11"/>
  <c r="BC874" i="11"/>
  <c r="BC869" i="11"/>
  <c r="BC845" i="11"/>
  <c r="BC850" i="11"/>
  <c r="BC835" i="11"/>
  <c r="BC844" i="11"/>
  <c r="BC798" i="11"/>
  <c r="BC824" i="11"/>
  <c r="BC809" i="11"/>
  <c r="BC791" i="11"/>
  <c r="BC778" i="11"/>
  <c r="BC759" i="11"/>
  <c r="BC775" i="11"/>
  <c r="BC748" i="11"/>
  <c r="BC769" i="11"/>
  <c r="BC784" i="11"/>
  <c r="BC728" i="11"/>
  <c r="BC702" i="11"/>
  <c r="BC733" i="11"/>
  <c r="BC739" i="11"/>
  <c r="BC712" i="11"/>
  <c r="BC720" i="11"/>
  <c r="BC659" i="11"/>
  <c r="BC670" i="11"/>
  <c r="BC661" i="11"/>
  <c r="BC719" i="11"/>
  <c r="BC646" i="11"/>
  <c r="BC607" i="11"/>
  <c r="BC615" i="11"/>
  <c r="BC657" i="11"/>
  <c r="BC608" i="11"/>
  <c r="BC591" i="11"/>
  <c r="BC569" i="11"/>
  <c r="BC623" i="11"/>
  <c r="BC631" i="11"/>
  <c r="BC596" i="11"/>
  <c r="BC559" i="11"/>
  <c r="BC522" i="11"/>
  <c r="BC541" i="11"/>
  <c r="BC971" i="11"/>
  <c r="BC962" i="11"/>
  <c r="BC951" i="11"/>
  <c r="BC942" i="11"/>
  <c r="BC952" i="11"/>
  <c r="BC923" i="11"/>
  <c r="BC917" i="11"/>
  <c r="BC908" i="11"/>
  <c r="BC900" i="11"/>
  <c r="BC871" i="11"/>
  <c r="BC878" i="11"/>
  <c r="BC873" i="11"/>
  <c r="BC849" i="11"/>
  <c r="BC851" i="11"/>
  <c r="BC846" i="11"/>
  <c r="BC834" i="11"/>
  <c r="BC802" i="11"/>
  <c r="BC836" i="11"/>
  <c r="BC812" i="11"/>
  <c r="BC820" i="11"/>
  <c r="BC782" i="11"/>
  <c r="BC763" i="11"/>
  <c r="BC741" i="11"/>
  <c r="BC752" i="11"/>
  <c r="BC781" i="11"/>
  <c r="BC761" i="11"/>
  <c r="BC724" i="11"/>
  <c r="BC706" i="11"/>
  <c r="BC743" i="11"/>
  <c r="BC693" i="11"/>
  <c r="BC725" i="11"/>
  <c r="BC742" i="11"/>
  <c r="BC667" i="11"/>
  <c r="BC674" i="11"/>
  <c r="BC665" i="11"/>
  <c r="BC643" i="11"/>
  <c r="BC651" i="11"/>
  <c r="BC616" i="11"/>
  <c r="BC624" i="11"/>
  <c r="BC605" i="11"/>
  <c r="BC626" i="11"/>
  <c r="BC595" i="11"/>
  <c r="BC573" i="11"/>
  <c r="BC585" i="11"/>
  <c r="BC644" i="11"/>
  <c r="BC548" i="11"/>
  <c r="BC570" i="11"/>
  <c r="BC526" i="11"/>
  <c r="BC550" i="11"/>
  <c r="BC968" i="11"/>
  <c r="BC957" i="11"/>
  <c r="BC943" i="11"/>
  <c r="BC929" i="11"/>
  <c r="BC944" i="11"/>
  <c r="BC909" i="11"/>
  <c r="BC892" i="11"/>
  <c r="BC866" i="11"/>
  <c r="BC877" i="11"/>
  <c r="BC861" i="11"/>
  <c r="BC833" i="11"/>
  <c r="BC816" i="11"/>
  <c r="BC831" i="11"/>
  <c r="BC801" i="11"/>
  <c r="BC804" i="11"/>
  <c r="BC783" i="11"/>
  <c r="BC803" i="11"/>
  <c r="BC792" i="11"/>
  <c r="BC760" i="11"/>
  <c r="BC734" i="11"/>
  <c r="BC710" i="11"/>
  <c r="BC713" i="11"/>
  <c r="BC688" i="11"/>
  <c r="BC757" i="11"/>
  <c r="BC650" i="11"/>
  <c r="BC677" i="11"/>
  <c r="BC647" i="11"/>
  <c r="BC653" i="11"/>
  <c r="BC636" i="11"/>
  <c r="BC614" i="11"/>
  <c r="BC612" i="11"/>
  <c r="BC586" i="11"/>
  <c r="BC594" i="11"/>
  <c r="BC640" i="11"/>
  <c r="BC556" i="11"/>
  <c r="BC530" i="11"/>
  <c r="BC533" i="11"/>
  <c r="BC609" i="11"/>
  <c r="BC459" i="11"/>
  <c r="BC512" i="11"/>
  <c r="BC499" i="11"/>
  <c r="BC478" i="11"/>
  <c r="BC535" i="11"/>
  <c r="BC465" i="11"/>
  <c r="BC518" i="11"/>
  <c r="BC438" i="11"/>
  <c r="BC429" i="11"/>
  <c r="BC451" i="11"/>
  <c r="BC436" i="11"/>
  <c r="BC404" i="11"/>
  <c r="BC426" i="11"/>
  <c r="BC407" i="11"/>
  <c r="BC385" i="11"/>
  <c r="BC365" i="11"/>
  <c r="BC422" i="11"/>
  <c r="BC318" i="11"/>
  <c r="BC402" i="11"/>
  <c r="BC340" i="11"/>
  <c r="BC329" i="11"/>
  <c r="BC967" i="11"/>
  <c r="BC959" i="11"/>
  <c r="BC934" i="11"/>
  <c r="BC927" i="11"/>
  <c r="BC920" i="11"/>
  <c r="BC906" i="11"/>
  <c r="BC867" i="11"/>
  <c r="BC862" i="11"/>
  <c r="BC890" i="11"/>
  <c r="BC859" i="11"/>
  <c r="BC832" i="11"/>
  <c r="BC891" i="11"/>
  <c r="BC827" i="11"/>
  <c r="BC797" i="11"/>
  <c r="BC789" i="11"/>
  <c r="BC779" i="11"/>
  <c r="BC767" i="11"/>
  <c r="BC773" i="11"/>
  <c r="BC753" i="11"/>
  <c r="BC738" i="11"/>
  <c r="BC698" i="11"/>
  <c r="BC709" i="11"/>
  <c r="BC684" i="11"/>
  <c r="BC716" i="11"/>
  <c r="BC645" i="11"/>
  <c r="BC673" i="11"/>
  <c r="BC676" i="11"/>
  <c r="BC637" i="11"/>
  <c r="BC632" i="11"/>
  <c r="BC639" i="11"/>
  <c r="BC587" i="11"/>
  <c r="BC581" i="11"/>
  <c r="BC589" i="11"/>
  <c r="BC592" i="11"/>
  <c r="BC552" i="11"/>
  <c r="BC635" i="11"/>
  <c r="BC529" i="11"/>
  <c r="BC536" i="11"/>
  <c r="BC454" i="11"/>
  <c r="BC508" i="11"/>
  <c r="BC495" i="11"/>
  <c r="BC461" i="11"/>
  <c r="BC519" i="11"/>
  <c r="BC456" i="11"/>
  <c r="BC501" i="11"/>
  <c r="BC434" i="11"/>
  <c r="BC425" i="11"/>
  <c r="BC446" i="11"/>
  <c r="BC432" i="11"/>
  <c r="BC379" i="11"/>
  <c r="BC423" i="11"/>
  <c r="BC401" i="11"/>
  <c r="BC414" i="11"/>
  <c r="BC361" i="11"/>
  <c r="BC395" i="11"/>
  <c r="BC296" i="11"/>
  <c r="BC399" i="11"/>
  <c r="BC326" i="11"/>
  <c r="BC317" i="11"/>
  <c r="BC387" i="11"/>
  <c r="BC321" i="11"/>
  <c r="BC330" i="11"/>
  <c r="BC328" i="11"/>
  <c r="BC250" i="11"/>
  <c r="BC162" i="11"/>
  <c r="BC309" i="11"/>
  <c r="BC294" i="11"/>
  <c r="BC253" i="11"/>
  <c r="BC197" i="11"/>
  <c r="BC270" i="11"/>
  <c r="BC229" i="11"/>
  <c r="BC246" i="11"/>
  <c r="BC181" i="11"/>
  <c r="BC104" i="11"/>
  <c r="BC235" i="11"/>
  <c r="BC259" i="11"/>
  <c r="BC157" i="11"/>
  <c r="BC234" i="11"/>
  <c r="BC175" i="11"/>
  <c r="BC119" i="11"/>
  <c r="BC173" i="11"/>
  <c r="BC64" i="11"/>
  <c r="BC169" i="11"/>
  <c r="BC106" i="11"/>
  <c r="BC79" i="11"/>
  <c r="BC12" i="11"/>
  <c r="BC57" i="11"/>
  <c r="BC129" i="11"/>
  <c r="BC134" i="11"/>
  <c r="BC9" i="11"/>
  <c r="BC61" i="11"/>
  <c r="BC128" i="11"/>
  <c r="BC969" i="11"/>
  <c r="BC958" i="11"/>
  <c r="BC947" i="11"/>
  <c r="BC930" i="11"/>
  <c r="BC939" i="11"/>
  <c r="BC911" i="11"/>
  <c r="BC887" i="11"/>
  <c r="BC894" i="11"/>
  <c r="BC888" i="11"/>
  <c r="BC876" i="11"/>
  <c r="BC839" i="11"/>
  <c r="BC830" i="11"/>
  <c r="BC794" i="11"/>
  <c r="BC806" i="11"/>
  <c r="BC805" i="11"/>
  <c r="BC786" i="11"/>
  <c r="BC746" i="11"/>
  <c r="BC796" i="11"/>
  <c r="BC765" i="11"/>
  <c r="BC730" i="11"/>
  <c r="BC714" i="11"/>
  <c r="BC727" i="11"/>
  <c r="BC717" i="11"/>
  <c r="BC692" i="11"/>
  <c r="BC654" i="11"/>
  <c r="BC658" i="11"/>
  <c r="BC652" i="11"/>
  <c r="BC642" i="11"/>
  <c r="BC606" i="11"/>
  <c r="BC619" i="11"/>
  <c r="BC621" i="11"/>
  <c r="BC590" i="11"/>
  <c r="BC603" i="11"/>
  <c r="BC598" i="11"/>
  <c r="BC564" i="11"/>
  <c r="BC534" i="11"/>
  <c r="BC537" i="11"/>
  <c r="BC549" i="11"/>
  <c r="BC476" i="11"/>
  <c r="BC527" i="11"/>
  <c r="BC503" i="11"/>
  <c r="BC482" i="11"/>
  <c r="BC545" i="11"/>
  <c r="BC469" i="11"/>
  <c r="BC460" i="11"/>
  <c r="BC442" i="11"/>
  <c r="BC433" i="11"/>
  <c r="BC458" i="11"/>
  <c r="BC453" i="11"/>
  <c r="BC408" i="11"/>
  <c r="BC471" i="11"/>
  <c r="BC419" i="11"/>
  <c r="BC398" i="11"/>
  <c r="BC381" i="11"/>
  <c r="BC483" i="11"/>
  <c r="BC322" i="11"/>
  <c r="BC418" i="11"/>
  <c r="BC349" i="11"/>
  <c r="BC346" i="11"/>
  <c r="BC966" i="11"/>
  <c r="BC950" i="11"/>
  <c r="BC925" i="11"/>
  <c r="BC912" i="11"/>
  <c r="BC875" i="11"/>
  <c r="BC881" i="11"/>
  <c r="BC848" i="11"/>
  <c r="BC853" i="11"/>
  <c r="BC810" i="11"/>
  <c r="BC799" i="11"/>
  <c r="BC750" i="11"/>
  <c r="BC740" i="11"/>
  <c r="BC699" i="11"/>
  <c r="BC681" i="11"/>
  <c r="BC704" i="11"/>
  <c r="BC641" i="11"/>
  <c r="BC686" i="11"/>
  <c r="BC629" i="11"/>
  <c r="BC649" i="11"/>
  <c r="BC597" i="11"/>
  <c r="BC576" i="11"/>
  <c r="BC575" i="11"/>
  <c r="BC555" i="11"/>
  <c r="BC554" i="11"/>
  <c r="BC517" i="11"/>
  <c r="BC544" i="11"/>
  <c r="BC444" i="11"/>
  <c r="BC514" i="11"/>
  <c r="BC447" i="11"/>
  <c r="BC539" i="11"/>
  <c r="BC428" i="11"/>
  <c r="BC505" i="11"/>
  <c r="BC382" i="11"/>
  <c r="BC384" i="11"/>
  <c r="BC341" i="11"/>
  <c r="BC378" i="11"/>
  <c r="BC380" i="11"/>
  <c r="BC239" i="11"/>
  <c r="BC315" i="11"/>
  <c r="BC311" i="11"/>
  <c r="BC280" i="11"/>
  <c r="BC203" i="11"/>
  <c r="BC325" i="11"/>
  <c r="BC306" i="11"/>
  <c r="BC257" i="11"/>
  <c r="BC307" i="11"/>
  <c r="BC264" i="11"/>
  <c r="BC304" i="11"/>
  <c r="BC223" i="11"/>
  <c r="BC126" i="11"/>
  <c r="BC353" i="11"/>
  <c r="BC155" i="11"/>
  <c r="BC151" i="11"/>
  <c r="BC200" i="11"/>
  <c r="BC144" i="11"/>
  <c r="BC83" i="11"/>
  <c r="BC77" i="11"/>
  <c r="BC212" i="11"/>
  <c r="BC122" i="11"/>
  <c r="BC67" i="11"/>
  <c r="BC87" i="11"/>
  <c r="BC31" i="11"/>
  <c r="BC58" i="11"/>
  <c r="BC49" i="11"/>
  <c r="BC94" i="11"/>
  <c r="BC138" i="11"/>
  <c r="BC29" i="11"/>
  <c r="BC965" i="11"/>
  <c r="BC940" i="11"/>
  <c r="BC924" i="11"/>
  <c r="BC905" i="11"/>
  <c r="BC897" i="11"/>
  <c r="BC868" i="11"/>
  <c r="BC841" i="11"/>
  <c r="BC838" i="11"/>
  <c r="BC793" i="11"/>
  <c r="BC795" i="11"/>
  <c r="BC771" i="11"/>
  <c r="BC800" i="11"/>
  <c r="BC695" i="11"/>
  <c r="BC705" i="11"/>
  <c r="BC700" i="11"/>
  <c r="BC683" i="11"/>
  <c r="BC656" i="11"/>
  <c r="BC625" i="11"/>
  <c r="BC604" i="11"/>
  <c r="BC582" i="11"/>
  <c r="BC572" i="11"/>
  <c r="BC574" i="11"/>
  <c r="BC546" i="11"/>
  <c r="BC523" i="11"/>
  <c r="BC504" i="11"/>
  <c r="BC515" i="11"/>
  <c r="BC440" i="11"/>
  <c r="BC510" i="11"/>
  <c r="BC466" i="11"/>
  <c r="BC485" i="11"/>
  <c r="BC424" i="11"/>
  <c r="BC500" i="11"/>
  <c r="BC450" i="11"/>
  <c r="BC355" i="11"/>
  <c r="BC335" i="11"/>
  <c r="BC374" i="11"/>
  <c r="BC431" i="11"/>
  <c r="BC963" i="11"/>
  <c r="BC933" i="11"/>
  <c r="BC921" i="11"/>
  <c r="BC904" i="11"/>
  <c r="BC896" i="11"/>
  <c r="BC858" i="11"/>
  <c r="BC828" i="11"/>
  <c r="BC817" i="11"/>
  <c r="BC790" i="11"/>
  <c r="BC954" i="11"/>
  <c r="BC931" i="11"/>
  <c r="BC918" i="11"/>
  <c r="BC902" i="11"/>
  <c r="BC870" i="11"/>
  <c r="BC854" i="11"/>
  <c r="BC823" i="11"/>
  <c r="BC822" i="11"/>
  <c r="BC780" i="11"/>
  <c r="BC772" i="11"/>
  <c r="BC758" i="11"/>
  <c r="BC732" i="11"/>
  <c r="BC694" i="11"/>
  <c r="BC736" i="11"/>
  <c r="BC682" i="11"/>
  <c r="BC662" i="11"/>
  <c r="BC723" i="11"/>
  <c r="BC628" i="11"/>
  <c r="BC634" i="11"/>
  <c r="BC565" i="11"/>
  <c r="BC584" i="11"/>
  <c r="BC551" i="11"/>
  <c r="BC525" i="11"/>
  <c r="BC484" i="11"/>
  <c r="BC531" i="11"/>
  <c r="BC486" i="11"/>
  <c r="BC498" i="11"/>
  <c r="BC496" i="11"/>
  <c r="BC472" i="11"/>
  <c r="BC489" i="11"/>
  <c r="BC412" i="11"/>
  <c r="BC462" i="11"/>
  <c r="BC411" i="11"/>
  <c r="BC327" i="11"/>
  <c r="BC279" i="11"/>
  <c r="BC354" i="11"/>
  <c r="BC273" i="11"/>
  <c r="BC302" i="11"/>
  <c r="BC284" i="11"/>
  <c r="BC351" i="11"/>
  <c r="BC254" i="11"/>
  <c r="BC403" i="11"/>
  <c r="BC289" i="11"/>
  <c r="BC282" i="11"/>
  <c r="BC260" i="11"/>
  <c r="BC214" i="11"/>
  <c r="BC217" i="11"/>
  <c r="BC252" i="11"/>
  <c r="BC172" i="11"/>
  <c r="BC96" i="11"/>
  <c r="BC192" i="11"/>
  <c r="BC199" i="11"/>
  <c r="BC168" i="11"/>
  <c r="BC160" i="11"/>
  <c r="BC147" i="11"/>
  <c r="BC139" i="11"/>
  <c r="BC52" i="11"/>
  <c r="BC136" i="11"/>
  <c r="BC25" i="11"/>
  <c r="BC30" i="11"/>
  <c r="BC78" i="11"/>
  <c r="BC140" i="11"/>
  <c r="BC133" i="11"/>
  <c r="BC132" i="11"/>
  <c r="BC23" i="11"/>
  <c r="BC66" i="11"/>
  <c r="BC8" i="11"/>
  <c r="BC956" i="11"/>
  <c r="BC948" i="11"/>
  <c r="BC915" i="11"/>
  <c r="BC889" i="11"/>
  <c r="BC886" i="11"/>
  <c r="BC852" i="11"/>
  <c r="BC819" i="11"/>
  <c r="BC818" i="11"/>
  <c r="BC776" i="11"/>
  <c r="BC768" i="11"/>
  <c r="BC770" i="11"/>
  <c r="BC756" i="11"/>
  <c r="BC722" i="11"/>
  <c r="BC721" i="11"/>
  <c r="BC679" i="11"/>
  <c r="BC669" i="11"/>
  <c r="BC680" i="11"/>
  <c r="BC610" i="11"/>
  <c r="BC630" i="11"/>
  <c r="BC561" i="11"/>
  <c r="BC567" i="11"/>
  <c r="BC542" i="11"/>
  <c r="BC521" i="11"/>
  <c r="BC480" i="11"/>
  <c r="BC524" i="11"/>
  <c r="BC457" i="11"/>
  <c r="BC494" i="11"/>
  <c r="BC481" i="11"/>
  <c r="BC439" i="11"/>
  <c r="BC479" i="11"/>
  <c r="BC375" i="11"/>
  <c r="BC435" i="11"/>
  <c r="BC406" i="11"/>
  <c r="BC323" i="11"/>
  <c r="BC493" i="11"/>
  <c r="BC415" i="11"/>
  <c r="BC269" i="11"/>
  <c r="BC288" i="11"/>
  <c r="BC347" i="11"/>
  <c r="BC334" i="11"/>
  <c r="BC241" i="11"/>
  <c r="BC362" i="11"/>
  <c r="BC370" i="11"/>
  <c r="BC274" i="11"/>
  <c r="BC245" i="11"/>
  <c r="BC211" i="11"/>
  <c r="BC240" i="11"/>
  <c r="BC243" i="11"/>
  <c r="BC158" i="11"/>
  <c r="BC92" i="11"/>
  <c r="BC188" i="11"/>
  <c r="BC183" i="11"/>
  <c r="BC166" i="11"/>
  <c r="BC185" i="11"/>
  <c r="BC114" i="11"/>
  <c r="BC121" i="11"/>
  <c r="BC48" i="11"/>
  <c r="BC127" i="11"/>
  <c r="BC10" i="11"/>
  <c r="BC26" i="11"/>
  <c r="BC71" i="11"/>
  <c r="BC109" i="11"/>
  <c r="BC123" i="11"/>
  <c r="BC113" i="11"/>
  <c r="BC18" i="11"/>
  <c r="BC63" i="11"/>
  <c r="BC11" i="11"/>
  <c r="BC941" i="11"/>
  <c r="BC938" i="11"/>
  <c r="BC914" i="11"/>
  <c r="BC893" i="11"/>
  <c r="BC883" i="11"/>
  <c r="BC860" i="11"/>
  <c r="BC840" i="11"/>
  <c r="BC815" i="11"/>
  <c r="BC808" i="11"/>
  <c r="BC755" i="11"/>
  <c r="BC764" i="11"/>
  <c r="BC735" i="11"/>
  <c r="BC689" i="11"/>
  <c r="BC737" i="11"/>
  <c r="BC675" i="11"/>
  <c r="BC648" i="11"/>
  <c r="BC655" i="11"/>
  <c r="BC690" i="11"/>
  <c r="BC578" i="11"/>
  <c r="BC557" i="11"/>
  <c r="BC558" i="11"/>
  <c r="BC538" i="11"/>
  <c r="BC566" i="11"/>
  <c r="BC579" i="11"/>
  <c r="BC516" i="11"/>
  <c r="BC452" i="11"/>
  <c r="BC473" i="11"/>
  <c r="BC463" i="11"/>
  <c r="BC417" i="11"/>
  <c r="BC470" i="11"/>
  <c r="BC371" i="11"/>
  <c r="BC427" i="11"/>
  <c r="BC400" i="11"/>
  <c r="BC369" i="11"/>
  <c r="BC477" i="11"/>
  <c r="BC410" i="11"/>
  <c r="BC248" i="11"/>
  <c r="BC358" i="11"/>
  <c r="BC344" i="11"/>
  <c r="BC298" i="11"/>
  <c r="BC232" i="11"/>
  <c r="BC348" i="11"/>
  <c r="BC357" i="11"/>
  <c r="BC265" i="11"/>
  <c r="BC227" i="11"/>
  <c r="BC201" i="11"/>
  <c r="BC220" i="11"/>
  <c r="BC238" i="11"/>
  <c r="BC152" i="11"/>
  <c r="BC88" i="11"/>
  <c r="BC177" i="11"/>
  <c r="BC180" i="11"/>
  <c r="BC146" i="11"/>
  <c r="BC163" i="11"/>
  <c r="BC111" i="11"/>
  <c r="BC95" i="11"/>
  <c r="BC40" i="11"/>
  <c r="BC98" i="11"/>
  <c r="BC120" i="11"/>
  <c r="BC13" i="11"/>
  <c r="BC39" i="11"/>
  <c r="BC81" i="11"/>
  <c r="BC59" i="11"/>
  <c r="BC107" i="11"/>
  <c r="BC191" i="11"/>
  <c r="BC42" i="11"/>
  <c r="BC903" i="11"/>
  <c r="BC807" i="11"/>
  <c r="BC762" i="11"/>
  <c r="BC701" i="11"/>
  <c r="BC687" i="11"/>
  <c r="BC638" i="11"/>
  <c r="BC543" i="11"/>
  <c r="BC520" i="11"/>
  <c r="BC502" i="11"/>
  <c r="BC467" i="11"/>
  <c r="BC394" i="11"/>
  <c r="BC283" i="11"/>
  <c r="BC363" i="11"/>
  <c r="BC295" i="11"/>
  <c r="BC194" i="11"/>
  <c r="BC303" i="11"/>
  <c r="BC242" i="11"/>
  <c r="BC281" i="11"/>
  <c r="BC117" i="11"/>
  <c r="BC256" i="11"/>
  <c r="BC178" i="11"/>
  <c r="BC356" i="11"/>
  <c r="BC193" i="11"/>
  <c r="BC51" i="11"/>
  <c r="BC27" i="11"/>
  <c r="BC32" i="11"/>
  <c r="BC112" i="11"/>
  <c r="BC972" i="11"/>
  <c r="BC882" i="11"/>
  <c r="BC814" i="11"/>
  <c r="BC774" i="11"/>
  <c r="BC697" i="11"/>
  <c r="BC672" i="11"/>
  <c r="BC602" i="11"/>
  <c r="BC562" i="11"/>
  <c r="BC540" i="11"/>
  <c r="BC532" i="11"/>
  <c r="BC441" i="11"/>
  <c r="BC430" i="11"/>
  <c r="BC445" i="11"/>
  <c r="BC343" i="11"/>
  <c r="BC290" i="11"/>
  <c r="BC176" i="11"/>
  <c r="BC291" i="11"/>
  <c r="BC236" i="11"/>
  <c r="BC268" i="11"/>
  <c r="BC108" i="11"/>
  <c r="BC228" i="11"/>
  <c r="BC148" i="11"/>
  <c r="BC301" i="11"/>
  <c r="BC156" i="11"/>
  <c r="BC46" i="11"/>
  <c r="BC21" i="11"/>
  <c r="BC19" i="11"/>
  <c r="BC99" i="11"/>
  <c r="BC960" i="11"/>
  <c r="BC895" i="11"/>
  <c r="BC785" i="11"/>
  <c r="BC749" i="11"/>
  <c r="BC708" i="11"/>
  <c r="BC668" i="11"/>
  <c r="BC599" i="11"/>
  <c r="BC568" i="11"/>
  <c r="BC487" i="11"/>
  <c r="BC474" i="11"/>
  <c r="BC464" i="11"/>
  <c r="BC409" i="11"/>
  <c r="BC368" i="11"/>
  <c r="BC308" i="11"/>
  <c r="BC287" i="11"/>
  <c r="BC167" i="11"/>
  <c r="BC286" i="11"/>
  <c r="BC230" i="11"/>
  <c r="BC255" i="11"/>
  <c r="BC100" i="11"/>
  <c r="BC202" i="11"/>
  <c r="BC145" i="11"/>
  <c r="BC225" i="11"/>
  <c r="BC150" i="11"/>
  <c r="BC37" i="11"/>
  <c r="BC237" i="11"/>
  <c r="BC137" i="11"/>
  <c r="BC69" i="11"/>
  <c r="BC953" i="11"/>
  <c r="BC865" i="11"/>
  <c r="BC813" i="11"/>
  <c r="BC747" i="11"/>
  <c r="BC696" i="11"/>
  <c r="BC633" i="11"/>
  <c r="BC577" i="11"/>
  <c r="BC583" i="11"/>
  <c r="BC507" i="11"/>
  <c r="BC468" i="11"/>
  <c r="BC420" i="11"/>
  <c r="BC391" i="11"/>
  <c r="BC364" i="11"/>
  <c r="BC338" i="11"/>
  <c r="BC292" i="11"/>
  <c r="BC342" i="11"/>
  <c r="BC261" i="11"/>
  <c r="BC267" i="11"/>
  <c r="BC226" i="11"/>
  <c r="BC84" i="11"/>
  <c r="BC174" i="11"/>
  <c r="BC159" i="11"/>
  <c r="BC86" i="11"/>
  <c r="BC125" i="11"/>
  <c r="BC118" i="11"/>
  <c r="BC75" i="11"/>
  <c r="BC103" i="11"/>
  <c r="BC33" i="11"/>
  <c r="BC932" i="11"/>
  <c r="BC855" i="11"/>
  <c r="BC787" i="11"/>
  <c r="BC729" i="11"/>
  <c r="BC691" i="11"/>
  <c r="BC620" i="11"/>
  <c r="BC618" i="11"/>
  <c r="BC563" i="11"/>
  <c r="BC511" i="11"/>
  <c r="BC455" i="11"/>
  <c r="BC416" i="11"/>
  <c r="BC350" i="11"/>
  <c r="BC386" i="11"/>
  <c r="BC314" i="11"/>
  <c r="BC275" i="11"/>
  <c r="BC319" i="11"/>
  <c r="BC249" i="11"/>
  <c r="BC251" i="11"/>
  <c r="BC213" i="11"/>
  <c r="BC277" i="11"/>
  <c r="BC196" i="11"/>
  <c r="BC187" i="11"/>
  <c r="BC74" i="11"/>
  <c r="BC89" i="11"/>
  <c r="BC82" i="11"/>
  <c r="BC53" i="11"/>
  <c r="BC65" i="11"/>
  <c r="BC24" i="11"/>
  <c r="BC949" i="11"/>
  <c r="BC826" i="11"/>
  <c r="BC751" i="11"/>
  <c r="BC726" i="11"/>
  <c r="BC678" i="11"/>
  <c r="BC660" i="11"/>
  <c r="BC593" i="11"/>
  <c r="BC513" i="11"/>
  <c r="BC448" i="11"/>
  <c r="BC475" i="11"/>
  <c r="BC390" i="11"/>
  <c r="BC360" i="11"/>
  <c r="BC297" i="11"/>
  <c r="BC293" i="11"/>
  <c r="BC258" i="11"/>
  <c r="BC300" i="11"/>
  <c r="BC263" i="11"/>
  <c r="BC224" i="11"/>
  <c r="BC206" i="11"/>
  <c r="BC215" i="11"/>
  <c r="BC182" i="11"/>
  <c r="BC153" i="11"/>
  <c r="BC60" i="11"/>
  <c r="BC45" i="11"/>
  <c r="BC38" i="11"/>
  <c r="BC135" i="11"/>
  <c r="BC41" i="11"/>
  <c r="BC14" i="11"/>
  <c r="BC913" i="11"/>
  <c r="BC856" i="11"/>
  <c r="BC766" i="11"/>
  <c r="BC685" i="11"/>
  <c r="BC666" i="11"/>
  <c r="BC664" i="11"/>
  <c r="BC553" i="11"/>
  <c r="BC488" i="11"/>
  <c r="BC506" i="11"/>
  <c r="BC413" i="11"/>
  <c r="BC367" i="11"/>
  <c r="BC331" i="11"/>
  <c r="BC244" i="11"/>
  <c r="BC324" i="11"/>
  <c r="BC207" i="11"/>
  <c r="BC337" i="11"/>
  <c r="BC222" i="11"/>
  <c r="BC313" i="11"/>
  <c r="BC130" i="11"/>
  <c r="BC164" i="11"/>
  <c r="BC205" i="11"/>
  <c r="BC102" i="11"/>
  <c r="BC36" i="11"/>
  <c r="BC93" i="11"/>
  <c r="BC35" i="11"/>
  <c r="BC54" i="11"/>
  <c r="BC141" i="11"/>
  <c r="BC926" i="11"/>
  <c r="BC490" i="11"/>
  <c r="BC272" i="11"/>
  <c r="BC47" i="11"/>
  <c r="BC857" i="11"/>
  <c r="BC449" i="11"/>
  <c r="BC233" i="11"/>
  <c r="BC20" i="11"/>
  <c r="BC777" i="11"/>
  <c r="BC443" i="11"/>
  <c r="BC210" i="11"/>
  <c r="BC55" i="11"/>
  <c r="BC731" i="11"/>
  <c r="BC336" i="11"/>
  <c r="BC219" i="11"/>
  <c r="BC15" i="11"/>
  <c r="BC671" i="11"/>
  <c r="BC312" i="11"/>
  <c r="BC190" i="11"/>
  <c r="BC611" i="11"/>
  <c r="BC299" i="11"/>
  <c r="BC165" i="11"/>
  <c r="BC627" i="11"/>
  <c r="BC262" i="11"/>
  <c r="BC68" i="11"/>
  <c r="BC316" i="11"/>
  <c r="BC73" i="11"/>
  <c r="BC560" i="11"/>
  <c r="BD972" i="11"/>
  <c r="BD966" i="11"/>
  <c r="BD958" i="11"/>
  <c r="BD949" i="11"/>
  <c r="BD947" i="11"/>
  <c r="BD925" i="11"/>
  <c r="BD912" i="11"/>
  <c r="BD904" i="11"/>
  <c r="BD903" i="11"/>
  <c r="BD891" i="11"/>
  <c r="BD878" i="11"/>
  <c r="BD873" i="11"/>
  <c r="BD852" i="11"/>
  <c r="BD850" i="11"/>
  <c r="BD828" i="11"/>
  <c r="BD834" i="11"/>
  <c r="BD798" i="11"/>
  <c r="BD797" i="11"/>
  <c r="BD819" i="11"/>
  <c r="BD777" i="11"/>
  <c r="BD775" i="11"/>
  <c r="BD784" i="11"/>
  <c r="BD783" i="11"/>
  <c r="BD787" i="11"/>
  <c r="BD747" i="11"/>
  <c r="BD730" i="11"/>
  <c r="BD737" i="11"/>
  <c r="BD969" i="11"/>
  <c r="BD957" i="11"/>
  <c r="BD935" i="11"/>
  <c r="BD931" i="11"/>
  <c r="BD927" i="11"/>
  <c r="BD917" i="11"/>
  <c r="BD908" i="11"/>
  <c r="BD926" i="11"/>
  <c r="BD896" i="11"/>
  <c r="BD882" i="11"/>
  <c r="BD857" i="11"/>
  <c r="BD868" i="11"/>
  <c r="BD851" i="11"/>
  <c r="BD839" i="11"/>
  <c r="BD854" i="11"/>
  <c r="BD831" i="11"/>
  <c r="BD815" i="11"/>
  <c r="BD816" i="11"/>
  <c r="BD794" i="11"/>
  <c r="BD763" i="11"/>
  <c r="BD762" i="11"/>
  <c r="BD800" i="11"/>
  <c r="BD785" i="11"/>
  <c r="BD769" i="11"/>
  <c r="BD736" i="11"/>
  <c r="BD725" i="11"/>
  <c r="BD723" i="11"/>
  <c r="BD722" i="11"/>
  <c r="BD693" i="11"/>
  <c r="BD704" i="11"/>
  <c r="BD683" i="11"/>
  <c r="BD710" i="11"/>
  <c r="BD653" i="11"/>
  <c r="BD694" i="11"/>
  <c r="BD681" i="11"/>
  <c r="BD606" i="11"/>
  <c r="BD651" i="11"/>
  <c r="BD635" i="11"/>
  <c r="BD638" i="11"/>
  <c r="BD599" i="11"/>
  <c r="BD629" i="11"/>
  <c r="BD582" i="11"/>
  <c r="BD565" i="11"/>
  <c r="BD576" i="11"/>
  <c r="BD567" i="11"/>
  <c r="BD574" i="11"/>
  <c r="BD546" i="11"/>
  <c r="BD566" i="11"/>
  <c r="BD520" i="11"/>
  <c r="BD540" i="11"/>
  <c r="BD507" i="11"/>
  <c r="BD490" i="11"/>
  <c r="BD494" i="11"/>
  <c r="BD510" i="11"/>
  <c r="BD558" i="11"/>
  <c r="BD442" i="11"/>
  <c r="BD484" i="11"/>
  <c r="BD475" i="11"/>
  <c r="BD446" i="11"/>
  <c r="BD432" i="11"/>
  <c r="BD476" i="11"/>
  <c r="BD462" i="11"/>
  <c r="BD419" i="11"/>
  <c r="BD398" i="11"/>
  <c r="BD370" i="11"/>
  <c r="BD468" i="11"/>
  <c r="BD354" i="11"/>
  <c r="BD291" i="11"/>
  <c r="BD330" i="11"/>
  <c r="BD400" i="11"/>
  <c r="BD279" i="11"/>
  <c r="BD338" i="11"/>
  <c r="BD350" i="11"/>
  <c r="BD365" i="11"/>
  <c r="BD362" i="11"/>
  <c r="BD245" i="11"/>
  <c r="BD175" i="11"/>
  <c r="BD303" i="11"/>
  <c r="BD312" i="11"/>
  <c r="BD214" i="11"/>
  <c r="BD251" i="11"/>
  <c r="BD220" i="11"/>
  <c r="BD238" i="11"/>
  <c r="BD241" i="11"/>
  <c r="BD138" i="11"/>
  <c r="BD249" i="11"/>
  <c r="BD167" i="11"/>
  <c r="BD194" i="11"/>
  <c r="BD222" i="11"/>
  <c r="BD187" i="11"/>
  <c r="BD130" i="11"/>
  <c r="BD193" i="11"/>
  <c r="BD292" i="11"/>
  <c r="BD113" i="11"/>
  <c r="BD65" i="11"/>
  <c r="BD46" i="11"/>
  <c r="BD12" i="11"/>
  <c r="BD35" i="11"/>
  <c r="BD109" i="11"/>
  <c r="BD123" i="11"/>
  <c r="BD137" i="11"/>
  <c r="BD18" i="11"/>
  <c r="BD42" i="11"/>
  <c r="BD102" i="11"/>
  <c r="BD8" i="11"/>
  <c r="BD967" i="11"/>
  <c r="BD963" i="11"/>
  <c r="BD953" i="11"/>
  <c r="BD945" i="11"/>
  <c r="BD933" i="11"/>
  <c r="BD930" i="11"/>
  <c r="BD915" i="11"/>
  <c r="BD906" i="11"/>
  <c r="BD888" i="11"/>
  <c r="BD894" i="11"/>
  <c r="BD871" i="11"/>
  <c r="BD883" i="11"/>
  <c r="BD867" i="11"/>
  <c r="BD836" i="11"/>
  <c r="BD820" i="11"/>
  <c r="BD830" i="11"/>
  <c r="BD823" i="11"/>
  <c r="BD810" i="11"/>
  <c r="BD812" i="11"/>
  <c r="BD789" i="11"/>
  <c r="BD750" i="11"/>
  <c r="BD740" i="11"/>
  <c r="BD781" i="11"/>
  <c r="BD764" i="11"/>
  <c r="BD760" i="11"/>
  <c r="BD761" i="11"/>
  <c r="BD738" i="11"/>
  <c r="BD690" i="11"/>
  <c r="BD685" i="11"/>
  <c r="BD721" i="11"/>
  <c r="BD696" i="11"/>
  <c r="BD695" i="11"/>
  <c r="BD674" i="11"/>
  <c r="BD644" i="11"/>
  <c r="BD672" i="11"/>
  <c r="BD675" i="11"/>
  <c r="BD632" i="11"/>
  <c r="BD614" i="11"/>
  <c r="BD627" i="11"/>
  <c r="BD630" i="11"/>
  <c r="BD673" i="11"/>
  <c r="BD616" i="11"/>
  <c r="BD590" i="11"/>
  <c r="BD557" i="11"/>
  <c r="BD643" i="11"/>
  <c r="BD559" i="11"/>
  <c r="BD552" i="11"/>
  <c r="BD541" i="11"/>
  <c r="BD554" i="11"/>
  <c r="BD504" i="11"/>
  <c r="BD512" i="11"/>
  <c r="BD499" i="11"/>
  <c r="BD538" i="11"/>
  <c r="BD469" i="11"/>
  <c r="BD489" i="11"/>
  <c r="BD542" i="11"/>
  <c r="BD434" i="11"/>
  <c r="BD457" i="11"/>
  <c r="BD444" i="11"/>
  <c r="BD482" i="11"/>
  <c r="BD424" i="11"/>
  <c r="BD443" i="11"/>
  <c r="BD450" i="11"/>
  <c r="BD401" i="11"/>
  <c r="BD480" i="11"/>
  <c r="BD360" i="11"/>
  <c r="BD408" i="11"/>
  <c r="BD340" i="11"/>
  <c r="BD415" i="11"/>
  <c r="BD317" i="11"/>
  <c r="BD355" i="11"/>
  <c r="BD264" i="11"/>
  <c r="BD314" i="11"/>
  <c r="BD327" i="11"/>
  <c r="BD356" i="11"/>
  <c r="BD342" i="11"/>
  <c r="BD227" i="11"/>
  <c r="BD157" i="11"/>
  <c r="BD286" i="11"/>
  <c r="BD273" i="11"/>
  <c r="BD201" i="11"/>
  <c r="BD224" i="11"/>
  <c r="BD351" i="11"/>
  <c r="BD213" i="11"/>
  <c r="BD192" i="11"/>
  <c r="BD125" i="11"/>
  <c r="BD232" i="11"/>
  <c r="BD274" i="11"/>
  <c r="BD160" i="11"/>
  <c r="BD140" i="11"/>
  <c r="BD165" i="11"/>
  <c r="BD86" i="11"/>
  <c r="BD156" i="11"/>
  <c r="BD191" i="11"/>
  <c r="BD92" i="11"/>
  <c r="BD168" i="11"/>
  <c r="BD30" i="11"/>
  <c r="BD117" i="11"/>
  <c r="BD27" i="11"/>
  <c r="BD81" i="11"/>
  <c r="BD54" i="11"/>
  <c r="BD103" i="11"/>
  <c r="BD114" i="11"/>
  <c r="BD29" i="11"/>
  <c r="BD73" i="11"/>
  <c r="BD11" i="11"/>
  <c r="BD959" i="11"/>
  <c r="BD970" i="11"/>
  <c r="BD940" i="11"/>
  <c r="BD954" i="11"/>
  <c r="BD932" i="11"/>
  <c r="BD923" i="11"/>
  <c r="BD913" i="11"/>
  <c r="BD922" i="11"/>
  <c r="BD899" i="11"/>
  <c r="BD892" i="11"/>
  <c r="BD862" i="11"/>
  <c r="BD877" i="11"/>
  <c r="BD838" i="11"/>
  <c r="BD858" i="11"/>
  <c r="BD832" i="11"/>
  <c r="BD822" i="11"/>
  <c r="BD802" i="11"/>
  <c r="BD801" i="11"/>
  <c r="BD803" i="11"/>
  <c r="BD792" i="11"/>
  <c r="BD782" i="11"/>
  <c r="BD790" i="11"/>
  <c r="BD786" i="11"/>
  <c r="BD755" i="11"/>
  <c r="BD749" i="11"/>
  <c r="BD756" i="11"/>
  <c r="BD743" i="11"/>
  <c r="BD682" i="11"/>
  <c r="BD709" i="11"/>
  <c r="BD688" i="11"/>
  <c r="BD720" i="11"/>
  <c r="BD654" i="11"/>
  <c r="BD666" i="11"/>
  <c r="BD656" i="11"/>
  <c r="BD664" i="11"/>
  <c r="BD667" i="11"/>
  <c r="BD624" i="11"/>
  <c r="BD714" i="11"/>
  <c r="BD618" i="11"/>
  <c r="BD608" i="11"/>
  <c r="BD665" i="11"/>
  <c r="BD602" i="11"/>
  <c r="BD581" i="11"/>
  <c r="BD594" i="11"/>
  <c r="BD584" i="11"/>
  <c r="BD596" i="11"/>
  <c r="BD562" i="11"/>
  <c r="BD533" i="11"/>
  <c r="BD545" i="11"/>
  <c r="BD496" i="11"/>
  <c r="BD534" i="11"/>
  <c r="BD544" i="11"/>
  <c r="BD519" i="11"/>
  <c r="BD456" i="11"/>
  <c r="BD481" i="11"/>
  <c r="BD518" i="11"/>
  <c r="BD426" i="11"/>
  <c r="BD449" i="11"/>
  <c r="BD433" i="11"/>
  <c r="BD470" i="11"/>
  <c r="BD416" i="11"/>
  <c r="BD395" i="11"/>
  <c r="BD435" i="11"/>
  <c r="BD382" i="11"/>
  <c r="BD403" i="11"/>
  <c r="BD335" i="11"/>
  <c r="BD378" i="11"/>
  <c r="BD313" i="11"/>
  <c r="BD386" i="11"/>
  <c r="BD404" i="11"/>
  <c r="BD323" i="11"/>
  <c r="BD256" i="11"/>
  <c r="BD296" i="11"/>
  <c r="BD311" i="11"/>
  <c r="BD336" i="11"/>
  <c r="BD319" i="11"/>
  <c r="BD219" i="11"/>
  <c r="BD148" i="11"/>
  <c r="BD414" i="11"/>
  <c r="BD248" i="11"/>
  <c r="BD328" i="11"/>
  <c r="BD298" i="11"/>
  <c r="BD258" i="11"/>
  <c r="BD206" i="11"/>
  <c r="BD177" i="11"/>
  <c r="BD112" i="11"/>
  <c r="BD202" i="11"/>
  <c r="BD234" i="11"/>
  <c r="BD200" i="11"/>
  <c r="BD163" i="11"/>
  <c r="BD250" i="11"/>
  <c r="BD74" i="11"/>
  <c r="BD136" i="11"/>
  <c r="BD152" i="11"/>
  <c r="BD82" i="11"/>
  <c r="BD120" i="11"/>
  <c r="BD9" i="11"/>
  <c r="BD78" i="11"/>
  <c r="BD253" i="11"/>
  <c r="BD58" i="11"/>
  <c r="BD40" i="11"/>
  <c r="BD94" i="11"/>
  <c r="BD99" i="11"/>
  <c r="BD15" i="11"/>
  <c r="BD45" i="11"/>
  <c r="BD961" i="11"/>
  <c r="BD950" i="11"/>
  <c r="BD938" i="11"/>
  <c r="BD914" i="11"/>
  <c r="BD902" i="11"/>
  <c r="BD866" i="11"/>
  <c r="BD855" i="11"/>
  <c r="BD845" i="11"/>
  <c r="BD807" i="11"/>
  <c r="BD808" i="11"/>
  <c r="BD741" i="11"/>
  <c r="BD773" i="11"/>
  <c r="BD753" i="11"/>
  <c r="BD746" i="11"/>
  <c r="BD689" i="11"/>
  <c r="BD712" i="11"/>
  <c r="BD726" i="11"/>
  <c r="BD657" i="11"/>
  <c r="BD660" i="11"/>
  <c r="BD636" i="11"/>
  <c r="BD648" i="11"/>
  <c r="BD626" i="11"/>
  <c r="BD633" i="11"/>
  <c r="BD577" i="11"/>
  <c r="BD572" i="11"/>
  <c r="BD583" i="11"/>
  <c r="BD537" i="11"/>
  <c r="BD530" i="11"/>
  <c r="BD531" i="11"/>
  <c r="BD486" i="11"/>
  <c r="BD522" i="11"/>
  <c r="BD539" i="11"/>
  <c r="BD536" i="11"/>
  <c r="BD461" i="11"/>
  <c r="BD428" i="11"/>
  <c r="BD387" i="11"/>
  <c r="BD394" i="11"/>
  <c r="BD371" i="11"/>
  <c r="BD374" i="11"/>
  <c r="BD287" i="11"/>
  <c r="BD367" i="11"/>
  <c r="BD260" i="11"/>
  <c r="BD281" i="11"/>
  <c r="BD307" i="11"/>
  <c r="BD236" i="11"/>
  <c r="BD337" i="11"/>
  <c r="BD269" i="11"/>
  <c r="BD254" i="11"/>
  <c r="BD255" i="11"/>
  <c r="BD235" i="11"/>
  <c r="BD262" i="11"/>
  <c r="BD237" i="11"/>
  <c r="BD135" i="11"/>
  <c r="BD173" i="11"/>
  <c r="BD162" i="11"/>
  <c r="BD133" i="11"/>
  <c r="BD126" i="11"/>
  <c r="BD38" i="11"/>
  <c r="BD196" i="11"/>
  <c r="BD59" i="11"/>
  <c r="BD41" i="11"/>
  <c r="BD24" i="11"/>
  <c r="BD14" i="11"/>
  <c r="BD968" i="11"/>
  <c r="BD948" i="11"/>
  <c r="BD921" i="11"/>
  <c r="BD911" i="11"/>
  <c r="BD898" i="11"/>
  <c r="BD874" i="11"/>
  <c r="BD846" i="11"/>
  <c r="BD856" i="11"/>
  <c r="BD827" i="11"/>
  <c r="BD817" i="11"/>
  <c r="BD771" i="11"/>
  <c r="BD779" i="11"/>
  <c r="BD742" i="11"/>
  <c r="BD733" i="11"/>
  <c r="BD713" i="11"/>
  <c r="BD708" i="11"/>
  <c r="BD650" i="11"/>
  <c r="BD649" i="11"/>
  <c r="BD680" i="11"/>
  <c r="BD628" i="11"/>
  <c r="BD640" i="11"/>
  <c r="BD621" i="11"/>
  <c r="BD625" i="11"/>
  <c r="BD573" i="11"/>
  <c r="BD593" i="11"/>
  <c r="BD578" i="11"/>
  <c r="BD529" i="11"/>
  <c r="BD517" i="11"/>
  <c r="BD524" i="11"/>
  <c r="BD535" i="11"/>
  <c r="BD514" i="11"/>
  <c r="BD505" i="11"/>
  <c r="BD466" i="11"/>
  <c r="BD458" i="11"/>
  <c r="BD420" i="11"/>
  <c r="BD483" i="11"/>
  <c r="BD454" i="11"/>
  <c r="BD369" i="11"/>
  <c r="BD368" i="11"/>
  <c r="BD410" i="11"/>
  <c r="BD474" i="11"/>
  <c r="BD252" i="11"/>
  <c r="BD347" i="11"/>
  <c r="BD304" i="11"/>
  <c r="BD223" i="11"/>
  <c r="BD306" i="11"/>
  <c r="BD244" i="11"/>
  <c r="BD233" i="11"/>
  <c r="BD246" i="11"/>
  <c r="BD188" i="11"/>
  <c r="BD259" i="11"/>
  <c r="BD225" i="11"/>
  <c r="BD181" i="11"/>
  <c r="BD158" i="11"/>
  <c r="BD150" i="11"/>
  <c r="BD118" i="11"/>
  <c r="BD93" i="11"/>
  <c r="BD119" i="11"/>
  <c r="BD182" i="11"/>
  <c r="BD49" i="11"/>
  <c r="BD23" i="11"/>
  <c r="BD122" i="11"/>
  <c r="BD13" i="11"/>
  <c r="BD962" i="11"/>
  <c r="BD941" i="11"/>
  <c r="BD929" i="11"/>
  <c r="BD909" i="11"/>
  <c r="BD897" i="11"/>
  <c r="BD870" i="11"/>
  <c r="BD859" i="11"/>
  <c r="BD849" i="11"/>
  <c r="BD818" i="11"/>
  <c r="BD804" i="11"/>
  <c r="BD766" i="11"/>
  <c r="BD770" i="11"/>
  <c r="BD751" i="11"/>
  <c r="BD728" i="11"/>
  <c r="BD705" i="11"/>
  <c r="BD700" i="11"/>
  <c r="BD645" i="11"/>
  <c r="BD684" i="11"/>
  <c r="BD706" i="11"/>
  <c r="BD615" i="11"/>
  <c r="BD631" i="11"/>
  <c r="BD612" i="11"/>
  <c r="BD639" i="11"/>
  <c r="BD569" i="11"/>
  <c r="BD598" i="11"/>
  <c r="BD564" i="11"/>
  <c r="BD525" i="11"/>
  <c r="BD500" i="11"/>
  <c r="BD516" i="11"/>
  <c r="BD506" i="11"/>
  <c r="BD493" i="11"/>
  <c r="BD501" i="11"/>
  <c r="BD452" i="11"/>
  <c r="BD451" i="11"/>
  <c r="BD412" i="11"/>
  <c r="BD459" i="11"/>
  <c r="BD413" i="11"/>
  <c r="BD341" i="11"/>
  <c r="BD364" i="11"/>
  <c r="BD380" i="11"/>
  <c r="BD363" i="11"/>
  <c r="BD440" i="11"/>
  <c r="BD324" i="11"/>
  <c r="BD301" i="11"/>
  <c r="BD215" i="11"/>
  <c r="BD294" i="11"/>
  <c r="BD242" i="11"/>
  <c r="BD217" i="11"/>
  <c r="BD243" i="11"/>
  <c r="BD164" i="11"/>
  <c r="BD239" i="11"/>
  <c r="BD212" i="11"/>
  <c r="BD185" i="11"/>
  <c r="BD139" i="11"/>
  <c r="BD127" i="11"/>
  <c r="BD107" i="11"/>
  <c r="BD84" i="11"/>
  <c r="BD83" i="11"/>
  <c r="BD129" i="11"/>
  <c r="BD32" i="11"/>
  <c r="BD128" i="11"/>
  <c r="BD111" i="11"/>
  <c r="BD10" i="11"/>
  <c r="BD965" i="11"/>
  <c r="BD934" i="11"/>
  <c r="BD936" i="11"/>
  <c r="BD907" i="11"/>
  <c r="BD895" i="11"/>
  <c r="BD853" i="11"/>
  <c r="BD840" i="11"/>
  <c r="BD844" i="11"/>
  <c r="BD814" i="11"/>
  <c r="BD791" i="11"/>
  <c r="BD758" i="11"/>
  <c r="BD776" i="11"/>
  <c r="BD727" i="11"/>
  <c r="BD719" i="11"/>
  <c r="BD701" i="11"/>
  <c r="BD692" i="11"/>
  <c r="BD641" i="11"/>
  <c r="BD652" i="11"/>
  <c r="BD679" i="11"/>
  <c r="BD610" i="11"/>
  <c r="BD623" i="11"/>
  <c r="BD603" i="11"/>
  <c r="BD597" i="11"/>
  <c r="BD561" i="11"/>
  <c r="BD579" i="11"/>
  <c r="BD570" i="11"/>
  <c r="BD521" i="11"/>
  <c r="BD471" i="11"/>
  <c r="BD503" i="11"/>
  <c r="BD502" i="11"/>
  <c r="BD485" i="11"/>
  <c r="BD447" i="11"/>
  <c r="BD526" i="11"/>
  <c r="BD441" i="11"/>
  <c r="BD488" i="11"/>
  <c r="BD445" i="11"/>
  <c r="BD409" i="11"/>
  <c r="BD331" i="11"/>
  <c r="BD349" i="11"/>
  <c r="BD344" i="11"/>
  <c r="BD343" i="11"/>
  <c r="BD358" i="11"/>
  <c r="BD290" i="11"/>
  <c r="BD348" i="11"/>
  <c r="BD211" i="11"/>
  <c r="BD282" i="11"/>
  <c r="BD230" i="11"/>
  <c r="BD280" i="11"/>
  <c r="BD226" i="11"/>
  <c r="BD155" i="11"/>
  <c r="BD228" i="11"/>
  <c r="BD205" i="11"/>
  <c r="BD159" i="11"/>
  <c r="BD95" i="11"/>
  <c r="BD104" i="11"/>
  <c r="BD88" i="11"/>
  <c r="BD51" i="11"/>
  <c r="BD57" i="11"/>
  <c r="BD100" i="11"/>
  <c r="BD19" i="11"/>
  <c r="BD108" i="11"/>
  <c r="BD106" i="11"/>
  <c r="BD960" i="11"/>
  <c r="BD939" i="11"/>
  <c r="BD924" i="11"/>
  <c r="BD905" i="11"/>
  <c r="BD893" i="11"/>
  <c r="BD865" i="11"/>
  <c r="BD860" i="11"/>
  <c r="BD826" i="11"/>
  <c r="BD806" i="11"/>
  <c r="BD799" i="11"/>
  <c r="BD796" i="11"/>
  <c r="BD757" i="11"/>
  <c r="BD748" i="11"/>
  <c r="BD686" i="11"/>
  <c r="BD697" i="11"/>
  <c r="BD716" i="11"/>
  <c r="BD678" i="11"/>
  <c r="BD702" i="11"/>
  <c r="BD671" i="11"/>
  <c r="BD731" i="11"/>
  <c r="BD609" i="11"/>
  <c r="BD677" i="11"/>
  <c r="BD595" i="11"/>
  <c r="BD642" i="11"/>
  <c r="BD575" i="11"/>
  <c r="BD551" i="11"/>
  <c r="BD560" i="11"/>
  <c r="BD467" i="11"/>
  <c r="BD495" i="11"/>
  <c r="BD498" i="11"/>
  <c r="BD477" i="11"/>
  <c r="BD438" i="11"/>
  <c r="BD513" i="11"/>
  <c r="BD479" i="11"/>
  <c r="BD487" i="11"/>
  <c r="BD431" i="11"/>
  <c r="BD385" i="11"/>
  <c r="BD322" i="11"/>
  <c r="BD326" i="11"/>
  <c r="BD334" i="11"/>
  <c r="BD308" i="11"/>
  <c r="BD315" i="11"/>
  <c r="BD523" i="11"/>
  <c r="BD325" i="11"/>
  <c r="BD180" i="11"/>
  <c r="BD411" i="11"/>
  <c r="BD207" i="11"/>
  <c r="BD240" i="11"/>
  <c r="BD210" i="11"/>
  <c r="BD147" i="11"/>
  <c r="BD199" i="11"/>
  <c r="BD169" i="11"/>
  <c r="BD144" i="11"/>
  <c r="BD77" i="11"/>
  <c r="BD98" i="11"/>
  <c r="BD79" i="11"/>
  <c r="BD37" i="11"/>
  <c r="BD52" i="11"/>
  <c r="BD75" i="11"/>
  <c r="BD190" i="11"/>
  <c r="BD69" i="11"/>
  <c r="BD89" i="11"/>
  <c r="BD956" i="11"/>
  <c r="BD944" i="11"/>
  <c r="BD920" i="11"/>
  <c r="BD889" i="11"/>
  <c r="BD890" i="11"/>
  <c r="BD869" i="11"/>
  <c r="BD848" i="11"/>
  <c r="BD861" i="11"/>
  <c r="BD793" i="11"/>
  <c r="BD772" i="11"/>
  <c r="BD780" i="11"/>
  <c r="BD774" i="11"/>
  <c r="BD752" i="11"/>
  <c r="BD732" i="11"/>
  <c r="BD739" i="11"/>
  <c r="BD691" i="11"/>
  <c r="BD670" i="11"/>
  <c r="BD698" i="11"/>
  <c r="BD659" i="11"/>
  <c r="BD619" i="11"/>
  <c r="BD647" i="11"/>
  <c r="BD669" i="11"/>
  <c r="BD591" i="11"/>
  <c r="BD585" i="11"/>
  <c r="BD563" i="11"/>
  <c r="BD568" i="11"/>
  <c r="BD549" i="11"/>
  <c r="BD463" i="11"/>
  <c r="BD543" i="11"/>
  <c r="BD473" i="11"/>
  <c r="BD460" i="11"/>
  <c r="BD430" i="11"/>
  <c r="BD478" i="11"/>
  <c r="BD464" i="11"/>
  <c r="BD448" i="11"/>
  <c r="BD427" i="11"/>
  <c r="BD429" i="11"/>
  <c r="BD318" i="11"/>
  <c r="BD309" i="11"/>
  <c r="BD321" i="11"/>
  <c r="BD302" i="11"/>
  <c r="BD299" i="11"/>
  <c r="BD384" i="11"/>
  <c r="BD316" i="11"/>
  <c r="BD166" i="11"/>
  <c r="BD346" i="11"/>
  <c r="BD406" i="11"/>
  <c r="BD229" i="11"/>
  <c r="BD283" i="11"/>
  <c r="BD134" i="11"/>
  <c r="BD183" i="11"/>
  <c r="BD146" i="11"/>
  <c r="BD203" i="11"/>
  <c r="BD68" i="11"/>
  <c r="BD197" i="11"/>
  <c r="BD71" i="11"/>
  <c r="BD26" i="11"/>
  <c r="BD39" i="11"/>
  <c r="BD53" i="11"/>
  <c r="BD132" i="11"/>
  <c r="BD66" i="11"/>
  <c r="BD60" i="11"/>
  <c r="BD951" i="11"/>
  <c r="BD942" i="11"/>
  <c r="BD918" i="11"/>
  <c r="BD881" i="11"/>
  <c r="BD886" i="11"/>
  <c r="BD887" i="11"/>
  <c r="BD841" i="11"/>
  <c r="BD835" i="11"/>
  <c r="BD805" i="11"/>
  <c r="BD768" i="11"/>
  <c r="BD809" i="11"/>
  <c r="BD778" i="11"/>
  <c r="BD734" i="11"/>
  <c r="BD729" i="11"/>
  <c r="BD717" i="11"/>
  <c r="BD687" i="11"/>
  <c r="BD662" i="11"/>
  <c r="BD676" i="11"/>
  <c r="BD620" i="11"/>
  <c r="BD605" i="11"/>
  <c r="BD646" i="11"/>
  <c r="BD655" i="11"/>
  <c r="BD607" i="11"/>
  <c r="BD556" i="11"/>
  <c r="BD604" i="11"/>
  <c r="BD555" i="11"/>
  <c r="BD587" i="11"/>
  <c r="BD527" i="11"/>
  <c r="BD515" i="11"/>
  <c r="BD465" i="11"/>
  <c r="BD455" i="11"/>
  <c r="BD422" i="11"/>
  <c r="BD472" i="11"/>
  <c r="BD453" i="11"/>
  <c r="BD399" i="11"/>
  <c r="BD425" i="11"/>
  <c r="BD379" i="11"/>
  <c r="BD417" i="11"/>
  <c r="BD300" i="11"/>
  <c r="BD423" i="11"/>
  <c r="BD288" i="11"/>
  <c r="BD293" i="11"/>
  <c r="BD361" i="11"/>
  <c r="BD289" i="11"/>
  <c r="BD153" i="11"/>
  <c r="BD329" i="11"/>
  <c r="BD267" i="11"/>
  <c r="BD381" i="11"/>
  <c r="BD277" i="11"/>
  <c r="BD121" i="11"/>
  <c r="BD174" i="11"/>
  <c r="BD178" i="11"/>
  <c r="BD176" i="11"/>
  <c r="BD64" i="11"/>
  <c r="BD172" i="11"/>
  <c r="BD67" i="11"/>
  <c r="BD87" i="11"/>
  <c r="BD31" i="11"/>
  <c r="BD48" i="11"/>
  <c r="BD96" i="11"/>
  <c r="BD63" i="11"/>
  <c r="BD36" i="11"/>
  <c r="BD971" i="11"/>
  <c r="BD952" i="11"/>
  <c r="BD943" i="11"/>
  <c r="BD916" i="11"/>
  <c r="BD900" i="11"/>
  <c r="BD875" i="11"/>
  <c r="BD876" i="11"/>
  <c r="BD833" i="11"/>
  <c r="BD824" i="11"/>
  <c r="BD813" i="11"/>
  <c r="BD767" i="11"/>
  <c r="BD795" i="11"/>
  <c r="BD765" i="11"/>
  <c r="BD759" i="11"/>
  <c r="BD724" i="11"/>
  <c r="BD735" i="11"/>
  <c r="BD699" i="11"/>
  <c r="BD658" i="11"/>
  <c r="BD668" i="11"/>
  <c r="BD611" i="11"/>
  <c r="BD661" i="11"/>
  <c r="BD634" i="11"/>
  <c r="BD637" i="11"/>
  <c r="BD586" i="11"/>
  <c r="BD589" i="11"/>
  <c r="BD592" i="11"/>
  <c r="BD550" i="11"/>
  <c r="BD553" i="11"/>
  <c r="BD508" i="11"/>
  <c r="BD511" i="11"/>
  <c r="BD532" i="11"/>
  <c r="BD548" i="11"/>
  <c r="BD418" i="11"/>
  <c r="BD439" i="11"/>
  <c r="BD436" i="11"/>
  <c r="BD391" i="11"/>
  <c r="BD407" i="11"/>
  <c r="BD375" i="11"/>
  <c r="BD402" i="11"/>
  <c r="BD295" i="11"/>
  <c r="BD390" i="11"/>
  <c r="BD268" i="11"/>
  <c r="BD284" i="11"/>
  <c r="BD353" i="11"/>
  <c r="BD270" i="11"/>
  <c r="BD357" i="11"/>
  <c r="BD297" i="11"/>
  <c r="BD257" i="11"/>
  <c r="BD261" i="11"/>
  <c r="BD275" i="11"/>
  <c r="BD265" i="11"/>
  <c r="BD151" i="11"/>
  <c r="BD145" i="11"/>
  <c r="BD272" i="11"/>
  <c r="BD263" i="11"/>
  <c r="BD141" i="11"/>
  <c r="BD61" i="11"/>
  <c r="BD47" i="11"/>
  <c r="BD21" i="11"/>
  <c r="BD20" i="11"/>
  <c r="BD55" i="11"/>
  <c r="BD33" i="11"/>
  <c r="BD25" i="11"/>
  <c r="BF966" i="11"/>
  <c r="BF956" i="11"/>
  <c r="BF947" i="11"/>
  <c r="BF939" i="11"/>
  <c r="BF927" i="11"/>
  <c r="BF918" i="11"/>
  <c r="BF909" i="11"/>
  <c r="BF922" i="11"/>
  <c r="BF893" i="11"/>
  <c r="BF865" i="11"/>
  <c r="BF886" i="11"/>
  <c r="BF875" i="11"/>
  <c r="BF860" i="11"/>
  <c r="BF823" i="11"/>
  <c r="BF836" i="11"/>
  <c r="BF846" i="11"/>
  <c r="BF822" i="11"/>
  <c r="BF792" i="11"/>
  <c r="BF798" i="11"/>
  <c r="BF782" i="11"/>
  <c r="BF780" i="11"/>
  <c r="BF757" i="11"/>
  <c r="BF772" i="11"/>
  <c r="BF760" i="11"/>
  <c r="BF726" i="11"/>
  <c r="BF743" i="11"/>
  <c r="BF731" i="11"/>
  <c r="BF740" i="11"/>
  <c r="BF725" i="11"/>
  <c r="BF695" i="11"/>
  <c r="BF710" i="11"/>
  <c r="BF649" i="11"/>
  <c r="BF661" i="11"/>
  <c r="BF655" i="11"/>
  <c r="BF724" i="11"/>
  <c r="BF662" i="11"/>
  <c r="BF635" i="11"/>
  <c r="BF641" i="11"/>
  <c r="BF608" i="11"/>
  <c r="BF620" i="11"/>
  <c r="BF624" i="11"/>
  <c r="BF576" i="11"/>
  <c r="BF593" i="11"/>
  <c r="BF621" i="11"/>
  <c r="BF558" i="11"/>
  <c r="BF556" i="11"/>
  <c r="BF563" i="11"/>
  <c r="BF532" i="11"/>
  <c r="BF552" i="11"/>
  <c r="BF474" i="11"/>
  <c r="BF511" i="11"/>
  <c r="BF494" i="11"/>
  <c r="BF542" i="11"/>
  <c r="BF464" i="11"/>
  <c r="BF476" i="11"/>
  <c r="BF455" i="11"/>
  <c r="BF446" i="11"/>
  <c r="BF436" i="11"/>
  <c r="BF527" i="11"/>
  <c r="BF431" i="11"/>
  <c r="BF471" i="11"/>
  <c r="BF442" i="11"/>
  <c r="BF375" i="11"/>
  <c r="BF403" i="11"/>
  <c r="BF447" i="11"/>
  <c r="BF334" i="11"/>
  <c r="BF358" i="11"/>
  <c r="BF290" i="11"/>
  <c r="BF460" i="11"/>
  <c r="BF347" i="11"/>
  <c r="BF251" i="11"/>
  <c r="BF307" i="11"/>
  <c r="BF351" i="11"/>
  <c r="BF368" i="11"/>
  <c r="BF297" i="11"/>
  <c r="BF235" i="11"/>
  <c r="BF152" i="11"/>
  <c r="BF288" i="11"/>
  <c r="BF296" i="11"/>
  <c r="BF270" i="11"/>
  <c r="BF258" i="11"/>
  <c r="BF261" i="11"/>
  <c r="BF232" i="11"/>
  <c r="BF225" i="11"/>
  <c r="BF157" i="11"/>
  <c r="BF274" i="11"/>
  <c r="BF253" i="11"/>
  <c r="BF182" i="11"/>
  <c r="BF144" i="11"/>
  <c r="BF260" i="11"/>
  <c r="BF113" i="11"/>
  <c r="BF199" i="11"/>
  <c r="BF107" i="11"/>
  <c r="BF145" i="11"/>
  <c r="BF87" i="11"/>
  <c r="BF139" i="11"/>
  <c r="BF8" i="11"/>
  <c r="BF59" i="11"/>
  <c r="BF96" i="11"/>
  <c r="BF104" i="11"/>
  <c r="BF29" i="11"/>
  <c r="BF99" i="11"/>
  <c r="BF127" i="11"/>
  <c r="BF46" i="11"/>
  <c r="BF37" i="11"/>
  <c r="BF972" i="11"/>
  <c r="BF962" i="11"/>
  <c r="BF951" i="11"/>
  <c r="BF941" i="11"/>
  <c r="BF930" i="11"/>
  <c r="BF920" i="11"/>
  <c r="BF908" i="11"/>
  <c r="BF900" i="11"/>
  <c r="BF870" i="11"/>
  <c r="BF873" i="11"/>
  <c r="BF867" i="11"/>
  <c r="BF849" i="11"/>
  <c r="BF845" i="11"/>
  <c r="BF830" i="11"/>
  <c r="BF826" i="11"/>
  <c r="BF813" i="11"/>
  <c r="BF802" i="11"/>
  <c r="BF787" i="11"/>
  <c r="BF790" i="11"/>
  <c r="BF761" i="11"/>
  <c r="BF793" i="11"/>
  <c r="BF742" i="11"/>
  <c r="BF751" i="11"/>
  <c r="BF732" i="11"/>
  <c r="BF721" i="11"/>
  <c r="BF692" i="11"/>
  <c r="BF699" i="11"/>
  <c r="BF706" i="11"/>
  <c r="BF640" i="11"/>
  <c r="BF656" i="11"/>
  <c r="BF675" i="11"/>
  <c r="BF674" i="11"/>
  <c r="BF614" i="11"/>
  <c r="BF650" i="11"/>
  <c r="BF664" i="11"/>
  <c r="BF606" i="11"/>
  <c r="BF645" i="11"/>
  <c r="BF560" i="11"/>
  <c r="BF596" i="11"/>
  <c r="BF566" i="11"/>
  <c r="BF559" i="11"/>
  <c r="BF557" i="11"/>
  <c r="BF520" i="11"/>
  <c r="BF516" i="11"/>
  <c r="BF569" i="11"/>
  <c r="BF506" i="11"/>
  <c r="BF489" i="11"/>
  <c r="BF468" i="11"/>
  <c r="BF459" i="11"/>
  <c r="BF433" i="11"/>
  <c r="BF508" i="11"/>
  <c r="BF473" i="11"/>
  <c r="BF445" i="11"/>
  <c r="BF490" i="11"/>
  <c r="BF477" i="11"/>
  <c r="BF371" i="11"/>
  <c r="BF387" i="11"/>
  <c r="BF399" i="11"/>
  <c r="BF533" i="11"/>
  <c r="BF312" i="11"/>
  <c r="BF316" i="11"/>
  <c r="BF350" i="11"/>
  <c r="BF365" i="11"/>
  <c r="BF295" i="11"/>
  <c r="BF304" i="11"/>
  <c r="BF319" i="11"/>
  <c r="BF248" i="11"/>
  <c r="BF165" i="11"/>
  <c r="BF302" i="11"/>
  <c r="BF293" i="11"/>
  <c r="BF229" i="11"/>
  <c r="BF238" i="11"/>
  <c r="BF206" i="11"/>
  <c r="BF249" i="11"/>
  <c r="BF169" i="11"/>
  <c r="BF303" i="11"/>
  <c r="BF245" i="11"/>
  <c r="BF173" i="11"/>
  <c r="BF971" i="11"/>
  <c r="BF961" i="11"/>
  <c r="BF950" i="11"/>
  <c r="BF940" i="11"/>
  <c r="BF929" i="11"/>
  <c r="BF917" i="11"/>
  <c r="BF907" i="11"/>
  <c r="BF888" i="11"/>
  <c r="BF898" i="11"/>
  <c r="BF869" i="11"/>
  <c r="BF891" i="11"/>
  <c r="BF862" i="11"/>
  <c r="BF819" i="11"/>
  <c r="BF858" i="11"/>
  <c r="BF814" i="11"/>
  <c r="BF809" i="11"/>
  <c r="BF832" i="11"/>
  <c r="BF834" i="11"/>
  <c r="BF789" i="11"/>
  <c r="BF753" i="11"/>
  <c r="BF777" i="11"/>
  <c r="BF781" i="11"/>
  <c r="BF764" i="11"/>
  <c r="BF736" i="11"/>
  <c r="BF717" i="11"/>
  <c r="BF734" i="11"/>
  <c r="BF969" i="11"/>
  <c r="BF958" i="11"/>
  <c r="BF948" i="11"/>
  <c r="BF938" i="11"/>
  <c r="BF925" i="11"/>
  <c r="BF915" i="11"/>
  <c r="BF905" i="11"/>
  <c r="BF887" i="11"/>
  <c r="BF896" i="11"/>
  <c r="BF852" i="11"/>
  <c r="BF871" i="11"/>
  <c r="BF850" i="11"/>
  <c r="BF827" i="11"/>
  <c r="BF820" i="11"/>
  <c r="BF806" i="11"/>
  <c r="BF800" i="11"/>
  <c r="BF817" i="11"/>
  <c r="BF775" i="11"/>
  <c r="BF784" i="11"/>
  <c r="BF794" i="11"/>
  <c r="BF773" i="11"/>
  <c r="BF759" i="11"/>
  <c r="BF729" i="11"/>
  <c r="BF748" i="11"/>
  <c r="BF712" i="11"/>
  <c r="BF716" i="11"/>
  <c r="BF690" i="11"/>
  <c r="BF694" i="11"/>
  <c r="BF673" i="11"/>
  <c r="BF643" i="11"/>
  <c r="BF659" i="11"/>
  <c r="BF658" i="11"/>
  <c r="BF627" i="11"/>
  <c r="BF642" i="11"/>
  <c r="BF629" i="11"/>
  <c r="BF636" i="11"/>
  <c r="BF599" i="11"/>
  <c r="BF603" i="11"/>
  <c r="BF604" i="11"/>
  <c r="BF595" i="11"/>
  <c r="BF555" i="11"/>
  <c r="BF545" i="11"/>
  <c r="BF573" i="11"/>
  <c r="BF499" i="11"/>
  <c r="BF515" i="11"/>
  <c r="BF541" i="11"/>
  <c r="BF525" i="11"/>
  <c r="BF523" i="11"/>
  <c r="BF517" i="11"/>
  <c r="BF417" i="11"/>
  <c r="BF458" i="11"/>
  <c r="BF448" i="11"/>
  <c r="BF965" i="11"/>
  <c r="BF945" i="11"/>
  <c r="BF932" i="11"/>
  <c r="BF913" i="11"/>
  <c r="BF899" i="11"/>
  <c r="BF895" i="11"/>
  <c r="BF866" i="11"/>
  <c r="BF848" i="11"/>
  <c r="BF824" i="11"/>
  <c r="BF804" i="11"/>
  <c r="BF799" i="11"/>
  <c r="BF778" i="11"/>
  <c r="BF779" i="11"/>
  <c r="BF735" i="11"/>
  <c r="BF727" i="11"/>
  <c r="BF700" i="11"/>
  <c r="BF719" i="11"/>
  <c r="BF657" i="11"/>
  <c r="BF709" i="11"/>
  <c r="BF667" i="11"/>
  <c r="BF672" i="11"/>
  <c r="BF660" i="11"/>
  <c r="BF633" i="11"/>
  <c r="BF628" i="11"/>
  <c r="BF564" i="11"/>
  <c r="BF583" i="11"/>
  <c r="BF582" i="11"/>
  <c r="BF581" i="11"/>
  <c r="BF548" i="11"/>
  <c r="BF470" i="11"/>
  <c r="BF519" i="11"/>
  <c r="BF539" i="11"/>
  <c r="BF488" i="11"/>
  <c r="BF444" i="11"/>
  <c r="BF467" i="11"/>
  <c r="BF487" i="11"/>
  <c r="BF415" i="11"/>
  <c r="BF386" i="11"/>
  <c r="BF370" i="11"/>
  <c r="BF381" i="11"/>
  <c r="BF374" i="11"/>
  <c r="BF353" i="11"/>
  <c r="BF401" i="11"/>
  <c r="BF385" i="11"/>
  <c r="BF255" i="11"/>
  <c r="BF287" i="11"/>
  <c r="BF292" i="11"/>
  <c r="BF346" i="11"/>
  <c r="BF222" i="11"/>
  <c r="BF340" i="11"/>
  <c r="BF314" i="11"/>
  <c r="BF257" i="11"/>
  <c r="BF213" i="11"/>
  <c r="BF262" i="11"/>
  <c r="BF212" i="11"/>
  <c r="BF137" i="11"/>
  <c r="BF166" i="11"/>
  <c r="BF197" i="11"/>
  <c r="BF177" i="11"/>
  <c r="BF309" i="11"/>
  <c r="BF71" i="11"/>
  <c r="BF138" i="11"/>
  <c r="BF178" i="11"/>
  <c r="BF119" i="11"/>
  <c r="BF83" i="11"/>
  <c r="BF181" i="11"/>
  <c r="BF40" i="11"/>
  <c r="BF959" i="11"/>
  <c r="BF943" i="11"/>
  <c r="BF924" i="11"/>
  <c r="BF911" i="11"/>
  <c r="BF889" i="11"/>
  <c r="BF856" i="11"/>
  <c r="BF841" i="11"/>
  <c r="BF840" i="11"/>
  <c r="BF833" i="11"/>
  <c r="BF828" i="11"/>
  <c r="BF803" i="11"/>
  <c r="BF770" i="11"/>
  <c r="BF767" i="11"/>
  <c r="BF752" i="11"/>
  <c r="BF689" i="11"/>
  <c r="BF720" i="11"/>
  <c r="BF682" i="11"/>
  <c r="BF644" i="11"/>
  <c r="BF957" i="11"/>
  <c r="BF942" i="11"/>
  <c r="BF923" i="11"/>
  <c r="BF906" i="11"/>
  <c r="BF878" i="11"/>
  <c r="BF868" i="11"/>
  <c r="BF854" i="11"/>
  <c r="BF838" i="11"/>
  <c r="BF810" i="11"/>
  <c r="BF812" i="11"/>
  <c r="BF771" i="11"/>
  <c r="BF765" i="11"/>
  <c r="BF768" i="11"/>
  <c r="BF738" i="11"/>
  <c r="BF685" i="11"/>
  <c r="BF691" i="11"/>
  <c r="BF730" i="11"/>
  <c r="BF683" i="11"/>
  <c r="BF713" i="11"/>
  <c r="BF693" i="11"/>
  <c r="BF605" i="11"/>
  <c r="BF638" i="11"/>
  <c r="BF607" i="11"/>
  <c r="BF594" i="11"/>
  <c r="BF584" i="11"/>
  <c r="BF574" i="11"/>
  <c r="BF551" i="11"/>
  <c r="BF544" i="11"/>
  <c r="BF534" i="11"/>
  <c r="BF543" i="11"/>
  <c r="BF522" i="11"/>
  <c r="BF501" i="11"/>
  <c r="BF454" i="11"/>
  <c r="BF475" i="11"/>
  <c r="BF512" i="11"/>
  <c r="BF443" i="11"/>
  <c r="BF465" i="11"/>
  <c r="BF430" i="11"/>
  <c r="BF420" i="11"/>
  <c r="BF369" i="11"/>
  <c r="BF321" i="11"/>
  <c r="BF325" i="11"/>
  <c r="BF496" i="11"/>
  <c r="BF324" i="11"/>
  <c r="BF356" i="11"/>
  <c r="BF954" i="11"/>
  <c r="BF960" i="11"/>
  <c r="BF931" i="11"/>
  <c r="BF904" i="11"/>
  <c r="BF874" i="11"/>
  <c r="BF881" i="11"/>
  <c r="BF853" i="11"/>
  <c r="BF835" i="11"/>
  <c r="BF801" i="11"/>
  <c r="BF807" i="11"/>
  <c r="BF766" i="11"/>
  <c r="BF739" i="11"/>
  <c r="BF769" i="11"/>
  <c r="BF746" i="11"/>
  <c r="BF681" i="11"/>
  <c r="BF687" i="11"/>
  <c r="BF714" i="11"/>
  <c r="BF677" i="11"/>
  <c r="BF651" i="11"/>
  <c r="BF678" i="11"/>
  <c r="BF631" i="11"/>
  <c r="BF634" i="11"/>
  <c r="BF611" i="11"/>
  <c r="BF585" i="11"/>
  <c r="BF598" i="11"/>
  <c r="BF570" i="11"/>
  <c r="BF565" i="11"/>
  <c r="BF540" i="11"/>
  <c r="BF531" i="11"/>
  <c r="BF537" i="11"/>
  <c r="BF514" i="11"/>
  <c r="BF472" i="11"/>
  <c r="BF530" i="11"/>
  <c r="BF461" i="11"/>
  <c r="BF479" i="11"/>
  <c r="BF435" i="11"/>
  <c r="BF440" i="11"/>
  <c r="BF426" i="11"/>
  <c r="BF414" i="11"/>
  <c r="BF418" i="11"/>
  <c r="BF317" i="11"/>
  <c r="BF299" i="11"/>
  <c r="BF424" i="11"/>
  <c r="BF311" i="11"/>
  <c r="BF341" i="11"/>
  <c r="BF408" i="11"/>
  <c r="BF342" i="11"/>
  <c r="BF269" i="11"/>
  <c r="BF156" i="11"/>
  <c r="BF402" i="11"/>
  <c r="BF272" i="11"/>
  <c r="BF357" i="11"/>
  <c r="BF241" i="11"/>
  <c r="BF215" i="11"/>
  <c r="BF180" i="11"/>
  <c r="BF256" i="11"/>
  <c r="BF230" i="11"/>
  <c r="BF236" i="11"/>
  <c r="BF158" i="11"/>
  <c r="BF118" i="11"/>
  <c r="BF196" i="11"/>
  <c r="BF94" i="11"/>
  <c r="BF129" i="11"/>
  <c r="BF35" i="11"/>
  <c r="BF48" i="11"/>
  <c r="BF75" i="11"/>
  <c r="BF134" i="11"/>
  <c r="BF103" i="11"/>
  <c r="BF15" i="11"/>
  <c r="BF64" i="11"/>
  <c r="BF98" i="11"/>
  <c r="BF121" i="11"/>
  <c r="BF970" i="11"/>
  <c r="BF953" i="11"/>
  <c r="BF936" i="11"/>
  <c r="BF934" i="11"/>
  <c r="BF903" i="11"/>
  <c r="BF897" i="11"/>
  <c r="BF876" i="11"/>
  <c r="BF839" i="11"/>
  <c r="BF859" i="11"/>
  <c r="BF797" i="11"/>
  <c r="BF815" i="11"/>
  <c r="BF762" i="11"/>
  <c r="BF785" i="11"/>
  <c r="BF747" i="11"/>
  <c r="BF737" i="11"/>
  <c r="BF688" i="11"/>
  <c r="BF750" i="11"/>
  <c r="BF702" i="11"/>
  <c r="BF669" i="11"/>
  <c r="BF680" i="11"/>
  <c r="BF670" i="11"/>
  <c r="BF623" i="11"/>
  <c r="BF630" i="11"/>
  <c r="BF602" i="11"/>
  <c r="BF589" i="11"/>
  <c r="BF579" i="11"/>
  <c r="BF562" i="11"/>
  <c r="BF546" i="11"/>
  <c r="BF536" i="11"/>
  <c r="BF507" i="11"/>
  <c r="BF538" i="11"/>
  <c r="BF510" i="11"/>
  <c r="BF529" i="11"/>
  <c r="BF481" i="11"/>
  <c r="BF441" i="11"/>
  <c r="BF456" i="11"/>
  <c r="BF427" i="11"/>
  <c r="BF398" i="11"/>
  <c r="BF452" i="11"/>
  <c r="BF406" i="11"/>
  <c r="BF410" i="11"/>
  <c r="BF404" i="11"/>
  <c r="BF294" i="11"/>
  <c r="BF413" i="11"/>
  <c r="BF267" i="11"/>
  <c r="BF336" i="11"/>
  <c r="BF328" i="11"/>
  <c r="BF322" i="11"/>
  <c r="BF244" i="11"/>
  <c r="BF449" i="11"/>
  <c r="BF349" i="11"/>
  <c r="BF243" i="11"/>
  <c r="BF264" i="11"/>
  <c r="BF223" i="11"/>
  <c r="BF265" i="11"/>
  <c r="BF160" i="11"/>
  <c r="BF250" i="11"/>
  <c r="BF227" i="11"/>
  <c r="BF185" i="11"/>
  <c r="BF147" i="11"/>
  <c r="BF92" i="11"/>
  <c r="BF190" i="11"/>
  <c r="BF79" i="11"/>
  <c r="BF117" i="11"/>
  <c r="BF31" i="11"/>
  <c r="BF20" i="11"/>
  <c r="BF68" i="11"/>
  <c r="BF77" i="11"/>
  <c r="BF74" i="11"/>
  <c r="BF148" i="11"/>
  <c r="BF60" i="11"/>
  <c r="BF95" i="11"/>
  <c r="BF47" i="11"/>
  <c r="BF968" i="11"/>
  <c r="BF952" i="11"/>
  <c r="BF935" i="11"/>
  <c r="BF916" i="11"/>
  <c r="BF902" i="11"/>
  <c r="BF894" i="11"/>
  <c r="BF890" i="11"/>
  <c r="BF892" i="11"/>
  <c r="BF855" i="11"/>
  <c r="BF805" i="11"/>
  <c r="BF783" i="11"/>
  <c r="BF791" i="11"/>
  <c r="BF776" i="11"/>
  <c r="BF758" i="11"/>
  <c r="BF733" i="11"/>
  <c r="BF708" i="11"/>
  <c r="BF741" i="11"/>
  <c r="BF698" i="11"/>
  <c r="BF665" i="11"/>
  <c r="BF679" i="11"/>
  <c r="BF666" i="11"/>
  <c r="BF618" i="11"/>
  <c r="BF626" i="11"/>
  <c r="BF654" i="11"/>
  <c r="BF572" i="11"/>
  <c r="BF575" i="11"/>
  <c r="BF597" i="11"/>
  <c r="BF590" i="11"/>
  <c r="BF524" i="11"/>
  <c r="BF503" i="11"/>
  <c r="BF535" i="11"/>
  <c r="BF493" i="11"/>
  <c r="BF526" i="11"/>
  <c r="BF478" i="11"/>
  <c r="BF439" i="11"/>
  <c r="BF453" i="11"/>
  <c r="BF423" i="11"/>
  <c r="BF394" i="11"/>
  <c r="BF412" i="11"/>
  <c r="BF400" i="11"/>
  <c r="BF380" i="11"/>
  <c r="BF367" i="11"/>
  <c r="BF286" i="11"/>
  <c r="BF409" i="11"/>
  <c r="BF263" i="11"/>
  <c r="BF318" i="11"/>
  <c r="BF313" i="11"/>
  <c r="BF289" i="11"/>
  <c r="BF239" i="11"/>
  <c r="BF360" i="11"/>
  <c r="BF326" i="11"/>
  <c r="BF300" i="11"/>
  <c r="BF246" i="11"/>
  <c r="BF210" i="11"/>
  <c r="BF237" i="11"/>
  <c r="BF146" i="11"/>
  <c r="BF191" i="11"/>
  <c r="BF207" i="11"/>
  <c r="BF167" i="11"/>
  <c r="BF217" i="11"/>
  <c r="BF88" i="11"/>
  <c r="BF168" i="11"/>
  <c r="BF224" i="11"/>
  <c r="BF84" i="11"/>
  <c r="BF27" i="11"/>
  <c r="BF10" i="11"/>
  <c r="BF54" i="11"/>
  <c r="BF55" i="11"/>
  <c r="BF69" i="11"/>
  <c r="BF122" i="11"/>
  <c r="BF967" i="11"/>
  <c r="BF949" i="11"/>
  <c r="BF933" i="11"/>
  <c r="BF914" i="11"/>
  <c r="BF921" i="11"/>
  <c r="BF861" i="11"/>
  <c r="BF882" i="11"/>
  <c r="BF851" i="11"/>
  <c r="BF844" i="11"/>
  <c r="BF816" i="11"/>
  <c r="BF808" i="11"/>
  <c r="BF749" i="11"/>
  <c r="BF786" i="11"/>
  <c r="BF756" i="11"/>
  <c r="BF728" i="11"/>
  <c r="BF704" i="11"/>
  <c r="BF723" i="11"/>
  <c r="BF705" i="11"/>
  <c r="BF648" i="11"/>
  <c r="BF671" i="11"/>
  <c r="BF676" i="11"/>
  <c r="BF609" i="11"/>
  <c r="BF637" i="11"/>
  <c r="BF632" i="11"/>
  <c r="BF568" i="11"/>
  <c r="BF592" i="11"/>
  <c r="BF591" i="11"/>
  <c r="BF550" i="11"/>
  <c r="BF553" i="11"/>
  <c r="BF495" i="11"/>
  <c r="BF521" i="11"/>
  <c r="BF485" i="11"/>
  <c r="BF513" i="11"/>
  <c r="BF469" i="11"/>
  <c r="BF482" i="11"/>
  <c r="BF504" i="11"/>
  <c r="BF419" i="11"/>
  <c r="BF390" i="11"/>
  <c r="BF379" i="11"/>
  <c r="BF384" i="11"/>
  <c r="BF378" i="11"/>
  <c r="BF363" i="11"/>
  <c r="BF457" i="11"/>
  <c r="BF407" i="11"/>
  <c r="BF259" i="11"/>
  <c r="BF301" i="11"/>
  <c r="BF298" i="11"/>
  <c r="BF354" i="11"/>
  <c r="BF226" i="11"/>
  <c r="BF355" i="11"/>
  <c r="BF315" i="11"/>
  <c r="BF280" i="11"/>
  <c r="BF240" i="11"/>
  <c r="BF268" i="11"/>
  <c r="BF234" i="11"/>
  <c r="BF141" i="11"/>
  <c r="BF187" i="11"/>
  <c r="BF201" i="11"/>
  <c r="BF254" i="11"/>
  <c r="BF162" i="11"/>
  <c r="BF82" i="11"/>
  <c r="BF151" i="11"/>
  <c r="BF192" i="11"/>
  <c r="BF66" i="11"/>
  <c r="BF21" i="11"/>
  <c r="BF211" i="11"/>
  <c r="BF53" i="11"/>
  <c r="BF49" i="11"/>
  <c r="BF63" i="11"/>
  <c r="BF112" i="11"/>
  <c r="BF25" i="11"/>
  <c r="BF51" i="11"/>
  <c r="BF12" i="11"/>
  <c r="BF963" i="11"/>
  <c r="BF818" i="11"/>
  <c r="BF686" i="11"/>
  <c r="BF639" i="11"/>
  <c r="BF587" i="11"/>
  <c r="BF466" i="11"/>
  <c r="BF429" i="11"/>
  <c r="BF438" i="11"/>
  <c r="BF348" i="11"/>
  <c r="BF283" i="11"/>
  <c r="BF273" i="11"/>
  <c r="BF284" i="11"/>
  <c r="BF252" i="11"/>
  <c r="BF331" i="11"/>
  <c r="BF233" i="11"/>
  <c r="BF123" i="11"/>
  <c r="BF39" i="11"/>
  <c r="BF19" i="11"/>
  <c r="BF33" i="11"/>
  <c r="BF126" i="11"/>
  <c r="BF38" i="11"/>
  <c r="BF944" i="11"/>
  <c r="BF796" i="11"/>
  <c r="BF653" i="11"/>
  <c r="BF684" i="11"/>
  <c r="BF578" i="11"/>
  <c r="BF462" i="11"/>
  <c r="BF425" i="11"/>
  <c r="BF434" i="11"/>
  <c r="BF329" i="11"/>
  <c r="BF277" i="11"/>
  <c r="BF214" i="11"/>
  <c r="BF281" i="11"/>
  <c r="BF228" i="11"/>
  <c r="BF163" i="11"/>
  <c r="BF164" i="11"/>
  <c r="BF109" i="11"/>
  <c r="BF81" i="11"/>
  <c r="BF140" i="11"/>
  <c r="BF24" i="11"/>
  <c r="BF125" i="11"/>
  <c r="BF11" i="11"/>
  <c r="BF926" i="11"/>
  <c r="BF795" i="11"/>
  <c r="BF652" i="11"/>
  <c r="BF625" i="11"/>
  <c r="BF586" i="11"/>
  <c r="BF502" i="11"/>
  <c r="BF451" i="11"/>
  <c r="BF463" i="11"/>
  <c r="BF343" i="11"/>
  <c r="BF416" i="11"/>
  <c r="BF183" i="11"/>
  <c r="BF220" i="11"/>
  <c r="BF219" i="11"/>
  <c r="BF150" i="11"/>
  <c r="BF193" i="11"/>
  <c r="BF100" i="11"/>
  <c r="BF58" i="11"/>
  <c r="BF23" i="11"/>
  <c r="BF106" i="11"/>
  <c r="BF111" i="11"/>
  <c r="BF9" i="11"/>
  <c r="BF912" i="11"/>
  <c r="BF774" i="11"/>
  <c r="BF647" i="11"/>
  <c r="BF616" i="11"/>
  <c r="BF577" i="11"/>
  <c r="BF498" i="11"/>
  <c r="BF432" i="11"/>
  <c r="BF428" i="11"/>
  <c r="BF338" i="11"/>
  <c r="BF422" i="11"/>
  <c r="BF174" i="11"/>
  <c r="BF203" i="11"/>
  <c r="BF205" i="11"/>
  <c r="BF242" i="11"/>
  <c r="BF188" i="11"/>
  <c r="BF155" i="11"/>
  <c r="BF57" i="11"/>
  <c r="BF128" i="11"/>
  <c r="BF102" i="11"/>
  <c r="BF93" i="11"/>
  <c r="BF18" i="11"/>
  <c r="BF883" i="11"/>
  <c r="BF763" i="11"/>
  <c r="BF701" i="11"/>
  <c r="BF615" i="11"/>
  <c r="BF554" i="11"/>
  <c r="BF518" i="11"/>
  <c r="BF486" i="11"/>
  <c r="BF411" i="11"/>
  <c r="BF382" i="11"/>
  <c r="BF395" i="11"/>
  <c r="BF335" i="11"/>
  <c r="BF200" i="11"/>
  <c r="BF202" i="11"/>
  <c r="BF176" i="11"/>
  <c r="BF172" i="11"/>
  <c r="BF135" i="11"/>
  <c r="BF136" i="11"/>
  <c r="BF114" i="11"/>
  <c r="BF89" i="11"/>
  <c r="BF45" i="11"/>
  <c r="BF877" i="11"/>
  <c r="BF755" i="11"/>
  <c r="BF697" i="11"/>
  <c r="BF610" i="11"/>
  <c r="BF549" i="11"/>
  <c r="BF505" i="11"/>
  <c r="BF450" i="11"/>
  <c r="BF391" i="11"/>
  <c r="BF327" i="11"/>
  <c r="BF362" i="11"/>
  <c r="BF323" i="11"/>
  <c r="BF337" i="11"/>
  <c r="BF194" i="11"/>
  <c r="BF159" i="11"/>
  <c r="BF67" i="11"/>
  <c r="BF132" i="11"/>
  <c r="BF130" i="11"/>
  <c r="BF108" i="11"/>
  <c r="BF73" i="11"/>
  <c r="BF30" i="11"/>
  <c r="BF857" i="11"/>
  <c r="BF722" i="11"/>
  <c r="BF668" i="11"/>
  <c r="BF646" i="11"/>
  <c r="BF567" i="11"/>
  <c r="BF484" i="11"/>
  <c r="BF500" i="11"/>
  <c r="BF344" i="11"/>
  <c r="BF364" i="11"/>
  <c r="BF291" i="11"/>
  <c r="BF279" i="11"/>
  <c r="BF306" i="11"/>
  <c r="BF133" i="11"/>
  <c r="BF153" i="11"/>
  <c r="BF65" i="11"/>
  <c r="BF78" i="11"/>
  <c r="BF86" i="11"/>
  <c r="BF42" i="11"/>
  <c r="BF36" i="11"/>
  <c r="BF26" i="11"/>
  <c r="BF831" i="11"/>
  <c r="BF696" i="11"/>
  <c r="BF619" i="11"/>
  <c r="BF612" i="11"/>
  <c r="BF561" i="11"/>
  <c r="BF480" i="11"/>
  <c r="BF483" i="11"/>
  <c r="BF330" i="11"/>
  <c r="BF361" i="11"/>
  <c r="BF282" i="11"/>
  <c r="BF308" i="11"/>
  <c r="BF275" i="11"/>
  <c r="BF120" i="11"/>
  <c r="BF175" i="11"/>
  <c r="BF61" i="11"/>
  <c r="BF52" i="11"/>
  <c r="BF32" i="11"/>
  <c r="BF41" i="11"/>
  <c r="BF14" i="11"/>
  <c r="BF13" i="11"/>
  <c r="S25" i="7"/>
  <c r="Y25" i="7" s="1"/>
  <c r="Y24" i="5"/>
  <c r="Y24" i="4"/>
  <c r="CA392" i="11" a="1"/>
  <c r="CA392" i="11" s="1"/>
  <c r="AZ392" i="11" a="1"/>
  <c r="AZ392" i="11" s="1"/>
  <c r="BO970" i="11"/>
  <c r="BO961" i="11"/>
  <c r="BO954" i="11"/>
  <c r="BO941" i="11"/>
  <c r="BO932" i="11"/>
  <c r="BO935" i="11"/>
  <c r="BO922" i="11"/>
  <c r="BO913" i="11"/>
  <c r="BO889" i="11"/>
  <c r="BO869" i="11"/>
  <c r="BO893" i="11"/>
  <c r="BO886" i="11"/>
  <c r="BO856" i="11"/>
  <c r="BO859" i="11"/>
  <c r="BO851" i="11"/>
  <c r="BO820" i="11"/>
  <c r="BO828" i="11"/>
  <c r="BO816" i="11"/>
  <c r="BO822" i="11"/>
  <c r="BO778" i="11"/>
  <c r="BO780" i="11"/>
  <c r="BO757" i="11"/>
  <c r="BO764" i="11"/>
  <c r="BO766" i="11"/>
  <c r="BO772" i="11"/>
  <c r="BO733" i="11"/>
  <c r="BO771" i="11"/>
  <c r="BO701" i="11"/>
  <c r="BO696" i="11"/>
  <c r="BO683" i="11"/>
  <c r="BO719" i="11"/>
  <c r="BO702" i="11"/>
  <c r="BO669" i="11"/>
  <c r="BO647" i="11"/>
  <c r="BO685" i="11"/>
  <c r="BO684" i="11"/>
  <c r="BO649" i="11"/>
  <c r="BO609" i="11"/>
  <c r="BO621" i="11"/>
  <c r="BO598" i="11"/>
  <c r="BO651" i="11"/>
  <c r="BO584" i="11"/>
  <c r="BO596" i="11"/>
  <c r="BO595" i="11"/>
  <c r="BO585" i="11"/>
  <c r="BO573" i="11"/>
  <c r="BO565" i="11"/>
  <c r="BO641" i="11"/>
  <c r="BO543" i="11"/>
  <c r="BO604" i="11"/>
  <c r="BO478" i="11"/>
  <c r="BO502" i="11"/>
  <c r="BO537" i="11"/>
  <c r="BO484" i="11"/>
  <c r="BO541" i="11"/>
  <c r="BO463" i="11"/>
  <c r="BO444" i="11"/>
  <c r="BO507" i="11"/>
  <c r="BO498" i="11"/>
  <c r="BO415" i="11"/>
  <c r="BO494" i="11"/>
  <c r="BO434" i="11"/>
  <c r="BO402" i="11"/>
  <c r="BO365" i="11"/>
  <c r="BO449" i="11"/>
  <c r="BO378" i="11"/>
  <c r="BO325" i="11"/>
  <c r="BO307" i="11"/>
  <c r="BO357" i="11"/>
  <c r="BO407" i="11"/>
  <c r="BO355" i="11"/>
  <c r="BO408" i="11"/>
  <c r="BO275" i="11"/>
  <c r="BO298" i="11"/>
  <c r="BO344" i="11"/>
  <c r="BO286" i="11"/>
  <c r="BO230" i="11"/>
  <c r="BO164" i="11"/>
  <c r="BO288" i="11"/>
  <c r="BO296" i="11"/>
  <c r="BO253" i="11"/>
  <c r="BO269" i="11"/>
  <c r="BO223" i="11"/>
  <c r="BO228" i="11"/>
  <c r="BO202" i="11"/>
  <c r="BO106" i="11"/>
  <c r="BO321" i="11"/>
  <c r="BO150" i="11"/>
  <c r="BO182" i="11"/>
  <c r="BO152" i="11"/>
  <c r="BO137" i="11"/>
  <c r="BO167" i="11"/>
  <c r="BO224" i="11"/>
  <c r="BO107" i="11"/>
  <c r="BO38" i="11"/>
  <c r="BO236" i="11"/>
  <c r="BO61" i="11"/>
  <c r="BO971" i="11"/>
  <c r="BO962" i="11"/>
  <c r="BO958" i="11"/>
  <c r="BO947" i="11"/>
  <c r="BO936" i="11"/>
  <c r="BO923" i="11"/>
  <c r="BO914" i="11"/>
  <c r="BO899" i="11"/>
  <c r="BO898" i="11"/>
  <c r="BO873" i="11"/>
  <c r="BO905" i="11"/>
  <c r="BO866" i="11"/>
  <c r="BO874" i="11"/>
  <c r="BO902" i="11"/>
  <c r="BO835" i="11"/>
  <c r="BO832" i="11"/>
  <c r="BO805" i="11"/>
  <c r="BO792" i="11"/>
  <c r="BO846" i="11"/>
  <c r="BO782" i="11"/>
  <c r="BO785" i="11"/>
  <c r="BO761" i="11"/>
  <c r="BO769" i="11"/>
  <c r="BO789" i="11"/>
  <c r="BO740" i="11"/>
  <c r="BO737" i="11"/>
  <c r="BO779" i="11"/>
  <c r="BO705" i="11"/>
  <c r="BO700" i="11"/>
  <c r="BO687" i="11"/>
  <c r="BO723" i="11"/>
  <c r="BO706" i="11"/>
  <c r="BO673" i="11"/>
  <c r="BO652" i="11"/>
  <c r="BO660" i="11"/>
  <c r="BO645" i="11"/>
  <c r="BO653" i="11"/>
  <c r="BO618" i="11"/>
  <c r="BO608" i="11"/>
  <c r="BO602" i="11"/>
  <c r="BO662" i="11"/>
  <c r="BO593" i="11"/>
  <c r="BO559" i="11"/>
  <c r="BO570" i="11"/>
  <c r="BO586" i="11"/>
  <c r="BO625" i="11"/>
  <c r="BO569" i="11"/>
  <c r="BO520" i="11"/>
  <c r="BO552" i="11"/>
  <c r="BO566" i="11"/>
  <c r="BO482" i="11"/>
  <c r="BO506" i="11"/>
  <c r="BO485" i="11"/>
  <c r="BO488" i="11"/>
  <c r="BO442" i="11"/>
  <c r="BO467" i="11"/>
  <c r="BO474" i="11"/>
  <c r="BO432" i="11"/>
  <c r="BO516" i="11"/>
  <c r="BO419" i="11"/>
  <c r="BO529" i="11"/>
  <c r="BO438" i="11"/>
  <c r="BO406" i="11"/>
  <c r="BO371" i="11"/>
  <c r="BO384" i="11"/>
  <c r="BO380" i="11"/>
  <c r="BO329" i="11"/>
  <c r="BO316" i="11"/>
  <c r="BO362" i="11"/>
  <c r="BO409" i="11"/>
  <c r="BO360" i="11"/>
  <c r="BO242" i="11"/>
  <c r="BO283" i="11"/>
  <c r="BO304" i="11"/>
  <c r="BO289" i="11"/>
  <c r="BO291" i="11"/>
  <c r="BO234" i="11"/>
  <c r="BO169" i="11"/>
  <c r="BO302" i="11"/>
  <c r="BO308" i="11"/>
  <c r="BO251" i="11"/>
  <c r="BO272" i="11"/>
  <c r="BO226" i="11"/>
  <c r="BO232" i="11"/>
  <c r="BO212" i="11"/>
  <c r="BO128" i="11"/>
  <c r="BO74" i="11"/>
  <c r="BO163" i="11"/>
  <c r="BO197" i="11"/>
  <c r="BO168" i="11"/>
  <c r="BO148" i="11"/>
  <c r="BO185" i="11"/>
  <c r="BO88" i="11"/>
  <c r="BO109" i="11"/>
  <c r="BO42" i="11"/>
  <c r="BO84" i="11"/>
  <c r="BO65" i="11"/>
  <c r="BO188" i="11"/>
  <c r="BO48" i="11"/>
  <c r="BO53" i="11"/>
  <c r="BO33" i="11"/>
  <c r="BO172" i="11"/>
  <c r="BO139" i="11"/>
  <c r="BO12" i="11"/>
  <c r="BO64" i="11"/>
  <c r="BO11" i="11"/>
  <c r="BO956" i="11"/>
  <c r="BO943" i="11"/>
  <c r="BO934" i="11"/>
  <c r="BO933" i="11"/>
  <c r="BO903" i="11"/>
  <c r="BO896" i="11"/>
  <c r="BO907" i="11"/>
  <c r="BO894" i="11"/>
  <c r="BO870" i="11"/>
  <c r="BO841" i="11"/>
  <c r="BO861" i="11"/>
  <c r="BO840" i="11"/>
  <c r="BO812" i="11"/>
  <c r="BO814" i="11"/>
  <c r="BO798" i="11"/>
  <c r="BO753" i="11"/>
  <c r="BO781" i="11"/>
  <c r="BO768" i="11"/>
  <c r="BO728" i="11"/>
  <c r="BO735" i="11"/>
  <c r="BO708" i="11"/>
  <c r="BO679" i="11"/>
  <c r="BO682" i="11"/>
  <c r="BO680" i="11"/>
  <c r="BO643" i="11"/>
  <c r="BO667" i="11"/>
  <c r="BO717" i="11"/>
  <c r="BO658" i="11"/>
  <c r="BO599" i="11"/>
  <c r="BO615" i="11"/>
  <c r="BO655" i="11"/>
  <c r="BO616" i="11"/>
  <c r="BO597" i="11"/>
  <c r="BO564" i="11"/>
  <c r="BO540" i="11"/>
  <c r="BO568" i="11"/>
  <c r="BO551" i="11"/>
  <c r="BO452" i="11"/>
  <c r="BO493" i="11"/>
  <c r="BO480" i="11"/>
  <c r="BO504" i="11"/>
  <c r="BO487" i="11"/>
  <c r="BO499" i="11"/>
  <c r="BO435" i="11"/>
  <c r="BO445" i="11"/>
  <c r="BO430" i="11"/>
  <c r="BO462" i="11"/>
  <c r="BO400" i="11"/>
  <c r="BO374" i="11"/>
  <c r="BO404" i="11"/>
  <c r="BO401" i="11"/>
  <c r="BO394" i="11"/>
  <c r="BO323" i="11"/>
  <c r="BO290" i="11"/>
  <c r="BO292" i="11"/>
  <c r="BO322" i="11"/>
  <c r="BO256" i="11"/>
  <c r="BO160" i="11"/>
  <c r="BO354" i="11"/>
  <c r="BO259" i="11"/>
  <c r="BO254" i="11"/>
  <c r="BO273" i="11"/>
  <c r="BO237" i="11"/>
  <c r="BO102" i="11"/>
  <c r="BO243" i="11"/>
  <c r="BO222" i="11"/>
  <c r="BO972" i="11"/>
  <c r="BO950" i="11"/>
  <c r="BO942" i="11"/>
  <c r="BO938" i="11"/>
  <c r="BO920" i="11"/>
  <c r="BO900" i="11"/>
  <c r="BO895" i="11"/>
  <c r="BO891" i="11"/>
  <c r="BO875" i="11"/>
  <c r="BO854" i="11"/>
  <c r="BO839" i="11"/>
  <c r="BO844" i="11"/>
  <c r="BO823" i="11"/>
  <c r="BO808" i="11"/>
  <c r="BO810" i="11"/>
  <c r="BO797" i="11"/>
  <c r="BO739" i="11"/>
  <c r="BO807" i="11"/>
  <c r="BO751" i="11"/>
  <c r="BO750" i="11"/>
  <c r="BO734" i="11"/>
  <c r="BO704" i="11"/>
  <c r="BO741" i="11"/>
  <c r="BO725" i="11"/>
  <c r="BO677" i="11"/>
  <c r="BO688" i="11"/>
  <c r="BO659" i="11"/>
  <c r="BO657" i="11"/>
  <c r="BO639" i="11"/>
  <c r="BO620" i="11"/>
  <c r="BO610" i="11"/>
  <c r="BO637" i="11"/>
  <c r="BO587" i="11"/>
  <c r="BO590" i="11"/>
  <c r="BO556" i="11"/>
  <c r="BO536" i="11"/>
  <c r="BO557" i="11"/>
  <c r="BO530" i="11"/>
  <c r="BO560" i="11"/>
  <c r="BO489" i="11"/>
  <c r="BO476" i="11"/>
  <c r="BO500" i="11"/>
  <c r="BO477" i="11"/>
  <c r="BO481" i="11"/>
  <c r="BO431" i="11"/>
  <c r="BO443" i="11"/>
  <c r="BO426" i="11"/>
  <c r="BO398" i="11"/>
  <c r="BO387" i="11"/>
  <c r="BO367" i="11"/>
  <c r="BO969" i="11"/>
  <c r="BO960" i="11"/>
  <c r="BO940" i="11"/>
  <c r="BO930" i="11"/>
  <c r="BO918" i="11"/>
  <c r="BO887" i="11"/>
  <c r="BO909" i="11"/>
  <c r="BO868" i="11"/>
  <c r="BO871" i="11"/>
  <c r="BO853" i="11"/>
  <c r="BO831" i="11"/>
  <c r="BO836" i="11"/>
  <c r="BO819" i="11"/>
  <c r="BO803" i="11"/>
  <c r="BO793" i="11"/>
  <c r="BO776" i="11"/>
  <c r="BO748" i="11"/>
  <c r="BO783" i="11"/>
  <c r="BO749" i="11"/>
  <c r="BO738" i="11"/>
  <c r="BO713" i="11"/>
  <c r="BO692" i="11"/>
  <c r="BO699" i="11"/>
  <c r="BO714" i="11"/>
  <c r="BO665" i="11"/>
  <c r="BO676" i="11"/>
  <c r="BO654" i="11"/>
  <c r="BO644" i="11"/>
  <c r="BO638" i="11"/>
  <c r="BO611" i="11"/>
  <c r="BO642" i="11"/>
  <c r="BO579" i="11"/>
  <c r="BO578" i="11"/>
  <c r="BO581" i="11"/>
  <c r="BO554" i="11"/>
  <c r="BO532" i="11"/>
  <c r="BO539" i="11"/>
  <c r="BO515" i="11"/>
  <c r="BO533" i="11"/>
  <c r="BO518" i="11"/>
  <c r="BO459" i="11"/>
  <c r="BO496" i="11"/>
  <c r="BO526" i="11"/>
  <c r="BO469" i="11"/>
  <c r="BO427" i="11"/>
  <c r="BO479" i="11"/>
  <c r="BO422" i="11"/>
  <c r="BO379" i="11"/>
  <c r="BO411" i="11"/>
  <c r="BO963" i="11"/>
  <c r="BO948" i="11"/>
  <c r="BO945" i="11"/>
  <c r="BO924" i="11"/>
  <c r="BO921" i="11"/>
  <c r="BO897" i="11"/>
  <c r="BO877" i="11"/>
  <c r="BO908" i="11"/>
  <c r="BO845" i="11"/>
  <c r="BO855" i="11"/>
  <c r="BO826" i="11"/>
  <c r="BO824" i="11"/>
  <c r="BO796" i="11"/>
  <c r="BO817" i="11"/>
  <c r="BO801" i="11"/>
  <c r="BO765" i="11"/>
  <c r="BO756" i="11"/>
  <c r="BO784" i="11"/>
  <c r="BO747" i="11"/>
  <c r="BO731" i="11"/>
  <c r="BO712" i="11"/>
  <c r="BO691" i="11"/>
  <c r="BO686" i="11"/>
  <c r="BO689" i="11"/>
  <c r="BO656" i="11"/>
  <c r="BO671" i="11"/>
  <c r="BO666" i="11"/>
  <c r="BO623" i="11"/>
  <c r="BO603" i="11"/>
  <c r="BO624" i="11"/>
  <c r="BO633" i="11"/>
  <c r="BO583" i="11"/>
  <c r="BO607" i="11"/>
  <c r="BO550" i="11"/>
  <c r="BO544" i="11"/>
  <c r="BO577" i="11"/>
  <c r="BO576" i="11"/>
  <c r="BO457" i="11"/>
  <c r="BO510" i="11"/>
  <c r="BO513" i="11"/>
  <c r="BO517" i="11"/>
  <c r="BO967" i="11"/>
  <c r="BO939" i="11"/>
  <c r="BO916" i="11"/>
  <c r="BO865" i="11"/>
  <c r="BO857" i="11"/>
  <c r="BO858" i="11"/>
  <c r="BO809" i="11"/>
  <c r="BO794" i="11"/>
  <c r="BO806" i="11"/>
  <c r="BO730" i="11"/>
  <c r="BO697" i="11"/>
  <c r="BO729" i="11"/>
  <c r="BO648" i="11"/>
  <c r="BO678" i="11"/>
  <c r="BO630" i="11"/>
  <c r="BO614" i="11"/>
  <c r="BO591" i="11"/>
  <c r="BO545" i="11"/>
  <c r="BO531" i="11"/>
  <c r="BO546" i="11"/>
  <c r="BO450" i="11"/>
  <c r="BO468" i="11"/>
  <c r="BO475" i="11"/>
  <c r="BO470" i="11"/>
  <c r="BO464" i="11"/>
  <c r="BO483" i="11"/>
  <c r="BO428" i="11"/>
  <c r="BO390" i="11"/>
  <c r="BO382" i="11"/>
  <c r="BO246" i="11"/>
  <c r="BO350" i="11"/>
  <c r="BO318" i="11"/>
  <c r="BO264" i="11"/>
  <c r="BO178" i="11"/>
  <c r="BO346" i="11"/>
  <c r="BO245" i="11"/>
  <c r="BO270" i="11"/>
  <c r="BO219" i="11"/>
  <c r="BO174" i="11"/>
  <c r="BO280" i="11"/>
  <c r="BO227" i="11"/>
  <c r="BO146" i="11"/>
  <c r="BO199" i="11"/>
  <c r="BO113" i="11"/>
  <c r="BO100" i="11"/>
  <c r="BO145" i="11"/>
  <c r="BO99" i="11"/>
  <c r="BO127" i="11"/>
  <c r="BO19" i="11"/>
  <c r="BO119" i="11"/>
  <c r="BO81" i="11"/>
  <c r="BO30" i="11"/>
  <c r="BO51" i="11"/>
  <c r="BO73" i="11"/>
  <c r="BO10" i="11"/>
  <c r="BO966" i="11"/>
  <c r="BO952" i="11"/>
  <c r="BO915" i="11"/>
  <c r="BO890" i="11"/>
  <c r="BO852" i="11"/>
  <c r="BO848" i="11"/>
  <c r="BO804" i="11"/>
  <c r="BO802" i="11"/>
  <c r="BO773" i="11"/>
  <c r="BO759" i="11"/>
  <c r="BO693" i="11"/>
  <c r="BO727" i="11"/>
  <c r="BO721" i="11"/>
  <c r="BO674" i="11"/>
  <c r="BO626" i="11"/>
  <c r="BO629" i="11"/>
  <c r="BO582" i="11"/>
  <c r="BO594" i="11"/>
  <c r="BO527" i="11"/>
  <c r="BO534" i="11"/>
  <c r="BO446" i="11"/>
  <c r="BO460" i="11"/>
  <c r="BO448" i="11"/>
  <c r="BO456" i="11"/>
  <c r="BO375" i="11"/>
  <c r="BO420" i="11"/>
  <c r="BO386" i="11"/>
  <c r="BO351" i="11"/>
  <c r="BO370" i="11"/>
  <c r="BO349" i="11"/>
  <c r="BO327" i="11"/>
  <c r="BO342" i="11"/>
  <c r="BO260" i="11"/>
  <c r="BO151" i="11"/>
  <c r="BO334" i="11"/>
  <c r="BO229" i="11"/>
  <c r="BO257" i="11"/>
  <c r="BO215" i="11"/>
  <c r="BO157" i="11"/>
  <c r="BO262" i="11"/>
  <c r="BO207" i="11"/>
  <c r="BO144" i="11"/>
  <c r="BO181" i="11"/>
  <c r="BO92" i="11"/>
  <c r="BO79" i="11"/>
  <c r="BO135" i="11"/>
  <c r="BO89" i="11"/>
  <c r="BO126" i="11"/>
  <c r="BO9" i="11"/>
  <c r="BO87" i="11"/>
  <c r="BO68" i="11"/>
  <c r="BO26" i="11"/>
  <c r="BO45" i="11"/>
  <c r="BO60" i="11"/>
  <c r="BO965" i="11"/>
  <c r="BO951" i="11"/>
  <c r="BO931" i="11"/>
  <c r="BO888" i="11"/>
  <c r="BO849" i="11"/>
  <c r="BO830" i="11"/>
  <c r="BO800" i="11"/>
  <c r="BO786" i="11"/>
  <c r="BO760" i="11"/>
  <c r="BO746" i="11"/>
  <c r="BO726" i="11"/>
  <c r="BO690" i="11"/>
  <c r="BO681" i="11"/>
  <c r="BO670" i="11"/>
  <c r="BO612" i="11"/>
  <c r="BO589" i="11"/>
  <c r="BO640" i="11"/>
  <c r="BO562" i="11"/>
  <c r="BO523" i="11"/>
  <c r="BO514" i="11"/>
  <c r="BO522" i="11"/>
  <c r="BO441" i="11"/>
  <c r="BO423" i="11"/>
  <c r="BO453" i="11"/>
  <c r="BO465" i="11"/>
  <c r="BO399" i="11"/>
  <c r="BO343" i="11"/>
  <c r="BO347" i="11"/>
  <c r="BO424" i="11"/>
  <c r="BO326" i="11"/>
  <c r="BO317" i="11"/>
  <c r="BO330" i="11"/>
  <c r="BO252" i="11"/>
  <c r="BO447" i="11"/>
  <c r="BO314" i="11"/>
  <c r="BO220" i="11"/>
  <c r="BO248" i="11"/>
  <c r="BO261" i="11"/>
  <c r="BO132" i="11"/>
  <c r="BO239" i="11"/>
  <c r="BO176" i="11"/>
  <c r="BO300" i="11"/>
  <c r="BO250" i="11"/>
  <c r="BO165" i="11"/>
  <c r="BO66" i="11"/>
  <c r="BO129" i="11"/>
  <c r="BO52" i="11"/>
  <c r="BO125" i="11"/>
  <c r="BO18" i="11"/>
  <c r="BO67" i="11"/>
  <c r="BO41" i="11"/>
  <c r="BO13" i="11"/>
  <c r="BO156" i="11"/>
  <c r="BO47" i="11"/>
  <c r="BO957" i="11"/>
  <c r="BO929" i="11"/>
  <c r="BO883" i="11"/>
  <c r="BO860" i="11"/>
  <c r="BO850" i="11"/>
  <c r="BO833" i="11"/>
  <c r="BO799" i="11"/>
  <c r="BO777" i="11"/>
  <c r="BO790" i="11"/>
  <c r="BO732" i="11"/>
  <c r="BO953" i="11"/>
  <c r="BO927" i="11"/>
  <c r="BO912" i="11"/>
  <c r="BO892" i="11"/>
  <c r="BO906" i="11"/>
  <c r="BO818" i="11"/>
  <c r="BO795" i="11"/>
  <c r="BO775" i="11"/>
  <c r="BO755" i="11"/>
  <c r="BO762" i="11"/>
  <c r="BO944" i="11"/>
  <c r="BO926" i="11"/>
  <c r="BO911" i="11"/>
  <c r="BO876" i="11"/>
  <c r="BO878" i="11"/>
  <c r="BO838" i="11"/>
  <c r="BO959" i="11"/>
  <c r="BO925" i="11"/>
  <c r="BO904" i="11"/>
  <c r="BO867" i="11"/>
  <c r="BO862" i="11"/>
  <c r="BO834" i="11"/>
  <c r="BO968" i="11"/>
  <c r="BO949" i="11"/>
  <c r="BO917" i="11"/>
  <c r="BO882" i="11"/>
  <c r="BO881" i="11"/>
  <c r="BO827" i="11"/>
  <c r="BO813" i="11"/>
  <c r="BO787" i="11"/>
  <c r="BO743" i="11"/>
  <c r="BO742" i="11"/>
  <c r="BO709" i="11"/>
  <c r="BO695" i="11"/>
  <c r="BO661" i="11"/>
  <c r="BO650" i="11"/>
  <c r="BO634" i="11"/>
  <c r="BO619" i="11"/>
  <c r="BO574" i="11"/>
  <c r="BO549" i="11"/>
  <c r="BO535" i="11"/>
  <c r="BO519" i="11"/>
  <c r="BO454" i="11"/>
  <c r="BO508" i="11"/>
  <c r="BO451" i="11"/>
  <c r="BO473" i="11"/>
  <c r="BO381" i="11"/>
  <c r="BO368" i="11"/>
  <c r="BO429" i="11"/>
  <c r="BO416" i="11"/>
  <c r="BO385" i="11"/>
  <c r="BO299" i="11"/>
  <c r="BO395" i="11"/>
  <c r="BO336" i="11"/>
  <c r="BO268" i="11"/>
  <c r="BO187" i="11"/>
  <c r="BO433" i="11"/>
  <c r="BO255" i="11"/>
  <c r="BO213" i="11"/>
  <c r="BO235" i="11"/>
  <c r="BO180" i="11"/>
  <c r="BO78" i="11"/>
  <c r="BO249" i="11"/>
  <c r="BO190" i="11"/>
  <c r="BO217" i="11"/>
  <c r="BO118" i="11"/>
  <c r="BO123" i="11"/>
  <c r="BO162" i="11"/>
  <c r="BO112" i="11"/>
  <c r="BO8" i="11"/>
  <c r="BO32" i="11"/>
  <c r="BO23" i="11"/>
  <c r="BO83" i="11"/>
  <c r="BO36" i="11"/>
  <c r="BO63" i="11"/>
  <c r="BO103" i="11"/>
  <c r="BO21" i="11"/>
  <c r="BO763" i="11"/>
  <c r="BO710" i="11"/>
  <c r="BO646" i="11"/>
  <c r="BO575" i="11"/>
  <c r="BO524" i="11"/>
  <c r="BO505" i="11"/>
  <c r="BO439" i="11"/>
  <c r="BO440" i="11"/>
  <c r="BO363" i="11"/>
  <c r="BO328" i="11"/>
  <c r="BO301" i="11"/>
  <c r="BO319" i="11"/>
  <c r="BO337" i="11"/>
  <c r="BO203" i="11"/>
  <c r="BO241" i="11"/>
  <c r="BO191" i="11"/>
  <c r="BO244" i="11"/>
  <c r="BO158" i="11"/>
  <c r="BO117" i="11"/>
  <c r="BO111" i="11"/>
  <c r="BO55" i="11"/>
  <c r="BO134" i="11"/>
  <c r="BO37" i="11"/>
  <c r="BO767" i="11"/>
  <c r="BO698" i="11"/>
  <c r="BO635" i="11"/>
  <c r="BO567" i="11"/>
  <c r="BO572" i="11"/>
  <c r="BO501" i="11"/>
  <c r="BO436" i="11"/>
  <c r="BO418" i="11"/>
  <c r="BO358" i="11"/>
  <c r="BO324" i="11"/>
  <c r="BO295" i="11"/>
  <c r="BO297" i="11"/>
  <c r="BO331" i="11"/>
  <c r="BO200" i="11"/>
  <c r="BO225" i="11"/>
  <c r="BO166" i="11"/>
  <c r="BO233" i="11"/>
  <c r="BO141" i="11"/>
  <c r="BO193" i="11"/>
  <c r="BO95" i="11"/>
  <c r="BO49" i="11"/>
  <c r="BO96" i="11"/>
  <c r="BO35" i="11"/>
  <c r="BO736" i="11"/>
  <c r="BO694" i="11"/>
  <c r="BO631" i="11"/>
  <c r="BO563" i="11"/>
  <c r="BO553" i="11"/>
  <c r="BO538" i="11"/>
  <c r="BO466" i="11"/>
  <c r="BO414" i="11"/>
  <c r="BO353" i="11"/>
  <c r="BO315" i="11"/>
  <c r="BO287" i="11"/>
  <c r="BO294" i="11"/>
  <c r="BO312" i="11"/>
  <c r="BO306" i="11"/>
  <c r="BO194" i="11"/>
  <c r="BO309" i="11"/>
  <c r="BO155" i="11"/>
  <c r="BO138" i="11"/>
  <c r="BO140" i="11"/>
  <c r="BO93" i="11"/>
  <c r="BO29" i="11"/>
  <c r="BO77" i="11"/>
  <c r="BO31" i="11"/>
  <c r="BO758" i="11"/>
  <c r="BO722" i="11"/>
  <c r="BO627" i="11"/>
  <c r="BO592" i="11"/>
  <c r="BO548" i="11"/>
  <c r="BO521" i="11"/>
  <c r="BO455" i="11"/>
  <c r="BO410" i="11"/>
  <c r="BO348" i="11"/>
  <c r="BO417" i="11"/>
  <c r="BO425" i="11"/>
  <c r="BO282" i="11"/>
  <c r="BO279" i="11"/>
  <c r="BO238" i="11"/>
  <c r="BO183" i="11"/>
  <c r="BO265" i="11"/>
  <c r="BO364" i="11"/>
  <c r="BO133" i="11"/>
  <c r="BO122" i="11"/>
  <c r="BO57" i="11"/>
  <c r="BO24" i="11"/>
  <c r="BO69" i="11"/>
  <c r="BO27" i="11"/>
  <c r="BO791" i="11"/>
  <c r="BO752" i="11"/>
  <c r="BO672" i="11"/>
  <c r="BO606" i="11"/>
  <c r="BO561" i="11"/>
  <c r="BO511" i="11"/>
  <c r="BO471" i="11"/>
  <c r="BO503" i="11"/>
  <c r="BO413" i="11"/>
  <c r="BO338" i="11"/>
  <c r="BO369" i="11"/>
  <c r="BO313" i="11"/>
  <c r="BO205" i="11"/>
  <c r="BO293" i="11"/>
  <c r="BO210" i="11"/>
  <c r="BO98" i="11"/>
  <c r="BO173" i="11"/>
  <c r="BO214" i="11"/>
  <c r="BO58" i="11"/>
  <c r="BO39" i="11"/>
  <c r="BO121" i="11"/>
  <c r="BO25" i="11"/>
  <c r="BO136" i="11"/>
  <c r="BO815" i="11"/>
  <c r="BO724" i="11"/>
  <c r="BO668" i="11"/>
  <c r="BO636" i="11"/>
  <c r="BO558" i="11"/>
  <c r="BO490" i="11"/>
  <c r="BO542" i="11"/>
  <c r="BO495" i="11"/>
  <c r="BO412" i="11"/>
  <c r="BO303" i="11"/>
  <c r="BO340" i="11"/>
  <c r="BO361" i="11"/>
  <c r="BO201" i="11"/>
  <c r="BO284" i="11"/>
  <c r="BO206" i="11"/>
  <c r="BO94" i="11"/>
  <c r="BO159" i="11"/>
  <c r="BO147" i="11"/>
  <c r="BO54" i="11"/>
  <c r="BO20" i="11"/>
  <c r="BO120" i="11"/>
  <c r="BO130" i="11"/>
  <c r="BO114" i="11"/>
  <c r="BO774" i="11"/>
  <c r="BO720" i="11"/>
  <c r="BO664" i="11"/>
  <c r="BO632" i="11"/>
  <c r="BO605" i="11"/>
  <c r="BO486" i="11"/>
  <c r="BO525" i="11"/>
  <c r="BO472" i="11"/>
  <c r="BO403" i="11"/>
  <c r="BO281" i="11"/>
  <c r="BO335" i="11"/>
  <c r="BO356" i="11"/>
  <c r="BO196" i="11"/>
  <c r="BO267" i="11"/>
  <c r="BO258" i="11"/>
  <c r="BO86" i="11"/>
  <c r="BO153" i="11"/>
  <c r="BO177" i="11"/>
  <c r="BO46" i="11"/>
  <c r="BO15" i="11"/>
  <c r="BO59" i="11"/>
  <c r="BO75" i="11"/>
  <c r="BO108" i="11"/>
  <c r="BO770" i="11"/>
  <c r="BO716" i="11"/>
  <c r="BO675" i="11"/>
  <c r="BO628" i="11"/>
  <c r="BO555" i="11"/>
  <c r="BO461" i="11"/>
  <c r="BO512" i="11"/>
  <c r="BO458" i="11"/>
  <c r="BO391" i="11"/>
  <c r="BO277" i="11"/>
  <c r="BO311" i="11"/>
  <c r="BO341" i="11"/>
  <c r="BO192" i="11"/>
  <c r="BO263" i="11"/>
  <c r="BO240" i="11"/>
  <c r="BO82" i="11"/>
  <c r="BO274" i="11"/>
  <c r="BO175" i="11"/>
  <c r="BO211" i="11"/>
  <c r="BO14" i="11"/>
  <c r="BO40" i="11"/>
  <c r="BO71" i="11"/>
  <c r="BO104" i="11"/>
  <c r="BE970" i="11"/>
  <c r="BE961" i="11"/>
  <c r="BE956" i="11"/>
  <c r="BE949" i="11"/>
  <c r="BE932" i="11"/>
  <c r="BE931" i="11"/>
  <c r="BE914" i="11"/>
  <c r="BE905" i="11"/>
  <c r="BE899" i="11"/>
  <c r="BE891" i="11"/>
  <c r="BE865" i="11"/>
  <c r="BE881" i="11"/>
  <c r="BE848" i="11"/>
  <c r="BE839" i="11"/>
  <c r="BE827" i="11"/>
  <c r="BE820" i="11"/>
  <c r="BE814" i="11"/>
  <c r="BE816" i="11"/>
  <c r="BE817" i="11"/>
  <c r="BE808" i="11"/>
  <c r="BE823" i="11"/>
  <c r="BE758" i="11"/>
  <c r="BE765" i="11"/>
  <c r="BE772" i="11"/>
  <c r="BE741" i="11"/>
  <c r="BE752" i="11"/>
  <c r="BE737" i="11"/>
  <c r="BE706" i="11"/>
  <c r="BE697" i="11"/>
  <c r="BE736" i="11"/>
  <c r="BE725" i="11"/>
  <c r="BE695" i="11"/>
  <c r="BE674" i="11"/>
  <c r="BE644" i="11"/>
  <c r="BE686" i="11"/>
  <c r="BE646" i="11"/>
  <c r="BE654" i="11"/>
  <c r="BE624" i="11"/>
  <c r="BE623" i="11"/>
  <c r="BE656" i="11"/>
  <c r="BE625" i="11"/>
  <c r="BE590" i="11"/>
  <c r="BE589" i="11"/>
  <c r="BE647" i="11"/>
  <c r="BE587" i="11"/>
  <c r="BE595" i="11"/>
  <c r="BE529" i="11"/>
  <c r="BE545" i="11"/>
  <c r="BE582" i="11"/>
  <c r="BE508" i="11"/>
  <c r="BE531" i="11"/>
  <c r="BE511" i="11"/>
  <c r="BE498" i="11"/>
  <c r="BE485" i="11"/>
  <c r="BE439" i="11"/>
  <c r="BE464" i="11"/>
  <c r="BE495" i="11"/>
  <c r="BE469" i="11"/>
  <c r="BE470" i="11"/>
  <c r="BE488" i="11"/>
  <c r="BE450" i="11"/>
  <c r="BE411" i="11"/>
  <c r="BE499" i="11"/>
  <c r="BE409" i="11"/>
  <c r="BE375" i="11"/>
  <c r="BE384" i="11"/>
  <c r="BE364" i="11"/>
  <c r="BE399" i="11"/>
  <c r="BE308" i="11"/>
  <c r="BE353" i="11"/>
  <c r="BE338" i="11"/>
  <c r="BE272" i="11"/>
  <c r="BE365" i="11"/>
  <c r="BE295" i="11"/>
  <c r="BE292" i="11"/>
  <c r="BE300" i="11"/>
  <c r="BE249" i="11"/>
  <c r="BE346" i="11"/>
  <c r="BE323" i="11"/>
  <c r="BE971" i="11"/>
  <c r="BE962" i="11"/>
  <c r="BE959" i="11"/>
  <c r="BE952" i="11"/>
  <c r="BE938" i="11"/>
  <c r="BE924" i="11"/>
  <c r="BE915" i="11"/>
  <c r="BE906" i="11"/>
  <c r="BE921" i="11"/>
  <c r="BE892" i="11"/>
  <c r="BE883" i="11"/>
  <c r="BE889" i="11"/>
  <c r="BE856" i="11"/>
  <c r="BE841" i="11"/>
  <c r="BE831" i="11"/>
  <c r="BE835" i="11"/>
  <c r="BE815" i="11"/>
  <c r="BE830" i="11"/>
  <c r="BE819" i="11"/>
  <c r="BE798" i="11"/>
  <c r="BE777" i="11"/>
  <c r="BE762" i="11"/>
  <c r="BE770" i="11"/>
  <c r="BE773" i="11"/>
  <c r="BE748" i="11"/>
  <c r="BE753" i="11"/>
  <c r="BE743" i="11"/>
  <c r="BE710" i="11"/>
  <c r="BE701" i="11"/>
  <c r="BE680" i="11"/>
  <c r="BE692" i="11"/>
  <c r="BE699" i="11"/>
  <c r="BE678" i="11"/>
  <c r="BE649" i="11"/>
  <c r="BE648" i="11"/>
  <c r="BE651" i="11"/>
  <c r="BE682" i="11"/>
  <c r="BE628" i="11"/>
  <c r="BE627" i="11"/>
  <c r="BE604" i="11"/>
  <c r="BE629" i="11"/>
  <c r="BE606" i="11"/>
  <c r="BE605" i="11"/>
  <c r="BE584" i="11"/>
  <c r="BE626" i="11"/>
  <c r="BE551" i="11"/>
  <c r="BE533" i="11"/>
  <c r="BE549" i="11"/>
  <c r="BE602" i="11"/>
  <c r="BE512" i="11"/>
  <c r="BE534" i="11"/>
  <c r="BE515" i="11"/>
  <c r="BE502" i="11"/>
  <c r="BE489" i="11"/>
  <c r="BE443" i="11"/>
  <c r="BE468" i="11"/>
  <c r="BE496" i="11"/>
  <c r="BE478" i="11"/>
  <c r="BE482" i="11"/>
  <c r="BE416" i="11"/>
  <c r="BE459" i="11"/>
  <c r="BE415" i="11"/>
  <c r="BE500" i="11"/>
  <c r="BE413" i="11"/>
  <c r="BE379" i="11"/>
  <c r="BE387" i="11"/>
  <c r="BE368" i="11"/>
  <c r="BE410" i="11"/>
  <c r="BE317" i="11"/>
  <c r="BE358" i="11"/>
  <c r="BE394" i="11"/>
  <c r="BE281" i="11"/>
  <c r="BE290" i="11"/>
  <c r="BE301" i="11"/>
  <c r="BE298" i="11"/>
  <c r="BE303" i="11"/>
  <c r="BE253" i="11"/>
  <c r="BE188" i="11"/>
  <c r="BE335" i="11"/>
  <c r="BE972" i="11"/>
  <c r="BE953" i="11"/>
  <c r="BE945" i="11"/>
  <c r="BE934" i="11"/>
  <c r="BE933" i="11"/>
  <c r="BE909" i="11"/>
  <c r="BE888" i="11"/>
  <c r="BE886" i="11"/>
  <c r="BE869" i="11"/>
  <c r="BE857" i="11"/>
  <c r="BE845" i="11"/>
  <c r="BE834" i="11"/>
  <c r="BE818" i="11"/>
  <c r="BE809" i="11"/>
  <c r="BE789" i="11"/>
  <c r="BE781" i="11"/>
  <c r="BE790" i="11"/>
  <c r="BE783" i="11"/>
  <c r="BE750" i="11"/>
  <c r="BE759" i="11"/>
  <c r="BE730" i="11"/>
  <c r="BE705" i="11"/>
  <c r="BE712" i="11"/>
  <c r="BE687" i="11"/>
  <c r="BE685" i="11"/>
  <c r="BE677" i="11"/>
  <c r="BE664" i="11"/>
  <c r="BE667" i="11"/>
  <c r="BE610" i="11"/>
  <c r="BE643" i="11"/>
  <c r="BE633" i="11"/>
  <c r="BE581" i="11"/>
  <c r="BE564" i="11"/>
  <c r="BE583" i="11"/>
  <c r="BE555" i="11"/>
  <c r="BE563" i="11"/>
  <c r="BE520" i="11"/>
  <c r="BE483" i="11"/>
  <c r="BE573" i="11"/>
  <c r="BE506" i="11"/>
  <c r="BE477" i="11"/>
  <c r="BE505" i="11"/>
  <c r="BE513" i="11"/>
  <c r="BE433" i="11"/>
  <c r="BE428" i="11"/>
  <c r="BE462" i="11"/>
  <c r="BE403" i="11"/>
  <c r="BE465" i="11"/>
  <c r="BE412" i="11"/>
  <c r="BE422" i="11"/>
  <c r="BE326" i="11"/>
  <c r="BE321" i="11"/>
  <c r="BE329" i="11"/>
  <c r="BE296" i="11"/>
  <c r="BE311" i="11"/>
  <c r="BE283" i="11"/>
  <c r="BE331" i="11"/>
  <c r="BE257" i="11"/>
  <c r="BE297" i="11"/>
  <c r="BE268" i="11"/>
  <c r="BE248" i="11"/>
  <c r="BE270" i="11"/>
  <c r="BE246" i="11"/>
  <c r="BE223" i="11"/>
  <c r="BE215" i="11"/>
  <c r="BE107" i="11"/>
  <c r="BE319" i="11"/>
  <c r="BE180" i="11"/>
  <c r="BE222" i="11"/>
  <c r="BE148" i="11"/>
  <c r="BE177" i="11"/>
  <c r="BE173" i="11"/>
  <c r="BE136" i="11"/>
  <c r="BE141" i="11"/>
  <c r="BE67" i="11"/>
  <c r="BE37" i="11"/>
  <c r="BE100" i="11"/>
  <c r="BE78" i="11"/>
  <c r="BE81" i="11"/>
  <c r="BE54" i="11"/>
  <c r="BE77" i="11"/>
  <c r="BE69" i="11"/>
  <c r="BE146" i="11"/>
  <c r="BE60" i="11"/>
  <c r="BE125" i="11"/>
  <c r="BE13" i="11"/>
  <c r="BE969" i="11"/>
  <c r="BE950" i="11"/>
  <c r="BE939" i="11"/>
  <c r="BE941" i="11"/>
  <c r="BE920" i="11"/>
  <c r="BE908" i="11"/>
  <c r="BE898" i="11"/>
  <c r="BE866" i="11"/>
  <c r="BE887" i="11"/>
  <c r="BE844" i="11"/>
  <c r="BE832" i="11"/>
  <c r="BE836" i="11"/>
  <c r="BE810" i="11"/>
  <c r="BE804" i="11"/>
  <c r="BE784" i="11"/>
  <c r="BE767" i="11"/>
  <c r="BE780" i="11"/>
  <c r="BE785" i="11"/>
  <c r="BE739" i="11"/>
  <c r="BE738" i="11"/>
  <c r="BE726" i="11"/>
  <c r="BE693" i="11"/>
  <c r="BE708" i="11"/>
  <c r="BE683" i="11"/>
  <c r="BE670" i="11"/>
  <c r="BE673" i="11"/>
  <c r="BE660" i="11"/>
  <c r="BE650" i="11"/>
  <c r="BE619" i="11"/>
  <c r="BE641" i="11"/>
  <c r="BE616" i="11"/>
  <c r="BE638" i="11"/>
  <c r="BE560" i="11"/>
  <c r="BE570" i="11"/>
  <c r="BE546" i="11"/>
  <c r="BE557" i="11"/>
  <c r="BE558" i="11"/>
  <c r="BE479" i="11"/>
  <c r="BE561" i="11"/>
  <c r="BE494" i="11"/>
  <c r="BE460" i="11"/>
  <c r="BE501" i="11"/>
  <c r="BE484" i="11"/>
  <c r="BE517" i="11"/>
  <c r="BE424" i="11"/>
  <c r="BE445" i="11"/>
  <c r="BE382" i="11"/>
  <c r="BE454" i="11"/>
  <c r="BE371" i="11"/>
  <c r="BE417" i="11"/>
  <c r="BE438" i="11"/>
  <c r="BE304" i="11"/>
  <c r="BE325" i="11"/>
  <c r="BE293" i="11"/>
  <c r="BE361" i="11"/>
  <c r="BE369" i="11"/>
  <c r="BE309" i="11"/>
  <c r="BE240" i="11"/>
  <c r="BE291" i="11"/>
  <c r="BE264" i="11"/>
  <c r="BE236" i="11"/>
  <c r="BE229" i="11"/>
  <c r="BE238" i="11"/>
  <c r="BE316" i="11"/>
  <c r="BE199" i="11"/>
  <c r="BE103" i="11"/>
  <c r="BE244" i="11"/>
  <c r="BE169" i="11"/>
  <c r="BE191" i="11"/>
  <c r="BE140" i="11"/>
  <c r="BE176" i="11"/>
  <c r="BE164" i="11"/>
  <c r="BE127" i="11"/>
  <c r="BE133" i="11"/>
  <c r="BE65" i="11"/>
  <c r="BE968" i="11"/>
  <c r="BE957" i="11"/>
  <c r="BE936" i="11"/>
  <c r="BE930" i="11"/>
  <c r="BE918" i="11"/>
  <c r="BE907" i="11"/>
  <c r="BE897" i="11"/>
  <c r="BE878" i="11"/>
  <c r="BE868" i="11"/>
  <c r="BE882" i="11"/>
  <c r="BE828" i="11"/>
  <c r="BE833" i="11"/>
  <c r="BE806" i="11"/>
  <c r="BE800" i="11"/>
  <c r="BE779" i="11"/>
  <c r="BE803" i="11"/>
  <c r="BE749" i="11"/>
  <c r="BE776" i="11"/>
  <c r="BE731" i="11"/>
  <c r="BE729" i="11"/>
  <c r="BE714" i="11"/>
  <c r="BE727" i="11"/>
  <c r="BE704" i="11"/>
  <c r="BE747" i="11"/>
  <c r="BE666" i="11"/>
  <c r="BE669" i="11"/>
  <c r="BE655" i="11"/>
  <c r="BE645" i="11"/>
  <c r="BE614" i="11"/>
  <c r="BE639" i="11"/>
  <c r="BE607" i="11"/>
  <c r="BE594" i="11"/>
  <c r="BE593" i="11"/>
  <c r="BE569" i="11"/>
  <c r="BE550" i="11"/>
  <c r="BE554" i="11"/>
  <c r="BE553" i="11"/>
  <c r="BE475" i="11"/>
  <c r="BE543" i="11"/>
  <c r="BE574" i="11"/>
  <c r="BE455" i="11"/>
  <c r="BE472" i="11"/>
  <c r="BE466" i="11"/>
  <c r="BE461" i="11"/>
  <c r="BE420" i="11"/>
  <c r="BE435" i="11"/>
  <c r="BE378" i="11"/>
  <c r="BE440" i="11"/>
  <c r="BE370" i="11"/>
  <c r="BE408" i="11"/>
  <c r="BE418" i="11"/>
  <c r="BE282" i="11"/>
  <c r="BE426" i="11"/>
  <c r="BE284" i="11"/>
  <c r="BE356" i="11"/>
  <c r="BE351" i="11"/>
  <c r="BE306" i="11"/>
  <c r="BE210" i="11"/>
  <c r="BE360" i="11"/>
  <c r="BE260" i="11"/>
  <c r="BE233" i="11"/>
  <c r="BE220" i="11"/>
  <c r="BE226" i="11"/>
  <c r="BE262" i="11"/>
  <c r="BE183" i="11"/>
  <c r="BE99" i="11"/>
  <c r="BE237" i="11"/>
  <c r="BE160" i="11"/>
  <c r="BE187" i="11"/>
  <c r="BE207" i="11"/>
  <c r="BE175" i="11"/>
  <c r="BE158" i="11"/>
  <c r="BE121" i="11"/>
  <c r="BE118" i="11"/>
  <c r="BE61" i="11"/>
  <c r="BE967" i="11"/>
  <c r="BE954" i="11"/>
  <c r="BE947" i="11"/>
  <c r="BE929" i="11"/>
  <c r="BE917" i="11"/>
  <c r="BE904" i="11"/>
  <c r="BE896" i="11"/>
  <c r="BE874" i="11"/>
  <c r="BE876" i="11"/>
  <c r="BE862" i="11"/>
  <c r="BE824" i="11"/>
  <c r="BE854" i="11"/>
  <c r="BE801" i="11"/>
  <c r="BE796" i="11"/>
  <c r="BE807" i="11"/>
  <c r="BE782" i="11"/>
  <c r="BE778" i="11"/>
  <c r="BE764" i="11"/>
  <c r="BE763" i="11"/>
  <c r="BE724" i="11"/>
  <c r="BE702" i="11"/>
  <c r="BE721" i="11"/>
  <c r="BE700" i="11"/>
  <c r="BE728" i="11"/>
  <c r="BE662" i="11"/>
  <c r="BE665" i="11"/>
  <c r="BE642" i="11"/>
  <c r="BE689" i="11"/>
  <c r="BE635" i="11"/>
  <c r="BE621" i="11"/>
  <c r="BE620" i="11"/>
  <c r="BE585" i="11"/>
  <c r="BE598" i="11"/>
  <c r="BE591" i="11"/>
  <c r="BE541" i="11"/>
  <c r="BE544" i="11"/>
  <c r="BE548" i="11"/>
  <c r="BE458" i="11"/>
  <c r="BE490" i="11"/>
  <c r="BE522" i="11"/>
  <c r="BE451" i="11"/>
  <c r="BE597" i="11"/>
  <c r="BE463" i="11"/>
  <c r="BE446" i="11"/>
  <c r="BE476" i="11"/>
  <c r="BE431" i="11"/>
  <c r="BE374" i="11"/>
  <c r="BE398" i="11"/>
  <c r="BE434" i="11"/>
  <c r="BE402" i="11"/>
  <c r="BE386" i="11"/>
  <c r="BE404" i="11"/>
  <c r="BE425" i="11"/>
  <c r="BE243" i="11"/>
  <c r="BE341" i="11"/>
  <c r="BE328" i="11"/>
  <c r="BE294" i="11"/>
  <c r="BE206" i="11"/>
  <c r="BE355" i="11"/>
  <c r="BE256" i="11"/>
  <c r="BE224" i="11"/>
  <c r="BE203" i="11"/>
  <c r="BE213" i="11"/>
  <c r="BE259" i="11"/>
  <c r="BE174" i="11"/>
  <c r="BE95" i="11"/>
  <c r="BE234" i="11"/>
  <c r="BE157" i="11"/>
  <c r="BE166" i="11"/>
  <c r="BE185" i="11"/>
  <c r="BE165" i="11"/>
  <c r="BE966" i="11"/>
  <c r="BE944" i="11"/>
  <c r="BE943" i="11"/>
  <c r="BE927" i="11"/>
  <c r="BE916" i="11"/>
  <c r="BE903" i="11"/>
  <c r="BE895" i="11"/>
  <c r="BE870" i="11"/>
  <c r="BE867" i="11"/>
  <c r="BE860" i="11"/>
  <c r="BE849" i="11"/>
  <c r="BE859" i="11"/>
  <c r="BE797" i="11"/>
  <c r="BE792" i="11"/>
  <c r="BE799" i="11"/>
  <c r="BE775" i="11"/>
  <c r="BE774" i="11"/>
  <c r="BE755" i="11"/>
  <c r="BE756" i="11"/>
  <c r="BE746" i="11"/>
  <c r="BE698" i="11"/>
  <c r="BE717" i="11"/>
  <c r="BE696" i="11"/>
  <c r="BE723" i="11"/>
  <c r="BE658" i="11"/>
  <c r="BE661" i="11"/>
  <c r="BE681" i="11"/>
  <c r="BE652" i="11"/>
  <c r="BE631" i="11"/>
  <c r="BE612" i="11"/>
  <c r="BE611" i="11"/>
  <c r="BE556" i="11"/>
  <c r="BE579" i="11"/>
  <c r="BE577" i="11"/>
  <c r="BE537" i="11"/>
  <c r="BE540" i="11"/>
  <c r="BE630" i="11"/>
  <c r="BE453" i="11"/>
  <c r="BE486" i="11"/>
  <c r="BE514" i="11"/>
  <c r="BE447" i="11"/>
  <c r="BE578" i="11"/>
  <c r="BE457" i="11"/>
  <c r="BE441" i="11"/>
  <c r="BE473" i="11"/>
  <c r="BE427" i="11"/>
  <c r="BE530" i="11"/>
  <c r="BE385" i="11"/>
  <c r="BE414" i="11"/>
  <c r="BE395" i="11"/>
  <c r="BE965" i="11"/>
  <c r="BE958" i="11"/>
  <c r="BE942" i="11"/>
  <c r="BE926" i="11"/>
  <c r="BE913" i="11"/>
  <c r="BE902" i="11"/>
  <c r="BE894" i="11"/>
  <c r="BE861" i="11"/>
  <c r="BE871" i="11"/>
  <c r="BE858" i="11"/>
  <c r="BE875" i="11"/>
  <c r="BE838" i="11"/>
  <c r="BE793" i="11"/>
  <c r="BE840" i="11"/>
  <c r="BE795" i="11"/>
  <c r="BE771" i="11"/>
  <c r="BE761" i="11"/>
  <c r="BE768" i="11"/>
  <c r="BE812" i="11"/>
  <c r="BE733" i="11"/>
  <c r="BE694" i="11"/>
  <c r="BE688" i="11"/>
  <c r="BE720" i="11"/>
  <c r="BE719" i="11"/>
  <c r="BE657" i="11"/>
  <c r="BE676" i="11"/>
  <c r="BE679" i="11"/>
  <c r="BE636" i="11"/>
  <c r="BE618" i="11"/>
  <c r="BE603" i="11"/>
  <c r="BE634" i="11"/>
  <c r="BE576" i="11"/>
  <c r="BE575" i="11"/>
  <c r="BE562" i="11"/>
  <c r="BE525" i="11"/>
  <c r="BE536" i="11"/>
  <c r="BE552" i="11"/>
  <c r="BE516" i="11"/>
  <c r="BE538" i="11"/>
  <c r="BE510" i="11"/>
  <c r="BE542" i="11"/>
  <c r="BE567" i="11"/>
  <c r="BE452" i="11"/>
  <c r="BE467" i="11"/>
  <c r="BE456" i="11"/>
  <c r="BE423" i="11"/>
  <c r="BE480" i="11"/>
  <c r="BE442" i="11"/>
  <c r="BE406" i="11"/>
  <c r="BE354" i="11"/>
  <c r="BE344" i="11"/>
  <c r="BE367" i="11"/>
  <c r="BE315" i="11"/>
  <c r="BE347" i="11"/>
  <c r="BE318" i="11"/>
  <c r="BE391" i="11"/>
  <c r="BE274" i="11"/>
  <c r="BE197" i="11"/>
  <c r="BE302" i="11"/>
  <c r="BE267" i="11"/>
  <c r="BE211" i="11"/>
  <c r="BE289" i="11"/>
  <c r="BE275" i="11"/>
  <c r="BE232" i="11"/>
  <c r="BE151" i="11"/>
  <c r="BE83" i="11"/>
  <c r="BE212" i="11"/>
  <c r="BE963" i="11"/>
  <c r="BE948" i="11"/>
  <c r="BE940" i="11"/>
  <c r="BE925" i="11"/>
  <c r="BE912" i="11"/>
  <c r="BE922" i="11"/>
  <c r="BE893" i="11"/>
  <c r="BE877" i="11"/>
  <c r="BE852" i="11"/>
  <c r="BE850" i="11"/>
  <c r="BE855" i="11"/>
  <c r="BE826" i="11"/>
  <c r="BE805" i="11"/>
  <c r="BE794" i="11"/>
  <c r="BE787" i="11"/>
  <c r="BE766" i="11"/>
  <c r="BE757" i="11"/>
  <c r="BE769" i="11"/>
  <c r="BE760" i="11"/>
  <c r="BE742" i="11"/>
  <c r="BE713" i="11"/>
  <c r="BE684" i="11"/>
  <c r="BE716" i="11"/>
  <c r="BE690" i="11"/>
  <c r="BE653" i="11"/>
  <c r="BE672" i="11"/>
  <c r="BE675" i="11"/>
  <c r="BE632" i="11"/>
  <c r="BE609" i="11"/>
  <c r="BE599" i="11"/>
  <c r="BE608" i="11"/>
  <c r="BE572" i="11"/>
  <c r="BE596" i="11"/>
  <c r="BE559" i="11"/>
  <c r="BE521" i="11"/>
  <c r="BE532" i="11"/>
  <c r="BE527" i="11"/>
  <c r="BE507" i="11"/>
  <c r="BE535" i="11"/>
  <c r="BE493" i="11"/>
  <c r="BE539" i="11"/>
  <c r="BE526" i="11"/>
  <c r="BE449" i="11"/>
  <c r="BE436" i="11"/>
  <c r="BE448" i="11"/>
  <c r="BE419" i="11"/>
  <c r="BE474" i="11"/>
  <c r="BE430" i="11"/>
  <c r="BE400" i="11"/>
  <c r="BE349" i="11"/>
  <c r="BE334" i="11"/>
  <c r="BE363" i="11"/>
  <c r="BE314" i="11"/>
  <c r="BE327" i="11"/>
  <c r="BE960" i="11"/>
  <c r="BE951" i="11"/>
  <c r="BE935" i="11"/>
  <c r="BE923" i="11"/>
  <c r="BE911" i="11"/>
  <c r="BE900" i="11"/>
  <c r="BE890" i="11"/>
  <c r="BE873" i="11"/>
  <c r="BE846" i="11"/>
  <c r="BE851" i="11"/>
  <c r="BE853" i="11"/>
  <c r="BE822" i="11"/>
  <c r="BE813" i="11"/>
  <c r="BE791" i="11"/>
  <c r="BE786" i="11"/>
  <c r="BE740" i="11"/>
  <c r="BE802" i="11"/>
  <c r="BE751" i="11"/>
  <c r="BE734" i="11"/>
  <c r="BE732" i="11"/>
  <c r="BE709" i="11"/>
  <c r="BE735" i="11"/>
  <c r="BE691" i="11"/>
  <c r="BE722" i="11"/>
  <c r="BE640" i="11"/>
  <c r="BE668" i="11"/>
  <c r="BE671" i="11"/>
  <c r="BE615" i="11"/>
  <c r="BE659" i="11"/>
  <c r="BE637" i="11"/>
  <c r="BE586" i="11"/>
  <c r="BE568" i="11"/>
  <c r="BE592" i="11"/>
  <c r="BE565" i="11"/>
  <c r="BE566" i="11"/>
  <c r="BE524" i="11"/>
  <c r="BE487" i="11"/>
  <c r="BE503" i="11"/>
  <c r="BE519" i="11"/>
  <c r="BE481" i="11"/>
  <c r="BE518" i="11"/>
  <c r="BE523" i="11"/>
  <c r="BE444" i="11"/>
  <c r="BE432" i="11"/>
  <c r="BE504" i="11"/>
  <c r="BE407" i="11"/>
  <c r="BE471" i="11"/>
  <c r="BE429" i="11"/>
  <c r="BE381" i="11"/>
  <c r="BE340" i="11"/>
  <c r="BE330" i="11"/>
  <c r="BE348" i="11"/>
  <c r="BE299" i="11"/>
  <c r="BE324" i="11"/>
  <c r="BE287" i="11"/>
  <c r="BE337" i="11"/>
  <c r="BE261" i="11"/>
  <c r="BE312" i="11"/>
  <c r="BE279" i="11"/>
  <c r="BE251" i="11"/>
  <c r="BE273" i="11"/>
  <c r="BE255" i="11"/>
  <c r="BE235" i="11"/>
  <c r="BE219" i="11"/>
  <c r="BE111" i="11"/>
  <c r="BE75" i="11"/>
  <c r="BE194" i="11"/>
  <c r="BE250" i="11"/>
  <c r="BE181" i="11"/>
  <c r="BE245" i="11"/>
  <c r="BE227" i="11"/>
  <c r="BE156" i="11"/>
  <c r="BE152" i="11"/>
  <c r="BE71" i="11"/>
  <c r="BE41" i="11"/>
  <c r="BE109" i="11"/>
  <c r="BE117" i="11"/>
  <c r="BE139" i="11"/>
  <c r="BE59" i="11"/>
  <c r="BE96" i="11"/>
  <c r="BE74" i="11"/>
  <c r="BE15" i="11"/>
  <c r="BE64" i="11"/>
  <c r="BE126" i="11"/>
  <c r="BE26" i="11"/>
  <c r="BE313" i="11"/>
  <c r="BE252" i="11"/>
  <c r="BE239" i="11"/>
  <c r="BE362" i="11"/>
  <c r="BE137" i="11"/>
  <c r="BE104" i="11"/>
  <c r="BE57" i="11"/>
  <c r="BE138" i="11"/>
  <c r="BE52" i="11"/>
  <c r="BE20" i="11"/>
  <c r="BE134" i="11"/>
  <c r="BE66" i="11"/>
  <c r="BE106" i="11"/>
  <c r="BE155" i="11"/>
  <c r="BE12" i="11"/>
  <c r="BE357" i="11"/>
  <c r="BE254" i="11"/>
  <c r="BE228" i="11"/>
  <c r="BE322" i="11"/>
  <c r="BE342" i="11"/>
  <c r="BE98" i="11"/>
  <c r="BE53" i="11"/>
  <c r="BE123" i="11"/>
  <c r="BE39" i="11"/>
  <c r="BE130" i="11"/>
  <c r="BE132" i="11"/>
  <c r="BE63" i="11"/>
  <c r="BE380" i="11"/>
  <c r="BE286" i="11"/>
  <c r="BE217" i="11"/>
  <c r="BE167" i="11"/>
  <c r="BE263" i="11"/>
  <c r="BE269" i="11"/>
  <c r="BE201" i="11"/>
  <c r="BE49" i="11"/>
  <c r="BE94" i="11"/>
  <c r="BE35" i="11"/>
  <c r="BE86" i="11"/>
  <c r="BE55" i="11"/>
  <c r="BE42" i="11"/>
  <c r="BE390" i="11"/>
  <c r="BE265" i="11"/>
  <c r="BE280" i="11"/>
  <c r="BE129" i="11"/>
  <c r="BE163" i="11"/>
  <c r="BE230" i="11"/>
  <c r="BE172" i="11"/>
  <c r="BE45" i="11"/>
  <c r="BE192" i="11"/>
  <c r="BE31" i="11"/>
  <c r="BE68" i="11"/>
  <c r="BE23" i="11"/>
  <c r="BE33" i="11"/>
  <c r="BE73" i="11"/>
  <c r="BE93" i="11"/>
  <c r="BE401" i="11"/>
  <c r="BE202" i="11"/>
  <c r="BE200" i="11"/>
  <c r="BE87" i="11"/>
  <c r="BE150" i="11"/>
  <c r="BE153" i="11"/>
  <c r="BE113" i="11"/>
  <c r="BE196" i="11"/>
  <c r="BE178" i="11"/>
  <c r="BE27" i="11"/>
  <c r="BE40" i="11"/>
  <c r="BE18" i="11"/>
  <c r="BE29" i="11"/>
  <c r="BE36" i="11"/>
  <c r="BE84" i="11"/>
  <c r="BE350" i="11"/>
  <c r="BE193" i="11"/>
  <c r="BE258" i="11"/>
  <c r="BE79" i="11"/>
  <c r="BE242" i="11"/>
  <c r="BE147" i="11"/>
  <c r="BE92" i="11"/>
  <c r="BE190" i="11"/>
  <c r="BE47" i="11"/>
  <c r="BE21" i="11"/>
  <c r="BE32" i="11"/>
  <c r="BE128" i="11"/>
  <c r="BE336" i="11"/>
  <c r="BE343" i="11"/>
  <c r="BE277" i="11"/>
  <c r="BE225" i="11"/>
  <c r="BE159" i="11"/>
  <c r="BE214" i="11"/>
  <c r="BE88" i="11"/>
  <c r="BE182" i="11"/>
  <c r="BE38" i="11"/>
  <c r="BE58" i="11"/>
  <c r="BE19" i="11"/>
  <c r="BE114" i="11"/>
  <c r="BE307" i="11"/>
  <c r="BE288" i="11"/>
  <c r="BE241" i="11"/>
  <c r="BE205" i="11"/>
  <c r="BE144" i="11"/>
  <c r="BE162" i="11"/>
  <c r="BE82" i="11"/>
  <c r="BE168" i="11"/>
  <c r="BE119" i="11"/>
  <c r="BE48" i="11"/>
  <c r="BE135" i="11"/>
  <c r="BE108" i="11"/>
  <c r="BE112" i="11"/>
  <c r="BE8" i="11"/>
  <c r="BE30" i="11"/>
  <c r="BE145" i="11"/>
  <c r="BE120" i="11"/>
  <c r="BE24" i="11"/>
  <c r="BE51" i="11"/>
  <c r="BE122" i="11"/>
  <c r="BE46" i="11"/>
  <c r="BE102" i="11"/>
  <c r="BE11" i="11"/>
  <c r="BE89" i="11"/>
  <c r="BE10" i="11"/>
  <c r="BE25" i="11"/>
  <c r="BE9" i="11"/>
  <c r="BE14" i="11"/>
  <c r="BR972" i="11"/>
  <c r="BR966" i="11"/>
  <c r="BR965" i="11"/>
  <c r="BR952" i="11"/>
  <c r="BR958" i="11"/>
  <c r="BR929" i="11"/>
  <c r="BR896" i="11"/>
  <c r="BR882" i="11"/>
  <c r="BR889" i="11"/>
  <c r="BR905" i="11"/>
  <c r="BR875" i="11"/>
  <c r="BR870" i="11"/>
  <c r="BR851" i="11"/>
  <c r="BR850" i="11"/>
  <c r="BR833" i="11"/>
  <c r="BR846" i="11"/>
  <c r="BR808" i="11"/>
  <c r="BR798" i="11"/>
  <c r="BR813" i="11"/>
  <c r="BR783" i="11"/>
  <c r="BR778" i="11"/>
  <c r="BR772" i="11"/>
  <c r="BR767" i="11"/>
  <c r="BR790" i="11"/>
  <c r="BR779" i="11"/>
  <c r="BR731" i="11"/>
  <c r="BR743" i="11"/>
  <c r="BR687" i="11"/>
  <c r="BR727" i="11"/>
  <c r="BR689" i="11"/>
  <c r="BR721" i="11"/>
  <c r="BR700" i="11"/>
  <c r="BR699" i="11"/>
  <c r="BR650" i="11"/>
  <c r="BR673" i="11"/>
  <c r="BR664" i="11"/>
  <c r="BR640" i="11"/>
  <c r="BR620" i="11"/>
  <c r="BR666" i="11"/>
  <c r="BR635" i="11"/>
  <c r="BR644" i="11"/>
  <c r="BR602" i="11"/>
  <c r="BR570" i="11"/>
  <c r="BR685" i="11"/>
  <c r="BR597" i="11"/>
  <c r="BR560" i="11"/>
  <c r="BR553" i="11"/>
  <c r="BR551" i="11"/>
  <c r="BR561" i="11"/>
  <c r="BR505" i="11"/>
  <c r="BR513" i="11"/>
  <c r="BR496" i="11"/>
  <c r="BR516" i="11"/>
  <c r="BR462" i="11"/>
  <c r="BR478" i="11"/>
  <c r="BR489" i="11"/>
  <c r="BR435" i="11"/>
  <c r="BR475" i="11"/>
  <c r="BR467" i="11"/>
  <c r="BR442" i="11"/>
  <c r="BR449" i="11"/>
  <c r="BR477" i="11"/>
  <c r="BR424" i="11"/>
  <c r="BR420" i="11"/>
  <c r="BR394" i="11"/>
  <c r="BR485" i="11"/>
  <c r="BR365" i="11"/>
  <c r="BR301" i="11"/>
  <c r="BR947" i="11"/>
  <c r="BR967" i="11"/>
  <c r="BR961" i="11"/>
  <c r="BR931" i="11"/>
  <c r="BR922" i="11"/>
  <c r="BR897" i="11"/>
  <c r="BR920" i="11"/>
  <c r="BR918" i="11"/>
  <c r="BR887" i="11"/>
  <c r="BR866" i="11"/>
  <c r="BR869" i="11"/>
  <c r="BR841" i="11"/>
  <c r="BR836" i="11"/>
  <c r="BR822" i="11"/>
  <c r="BR799" i="11"/>
  <c r="BR845" i="11"/>
  <c r="BR797" i="11"/>
  <c r="BR764" i="11"/>
  <c r="BR784" i="11"/>
  <c r="BR800" i="11"/>
  <c r="BR781" i="11"/>
  <c r="BR733" i="11"/>
  <c r="BR726" i="11"/>
  <c r="BR736" i="11"/>
  <c r="BR690" i="11"/>
  <c r="BR694" i="11"/>
  <c r="BR693" i="11"/>
  <c r="BR696" i="11"/>
  <c r="BR682" i="11"/>
  <c r="BR657" i="11"/>
  <c r="BR648" i="11"/>
  <c r="BR612" i="11"/>
  <c r="BR607" i="11"/>
  <c r="BR670" i="11"/>
  <c r="BR631" i="11"/>
  <c r="BR638" i="11"/>
  <c r="BR583" i="11"/>
  <c r="BR603" i="11"/>
  <c r="BR577" i="11"/>
  <c r="BR568" i="11"/>
  <c r="BR559" i="11"/>
  <c r="BR542" i="11"/>
  <c r="BR550" i="11"/>
  <c r="BR468" i="11"/>
  <c r="BR524" i="11"/>
  <c r="BR487" i="11"/>
  <c r="BR470" i="11"/>
  <c r="BR482" i="11"/>
  <c r="BR488" i="11"/>
  <c r="BR427" i="11"/>
  <c r="BR440" i="11"/>
  <c r="BR479" i="11"/>
  <c r="BR413" i="11"/>
  <c r="BR483" i="11"/>
  <c r="BR428" i="11"/>
  <c r="BR410" i="11"/>
  <c r="BR370" i="11"/>
  <c r="BR398" i="11"/>
  <c r="BR336" i="11"/>
  <c r="BR460" i="11"/>
  <c r="BR341" i="11"/>
  <c r="BR406" i="11"/>
  <c r="BR280" i="11"/>
  <c r="BR363" i="11"/>
  <c r="BR446" i="11"/>
  <c r="BR291" i="11"/>
  <c r="BR325" i="11"/>
  <c r="BR228" i="11"/>
  <c r="BR172" i="11"/>
  <c r="BR290" i="11"/>
  <c r="BR277" i="11"/>
  <c r="BR232" i="11"/>
  <c r="BR351" i="11"/>
  <c r="BR268" i="11"/>
  <c r="BR354" i="11"/>
  <c r="BR211" i="11"/>
  <c r="BR118" i="11"/>
  <c r="BR193" i="11"/>
  <c r="BR229" i="11"/>
  <c r="BR206" i="11"/>
  <c r="BR260" i="11"/>
  <c r="BR263" i="11"/>
  <c r="BR145" i="11"/>
  <c r="BR69" i="11"/>
  <c r="BR87" i="11"/>
  <c r="BR137" i="11"/>
  <c r="BR68" i="11"/>
  <c r="BR49" i="11"/>
  <c r="BR83" i="11"/>
  <c r="BR79" i="11"/>
  <c r="BR86" i="11"/>
  <c r="BR46" i="11"/>
  <c r="BR114" i="11"/>
  <c r="BR20" i="11"/>
  <c r="BR66" i="11"/>
  <c r="BR127" i="11"/>
  <c r="BR23" i="11"/>
  <c r="BR945" i="11"/>
  <c r="BR963" i="11"/>
  <c r="BR949" i="11"/>
  <c r="BR953" i="11"/>
  <c r="BR921" i="11"/>
  <c r="BR895" i="11"/>
  <c r="BR913" i="11"/>
  <c r="BR914" i="11"/>
  <c r="BR903" i="11"/>
  <c r="BR883" i="11"/>
  <c r="BR861" i="11"/>
  <c r="BR852" i="11"/>
  <c r="BR862" i="11"/>
  <c r="BR868" i="11"/>
  <c r="BR823" i="11"/>
  <c r="BR814" i="11"/>
  <c r="BR791" i="11"/>
  <c r="BR760" i="11"/>
  <c r="BR776" i="11"/>
  <c r="BR777" i="11"/>
  <c r="BR787" i="11"/>
  <c r="BR728" i="11"/>
  <c r="BR758" i="11"/>
  <c r="BR720" i="11"/>
  <c r="BR686" i="11"/>
  <c r="BR722" i="11"/>
  <c r="BR717" i="11"/>
  <c r="BR692" i="11"/>
  <c r="BR675" i="11"/>
  <c r="BR653" i="11"/>
  <c r="BR676" i="11"/>
  <c r="BR679" i="11"/>
  <c r="BR656" i="11"/>
  <c r="BR636" i="11"/>
  <c r="BR627" i="11"/>
  <c r="BR634" i="11"/>
  <c r="BR599" i="11"/>
  <c r="BR595" i="11"/>
  <c r="BR573" i="11"/>
  <c r="BR564" i="11"/>
  <c r="BR548" i="11"/>
  <c r="BR538" i="11"/>
  <c r="BR544" i="11"/>
  <c r="BR464" i="11"/>
  <c r="BR517" i="11"/>
  <c r="BR535" i="11"/>
  <c r="BR466" i="11"/>
  <c r="BR461" i="11"/>
  <c r="BR484" i="11"/>
  <c r="BR423" i="11"/>
  <c r="BR438" i="11"/>
  <c r="BR476" i="11"/>
  <c r="BR465" i="11"/>
  <c r="BR480" i="11"/>
  <c r="BR441" i="11"/>
  <c r="BR404" i="11"/>
  <c r="BR356" i="11"/>
  <c r="BR385" i="11"/>
  <c r="BR327" i="11"/>
  <c r="BR422" i="11"/>
  <c r="BR335" i="11"/>
  <c r="BR391" i="11"/>
  <c r="BR274" i="11"/>
  <c r="BR358" i="11"/>
  <c r="BR347" i="11"/>
  <c r="BR286" i="11"/>
  <c r="BR316" i="11"/>
  <c r="BR224" i="11"/>
  <c r="BR158" i="11"/>
  <c r="BR287" i="11"/>
  <c r="BR270" i="11"/>
  <c r="BR960" i="11"/>
  <c r="BR957" i="11"/>
  <c r="BR939" i="11"/>
  <c r="BR948" i="11"/>
  <c r="BR927" i="11"/>
  <c r="BR894" i="11"/>
  <c r="BR912" i="11"/>
  <c r="BR909" i="11"/>
  <c r="BR888" i="11"/>
  <c r="BR878" i="11"/>
  <c r="BR859" i="11"/>
  <c r="BR848" i="11"/>
  <c r="BR831" i="11"/>
  <c r="BR832" i="11"/>
  <c r="BR818" i="11"/>
  <c r="BR810" i="11"/>
  <c r="BR805" i="11"/>
  <c r="BR806" i="11"/>
  <c r="BR768" i="11"/>
  <c r="BR774" i="11"/>
  <c r="BR757" i="11"/>
  <c r="BR765" i="11"/>
  <c r="BR730" i="11"/>
  <c r="BR716" i="11"/>
  <c r="BR729" i="11"/>
  <c r="BR732" i="11"/>
  <c r="BR688" i="11"/>
  <c r="BR681" i="11"/>
  <c r="BR671" i="11"/>
  <c r="BR649" i="11"/>
  <c r="BR672" i="11"/>
  <c r="BR658" i="11"/>
  <c r="BR611" i="11"/>
  <c r="BR632" i="11"/>
  <c r="BR623" i="11"/>
  <c r="BR630" i="11"/>
  <c r="BR587" i="11"/>
  <c r="BR591" i="11"/>
  <c r="BR569" i="11"/>
  <c r="BR614" i="11"/>
  <c r="BR552" i="11"/>
  <c r="BR534" i="11"/>
  <c r="BR545" i="11"/>
  <c r="BR540" i="11"/>
  <c r="BR504" i="11"/>
  <c r="BR529" i="11"/>
  <c r="BR567" i="11"/>
  <c r="BR457" i="11"/>
  <c r="BR481" i="11"/>
  <c r="BR419" i="11"/>
  <c r="BR434" i="11"/>
  <c r="BR453" i="11"/>
  <c r="BR459" i="11"/>
  <c r="BR471" i="11"/>
  <c r="BR408" i="11"/>
  <c r="BR386" i="11"/>
  <c r="BR346" i="11"/>
  <c r="BR379" i="11"/>
  <c r="BR323" i="11"/>
  <c r="BR415" i="11"/>
  <c r="BR331" i="11"/>
  <c r="BR384" i="11"/>
  <c r="BR265" i="11"/>
  <c r="BR338" i="11"/>
  <c r="BR344" i="11"/>
  <c r="BR367" i="11"/>
  <c r="BR299" i="11"/>
  <c r="BR220" i="11"/>
  <c r="BR414" i="11"/>
  <c r="BR283" i="11"/>
  <c r="BR245" i="11"/>
  <c r="BR954" i="11"/>
  <c r="BR968" i="11"/>
  <c r="BR936" i="11"/>
  <c r="BR940" i="11"/>
  <c r="BR923" i="11"/>
  <c r="BR893" i="11"/>
  <c r="BR911" i="11"/>
  <c r="BR908" i="11"/>
  <c r="BR876" i="11"/>
  <c r="BR874" i="11"/>
  <c r="BR839" i="11"/>
  <c r="BR834" i="11"/>
  <c r="BR827" i="11"/>
  <c r="BR844" i="11"/>
  <c r="BR835" i="11"/>
  <c r="BR820" i="11"/>
  <c r="BR792" i="11"/>
  <c r="BR747" i="11"/>
  <c r="BR763" i="11"/>
  <c r="BR770" i="11"/>
  <c r="BR753" i="11"/>
  <c r="BR766" i="11"/>
  <c r="BR756" i="11"/>
  <c r="BR691" i="11"/>
  <c r="BR714" i="11"/>
  <c r="BR713" i="11"/>
  <c r="BR684" i="11"/>
  <c r="BR655" i="11"/>
  <c r="BR667" i="11"/>
  <c r="BR724" i="11"/>
  <c r="BR668" i="11"/>
  <c r="BR637" i="11"/>
  <c r="BR606" i="11"/>
  <c r="BR628" i="11"/>
  <c r="BR618" i="11"/>
  <c r="BR626" i="11"/>
  <c r="BR578" i="11"/>
  <c r="BR582" i="11"/>
  <c r="BR594" i="11"/>
  <c r="BR605" i="11"/>
  <c r="BR543" i="11"/>
  <c r="BR530" i="11"/>
  <c r="BR537" i="11"/>
  <c r="BR527" i="11"/>
  <c r="BR500" i="11"/>
  <c r="BR507" i="11"/>
  <c r="BR532" i="11"/>
  <c r="BR539" i="11"/>
  <c r="BR469" i="11"/>
  <c r="BR498" i="11"/>
  <c r="BR494" i="11"/>
  <c r="BR447" i="11"/>
  <c r="BR444" i="11"/>
  <c r="BR454" i="11"/>
  <c r="BR395" i="11"/>
  <c r="BR380" i="11"/>
  <c r="BR342" i="11"/>
  <c r="BR375" i="11"/>
  <c r="BR314" i="11"/>
  <c r="BR412" i="11"/>
  <c r="BR322" i="11"/>
  <c r="BR381" i="11"/>
  <c r="BR261" i="11"/>
  <c r="BR321" i="11"/>
  <c r="BR330" i="11"/>
  <c r="BR353" i="11"/>
  <c r="BR293" i="11"/>
  <c r="BR212" i="11"/>
  <c r="BR357" i="11"/>
  <c r="BR329" i="11"/>
  <c r="BR426" i="11"/>
  <c r="BR279" i="11"/>
  <c r="BR258" i="11"/>
  <c r="BR243" i="11"/>
  <c r="BR262" i="11"/>
  <c r="BR173" i="11"/>
  <c r="BR259" i="11"/>
  <c r="BR168" i="11"/>
  <c r="BR165" i="11"/>
  <c r="BR248" i="11"/>
  <c r="BR141" i="11"/>
  <c r="BR188" i="11"/>
  <c r="BR120" i="11"/>
  <c r="BR153" i="11"/>
  <c r="BR75" i="11"/>
  <c r="BR125" i="11"/>
  <c r="BR169" i="11"/>
  <c r="BR24" i="11"/>
  <c r="BR25" i="11"/>
  <c r="BR36" i="11"/>
  <c r="BR150" i="11"/>
  <c r="BR31" i="11"/>
  <c r="BR65" i="11"/>
  <c r="BR133" i="11"/>
  <c r="BR39" i="11"/>
  <c r="BR98" i="11"/>
  <c r="BR12" i="11"/>
  <c r="BR950" i="11"/>
  <c r="BR959" i="11"/>
  <c r="BR938" i="11"/>
  <c r="BR942" i="11"/>
  <c r="BR930" i="11"/>
  <c r="BR892" i="11"/>
  <c r="BR904" i="11"/>
  <c r="BR907" i="11"/>
  <c r="BR867" i="11"/>
  <c r="BR865" i="11"/>
  <c r="BR856" i="11"/>
  <c r="BR857" i="11"/>
  <c r="BR824" i="11"/>
  <c r="BR828" i="11"/>
  <c r="BR807" i="11"/>
  <c r="BR817" i="11"/>
  <c r="BR796" i="11"/>
  <c r="BR742" i="11"/>
  <c r="BR759" i="11"/>
  <c r="BR786" i="11"/>
  <c r="BR749" i="11"/>
  <c r="BR748" i="11"/>
  <c r="BR752" i="11"/>
  <c r="BR683" i="11"/>
  <c r="BR710" i="11"/>
  <c r="BR709" i="11"/>
  <c r="BR680" i="11"/>
  <c r="BR651" i="11"/>
  <c r="BR659" i="11"/>
  <c r="BR677" i="11"/>
  <c r="BR660" i="11"/>
  <c r="BR633" i="11"/>
  <c r="BR761" i="11"/>
  <c r="BR624" i="11"/>
  <c r="BR609" i="11"/>
  <c r="BR970" i="11"/>
  <c r="BR956" i="11"/>
  <c r="BR944" i="11"/>
  <c r="BR934" i="11"/>
  <c r="BR935" i="11"/>
  <c r="BR924" i="11"/>
  <c r="BR891" i="11"/>
  <c r="BR915" i="11"/>
  <c r="BR906" i="11"/>
  <c r="BR871" i="11"/>
  <c r="BR900" i="11"/>
  <c r="BR853" i="11"/>
  <c r="BR840" i="11"/>
  <c r="BR830" i="11"/>
  <c r="BR826" i="11"/>
  <c r="BR802" i="11"/>
  <c r="BR809" i="11"/>
  <c r="BR780" i="11"/>
  <c r="BR795" i="11"/>
  <c r="BR755" i="11"/>
  <c r="BR782" i="11"/>
  <c r="BR771" i="11"/>
  <c r="BR738" i="11"/>
  <c r="BR734" i="11"/>
  <c r="BR741" i="11"/>
  <c r="BR706" i="11"/>
  <c r="BR705" i="11"/>
  <c r="BR712" i="11"/>
  <c r="BR646" i="11"/>
  <c r="BR654" i="11"/>
  <c r="BR669" i="11"/>
  <c r="BR647" i="11"/>
  <c r="BR629" i="11"/>
  <c r="BR740" i="11"/>
  <c r="BR615" i="11"/>
  <c r="BR662" i="11"/>
  <c r="BR619" i="11"/>
  <c r="BR566" i="11"/>
  <c r="BR590" i="11"/>
  <c r="BR589" i="11"/>
  <c r="BR584" i="11"/>
  <c r="BR579" i="11"/>
  <c r="BR522" i="11"/>
  <c r="BR518" i="11"/>
  <c r="BR549" i="11"/>
  <c r="BR525" i="11"/>
  <c r="BR499" i="11"/>
  <c r="BR511" i="11"/>
  <c r="BR519" i="11"/>
  <c r="BR455" i="11"/>
  <c r="BR493" i="11"/>
  <c r="BR458" i="11"/>
  <c r="BR429" i="11"/>
  <c r="BR523" i="11"/>
  <c r="BR439" i="11"/>
  <c r="BR399" i="11"/>
  <c r="BR407" i="11"/>
  <c r="BR319" i="11"/>
  <c r="BR361" i="11"/>
  <c r="BR292" i="11"/>
  <c r="BR387" i="11"/>
  <c r="BR451" i="11"/>
  <c r="BR364" i="11"/>
  <c r="BR253" i="11"/>
  <c r="BR309" i="11"/>
  <c r="BR306" i="11"/>
  <c r="BR362" i="11"/>
  <c r="BR246" i="11"/>
  <c r="BR190" i="11"/>
  <c r="BR326" i="11"/>
  <c r="BR313" i="11"/>
  <c r="BR273" i="11"/>
  <c r="BR264" i="11"/>
  <c r="BR234" i="11"/>
  <c r="BR227" i="11"/>
  <c r="BR236" i="11"/>
  <c r="BR139" i="11"/>
  <c r="BR233" i="11"/>
  <c r="BR308" i="11"/>
  <c r="BR148" i="11"/>
  <c r="BR180" i="11"/>
  <c r="BR213" i="11"/>
  <c r="BR174" i="11"/>
  <c r="BR103" i="11"/>
  <c r="BR146" i="11"/>
  <c r="BR210" i="11"/>
  <c r="BR99" i="11"/>
  <c r="BR67" i="11"/>
  <c r="BR119" i="11"/>
  <c r="BR13" i="11"/>
  <c r="BR26" i="11"/>
  <c r="BR100" i="11"/>
  <c r="BR21" i="11"/>
  <c r="BR52" i="11"/>
  <c r="BR111" i="11"/>
  <c r="BR19" i="11"/>
  <c r="BR58" i="11"/>
  <c r="BR969" i="11"/>
  <c r="BR941" i="11"/>
  <c r="BR943" i="11"/>
  <c r="BR932" i="11"/>
  <c r="BR926" i="11"/>
  <c r="BR899" i="11"/>
  <c r="BR886" i="11"/>
  <c r="BR881" i="11"/>
  <c r="BR917" i="11"/>
  <c r="BR854" i="11"/>
  <c r="BR873" i="11"/>
  <c r="BR855" i="11"/>
  <c r="BR849" i="11"/>
  <c r="BR816" i="11"/>
  <c r="BR803" i="11"/>
  <c r="BR815" i="11"/>
  <c r="BR801" i="11"/>
  <c r="BR769" i="11"/>
  <c r="BR789" i="11"/>
  <c r="BR746" i="11"/>
  <c r="BR775" i="11"/>
  <c r="BR737" i="11"/>
  <c r="BR735" i="11"/>
  <c r="BR739" i="11"/>
  <c r="BR719" i="11"/>
  <c r="BR698" i="11"/>
  <c r="BR697" i="11"/>
  <c r="BR704" i="11"/>
  <c r="BR695" i="11"/>
  <c r="BR641" i="11"/>
  <c r="BR661" i="11"/>
  <c r="BR621" i="11"/>
  <c r="BR616" i="11"/>
  <c r="BR674" i="11"/>
  <c r="BR652" i="11"/>
  <c r="BR643" i="11"/>
  <c r="BR592" i="11"/>
  <c r="BR558" i="11"/>
  <c r="BR581" i="11"/>
  <c r="BR572" i="11"/>
  <c r="BR565" i="11"/>
  <c r="BR563" i="11"/>
  <c r="BR555" i="11"/>
  <c r="BR472" i="11"/>
  <c r="BR531" i="11"/>
  <c r="BR508" i="11"/>
  <c r="BR474" i="11"/>
  <c r="BR486" i="11"/>
  <c r="BR536" i="11"/>
  <c r="BR431" i="11"/>
  <c r="BR445" i="11"/>
  <c r="BR502" i="11"/>
  <c r="BR417" i="11"/>
  <c r="BR510" i="11"/>
  <c r="BR432" i="11"/>
  <c r="BR374" i="11"/>
  <c r="BR382" i="11"/>
  <c r="BR409" i="11"/>
  <c r="BR350" i="11"/>
  <c r="BR284" i="11"/>
  <c r="BR360" i="11"/>
  <c r="BR411" i="11"/>
  <c r="BR298" i="11"/>
  <c r="BR240" i="11"/>
  <c r="BR289" i="11"/>
  <c r="BR294" i="11"/>
  <c r="BR340" i="11"/>
  <c r="BR237" i="11"/>
  <c r="BR181" i="11"/>
  <c r="BR295" i="11"/>
  <c r="BR304" i="11"/>
  <c r="BR235" i="11"/>
  <c r="BR202" i="11"/>
  <c r="BR205" i="11"/>
  <c r="BR207" i="11"/>
  <c r="BR214" i="11"/>
  <c r="BR122" i="11"/>
  <c r="BR203" i="11"/>
  <c r="BR250" i="11"/>
  <c r="BR390" i="11"/>
  <c r="BR136" i="11"/>
  <c r="BR160" i="11"/>
  <c r="BR157" i="11"/>
  <c r="BR73" i="11"/>
  <c r="BR106" i="11"/>
  <c r="BR144" i="11"/>
  <c r="BR89" i="11"/>
  <c r="BR54" i="11"/>
  <c r="BR84" i="11"/>
  <c r="BR130" i="11"/>
  <c r="BR117" i="11"/>
  <c r="BR51" i="11"/>
  <c r="BR129" i="11"/>
  <c r="BR38" i="11"/>
  <c r="BR95" i="11"/>
  <c r="BR192" i="11"/>
  <c r="BR40" i="11"/>
  <c r="BR933" i="11"/>
  <c r="BR860" i="11"/>
  <c r="BR751" i="11"/>
  <c r="BR708" i="11"/>
  <c r="BR604" i="11"/>
  <c r="BR576" i="11"/>
  <c r="BR501" i="11"/>
  <c r="BR490" i="11"/>
  <c r="BR456" i="11"/>
  <c r="BR378" i="11"/>
  <c r="BR288" i="11"/>
  <c r="BR249" i="11"/>
  <c r="BR242" i="11"/>
  <c r="BR254" i="11"/>
  <c r="BR225" i="11"/>
  <c r="BR230" i="11"/>
  <c r="BR217" i="11"/>
  <c r="BR147" i="11"/>
  <c r="BR164" i="11"/>
  <c r="BR96" i="11"/>
  <c r="BR151" i="11"/>
  <c r="BR59" i="11"/>
  <c r="BR138" i="11"/>
  <c r="BR77" i="11"/>
  <c r="BR47" i="11"/>
  <c r="BR9" i="11"/>
  <c r="BR925" i="11"/>
  <c r="BR838" i="11"/>
  <c r="BR785" i="11"/>
  <c r="BR642" i="11"/>
  <c r="BR608" i="11"/>
  <c r="BR593" i="11"/>
  <c r="BR521" i="11"/>
  <c r="BR533" i="11"/>
  <c r="BR433" i="11"/>
  <c r="BR416" i="11"/>
  <c r="BR403" i="11"/>
  <c r="BR315" i="11"/>
  <c r="BR199" i="11"/>
  <c r="BR219" i="11"/>
  <c r="BR255" i="11"/>
  <c r="BR201" i="11"/>
  <c r="BR178" i="11"/>
  <c r="BR191" i="11"/>
  <c r="BR238" i="11"/>
  <c r="BR63" i="11"/>
  <c r="BR134" i="11"/>
  <c r="BR33" i="11"/>
  <c r="BR71" i="11"/>
  <c r="BR37" i="11"/>
  <c r="BR10" i="11"/>
  <c r="BR121" i="11"/>
  <c r="BR916" i="11"/>
  <c r="BR819" i="11"/>
  <c r="BR750" i="11"/>
  <c r="BR645" i="11"/>
  <c r="BR596" i="11"/>
  <c r="BR556" i="11"/>
  <c r="BR541" i="11"/>
  <c r="BR506" i="11"/>
  <c r="BR425" i="11"/>
  <c r="BR401" i="11"/>
  <c r="BR369" i="11"/>
  <c r="BR300" i="11"/>
  <c r="BR185" i="11"/>
  <c r="BR215" i="11"/>
  <c r="BR252" i="11"/>
  <c r="BR182" i="11"/>
  <c r="BR175" i="11"/>
  <c r="BR167" i="11"/>
  <c r="BR194" i="11"/>
  <c r="BR187" i="11"/>
  <c r="BR128" i="11"/>
  <c r="BR29" i="11"/>
  <c r="BR42" i="11"/>
  <c r="BR35" i="11"/>
  <c r="BR155" i="11"/>
  <c r="BR107" i="11"/>
  <c r="BR890" i="11"/>
  <c r="BR812" i="11"/>
  <c r="BR762" i="11"/>
  <c r="BR665" i="11"/>
  <c r="BR574" i="11"/>
  <c r="BR557" i="11"/>
  <c r="BR554" i="11"/>
  <c r="BR463" i="11"/>
  <c r="BR400" i="11"/>
  <c r="BR337" i="11"/>
  <c r="BR318" i="11"/>
  <c r="BR324" i="11"/>
  <c r="BR349" i="11"/>
  <c r="BR267" i="11"/>
  <c r="BR241" i="11"/>
  <c r="BR159" i="11"/>
  <c r="BR156" i="11"/>
  <c r="BR197" i="11"/>
  <c r="BR176" i="11"/>
  <c r="BR152" i="11"/>
  <c r="BR108" i="11"/>
  <c r="BR8" i="11"/>
  <c r="BR30" i="11"/>
  <c r="BR27" i="11"/>
  <c r="BR123" i="11"/>
  <c r="BR94" i="11"/>
  <c r="BR898" i="11"/>
  <c r="BR794" i="11"/>
  <c r="BR725" i="11"/>
  <c r="BR639" i="11"/>
  <c r="BR562" i="11"/>
  <c r="BR575" i="11"/>
  <c r="BR512" i="11"/>
  <c r="BR448" i="11"/>
  <c r="BR514" i="11"/>
  <c r="BR430" i="11"/>
  <c r="BR418" i="11"/>
  <c r="BR303" i="11"/>
  <c r="BR311" i="11"/>
  <c r="BR251" i="11"/>
  <c r="BR222" i="11"/>
  <c r="BR135" i="11"/>
  <c r="BR269" i="11"/>
  <c r="BR166" i="11"/>
  <c r="BR163" i="11"/>
  <c r="BR140" i="11"/>
  <c r="BR93" i="11"/>
  <c r="BR92" i="11"/>
  <c r="BR183" i="11"/>
  <c r="BR11" i="11"/>
  <c r="BR102" i="11"/>
  <c r="BR53" i="11"/>
  <c r="BR971" i="11"/>
  <c r="BR902" i="11"/>
  <c r="BR804" i="11"/>
  <c r="BR723" i="11"/>
  <c r="BR625" i="11"/>
  <c r="BR598" i="11"/>
  <c r="BR526" i="11"/>
  <c r="BR503" i="11"/>
  <c r="BR443" i="11"/>
  <c r="BR452" i="11"/>
  <c r="BR371" i="11"/>
  <c r="BR368" i="11"/>
  <c r="BR312" i="11"/>
  <c r="BR317" i="11"/>
  <c r="BR296" i="11"/>
  <c r="BR334" i="11"/>
  <c r="BR113" i="11"/>
  <c r="BR200" i="11"/>
  <c r="BR226" i="11"/>
  <c r="BR132" i="11"/>
  <c r="BR81" i="11"/>
  <c r="BR64" i="11"/>
  <c r="BR55" i="11"/>
  <c r="BR82" i="11"/>
  <c r="BR109" i="11"/>
  <c r="BR57" i="11"/>
  <c r="BR18" i="11"/>
  <c r="BR962" i="11"/>
  <c r="BR858" i="11"/>
  <c r="BR773" i="11"/>
  <c r="BR702" i="11"/>
  <c r="BR678" i="11"/>
  <c r="BR586" i="11"/>
  <c r="BR546" i="11"/>
  <c r="BR495" i="11"/>
  <c r="BR450" i="11"/>
  <c r="BR436" i="11"/>
  <c r="BR355" i="11"/>
  <c r="BR343" i="11"/>
  <c r="BR348" i="11"/>
  <c r="BR307" i="11"/>
  <c r="BR282" i="11"/>
  <c r="BR302" i="11"/>
  <c r="BR275" i="11"/>
  <c r="BR196" i="11"/>
  <c r="BR177" i="11"/>
  <c r="BR126" i="11"/>
  <c r="BR78" i="11"/>
  <c r="BR60" i="11"/>
  <c r="BR41" i="11"/>
  <c r="BR45" i="11"/>
  <c r="BR74" i="11"/>
  <c r="BR48" i="11"/>
  <c r="BR15" i="11"/>
  <c r="BR951" i="11"/>
  <c r="BR877" i="11"/>
  <c r="BR793" i="11"/>
  <c r="BR701" i="11"/>
  <c r="BR610" i="11"/>
  <c r="BR585" i="11"/>
  <c r="BR520" i="11"/>
  <c r="BR515" i="11"/>
  <c r="BR473" i="11"/>
  <c r="BR402" i="11"/>
  <c r="BR297" i="11"/>
  <c r="BR257" i="11"/>
  <c r="BR281" i="11"/>
  <c r="BR328" i="11"/>
  <c r="BR239" i="11"/>
  <c r="BR244" i="11"/>
  <c r="BR256" i="11"/>
  <c r="BR162" i="11"/>
  <c r="BR272" i="11"/>
  <c r="BR112" i="11"/>
  <c r="BR223" i="11"/>
  <c r="BR88" i="11"/>
  <c r="BR14" i="11"/>
  <c r="BR104" i="11"/>
  <c r="BR61" i="11"/>
  <c r="BR32" i="11"/>
  <c r="BG967" i="11"/>
  <c r="BG954" i="11"/>
  <c r="BG953" i="11"/>
  <c r="BG944" i="11"/>
  <c r="BG927" i="11"/>
  <c r="BG917" i="11"/>
  <c r="BG899" i="11"/>
  <c r="BG902" i="11"/>
  <c r="BG911" i="11"/>
  <c r="BG886" i="11"/>
  <c r="BG891" i="11"/>
  <c r="BG854" i="11"/>
  <c r="BG857" i="11"/>
  <c r="BG856" i="11"/>
  <c r="BG844" i="11"/>
  <c r="BG850" i="11"/>
  <c r="BG804" i="11"/>
  <c r="BG799" i="11"/>
  <c r="BG810" i="11"/>
  <c r="BG786" i="11"/>
  <c r="BG770" i="11"/>
  <c r="BG743" i="11"/>
  <c r="BG798" i="11"/>
  <c r="BG747" i="11"/>
  <c r="BG752" i="11"/>
  <c r="BG737" i="11"/>
  <c r="BG724" i="11"/>
  <c r="BG712" i="11"/>
  <c r="BG725" i="11"/>
  <c r="BG699" i="11"/>
  <c r="BG714" i="11"/>
  <c r="BG717" i="11"/>
  <c r="BG652" i="11"/>
  <c r="BG668" i="11"/>
  <c r="BG659" i="11"/>
  <c r="BG670" i="11"/>
  <c r="BG631" i="11"/>
  <c r="BG639" i="11"/>
  <c r="BG646" i="11"/>
  <c r="BG602" i="11"/>
  <c r="BG610" i="11"/>
  <c r="BG593" i="11"/>
  <c r="BG637" i="11"/>
  <c r="BG574" i="11"/>
  <c r="BG586" i="11"/>
  <c r="BG568" i="11"/>
  <c r="BG536" i="11"/>
  <c r="BG573" i="11"/>
  <c r="BG527" i="11"/>
  <c r="BG486" i="11"/>
  <c r="BG521" i="11"/>
  <c r="BG493" i="11"/>
  <c r="BG501" i="11"/>
  <c r="BG480" i="11"/>
  <c r="BG530" i="11"/>
  <c r="BG533" i="11"/>
  <c r="BG458" i="11"/>
  <c r="BG453" i="11"/>
  <c r="BG431" i="11"/>
  <c r="BG462" i="11"/>
  <c r="BG426" i="11"/>
  <c r="BG503" i="11"/>
  <c r="BG420" i="11"/>
  <c r="BG391" i="11"/>
  <c r="BG433" i="11"/>
  <c r="BG329" i="11"/>
  <c r="BG303" i="11"/>
  <c r="BG394" i="11"/>
  <c r="BG324" i="11"/>
  <c r="BG371" i="11"/>
  <c r="BG318" i="11"/>
  <c r="BG455" i="11"/>
  <c r="BG275" i="11"/>
  <c r="BG417" i="11"/>
  <c r="BG360" i="11"/>
  <c r="BG279" i="11"/>
  <c r="BG205" i="11"/>
  <c r="BG160" i="11"/>
  <c r="BG284" i="11"/>
  <c r="BG259" i="11"/>
  <c r="BG238" i="11"/>
  <c r="BG262" i="11"/>
  <c r="BG265" i="11"/>
  <c r="BG244" i="11"/>
  <c r="BG102" i="11"/>
  <c r="BG334" i="11"/>
  <c r="BG197" i="11"/>
  <c r="BG254" i="11"/>
  <c r="BG282" i="11"/>
  <c r="BG147" i="11"/>
  <c r="BG270" i="11"/>
  <c r="BG199" i="11"/>
  <c r="BG107" i="11"/>
  <c r="BG84" i="11"/>
  <c r="BG181" i="11"/>
  <c r="BG96" i="11"/>
  <c r="BG15" i="11"/>
  <c r="BG40" i="11"/>
  <c r="BG49" i="11"/>
  <c r="BG63" i="11"/>
  <c r="BG73" i="11"/>
  <c r="BG113" i="11"/>
  <c r="BG30" i="11"/>
  <c r="BG12" i="11"/>
  <c r="BG31" i="11"/>
  <c r="BG968" i="11"/>
  <c r="BG949" i="11"/>
  <c r="BG958" i="11"/>
  <c r="BG950" i="11"/>
  <c r="BG929" i="11"/>
  <c r="BG918" i="11"/>
  <c r="BG921" i="11"/>
  <c r="BG905" i="11"/>
  <c r="BG912" i="11"/>
  <c r="BG904" i="11"/>
  <c r="BG867" i="11"/>
  <c r="BG893" i="11"/>
  <c r="BG874" i="11"/>
  <c r="BG870" i="11"/>
  <c r="BG852" i="11"/>
  <c r="BG846" i="11"/>
  <c r="BG809" i="11"/>
  <c r="BG803" i="11"/>
  <c r="BG814" i="11"/>
  <c r="BG806" i="11"/>
  <c r="BG774" i="11"/>
  <c r="BG748" i="11"/>
  <c r="BG801" i="11"/>
  <c r="BG771" i="11"/>
  <c r="BG766" i="11"/>
  <c r="BG758" i="11"/>
  <c r="BG731" i="11"/>
  <c r="BG727" i="11"/>
  <c r="BG734" i="11"/>
  <c r="BG762" i="11"/>
  <c r="BG682" i="11"/>
  <c r="BG722" i="11"/>
  <c r="BG656" i="11"/>
  <c r="BG672" i="11"/>
  <c r="BG667" i="11"/>
  <c r="BG674" i="11"/>
  <c r="BG635" i="11"/>
  <c r="BG641" i="11"/>
  <c r="BG608" i="11"/>
  <c r="BG606" i="11"/>
  <c r="BG615" i="11"/>
  <c r="BG605" i="11"/>
  <c r="BG559" i="11"/>
  <c r="BG578" i="11"/>
  <c r="BG590" i="11"/>
  <c r="BG581" i="11"/>
  <c r="BG540" i="11"/>
  <c r="BG548" i="11"/>
  <c r="BG531" i="11"/>
  <c r="BG490" i="11"/>
  <c r="BG538" i="11"/>
  <c r="BG510" i="11"/>
  <c r="BG505" i="11"/>
  <c r="BG484" i="11"/>
  <c r="BG546" i="11"/>
  <c r="BG463" i="11"/>
  <c r="BG472" i="11"/>
  <c r="BG456" i="11"/>
  <c r="BG435" i="11"/>
  <c r="BG465" i="11"/>
  <c r="BG430" i="11"/>
  <c r="BG381" i="11"/>
  <c r="BG428" i="11"/>
  <c r="BG411" i="11"/>
  <c r="BG466" i="11"/>
  <c r="BG348" i="11"/>
  <c r="BG307" i="11"/>
  <c r="BG407" i="11"/>
  <c r="BG328" i="11"/>
  <c r="BG375" i="11"/>
  <c r="BG336" i="11"/>
  <c r="BG242" i="11"/>
  <c r="BG280" i="11"/>
  <c r="BG289" i="11"/>
  <c r="BG380" i="11"/>
  <c r="BG288" i="11"/>
  <c r="BG230" i="11"/>
  <c r="BG164" i="11"/>
  <c r="BG293" i="11"/>
  <c r="BG263" i="11"/>
  <c r="BG240" i="11"/>
  <c r="BG206" i="11"/>
  <c r="BG297" i="11"/>
  <c r="BG250" i="11"/>
  <c r="BG106" i="11"/>
  <c r="BG354" i="11"/>
  <c r="BG207" i="11"/>
  <c r="BG269" i="11"/>
  <c r="BG168" i="11"/>
  <c r="BG158" i="11"/>
  <c r="BG162" i="11"/>
  <c r="BG156" i="11"/>
  <c r="BG109" i="11"/>
  <c r="BG117" i="11"/>
  <c r="BG183" i="11"/>
  <c r="BG103" i="11"/>
  <c r="BG9" i="11"/>
  <c r="BG53" i="11"/>
  <c r="BG55" i="11"/>
  <c r="BG69" i="11"/>
  <c r="BG89" i="11"/>
  <c r="BG125" i="11"/>
  <c r="BG45" i="11"/>
  <c r="BG37" i="11"/>
  <c r="BG35" i="11"/>
  <c r="BG972" i="11"/>
  <c r="BG961" i="11"/>
  <c r="BG952" i="11"/>
  <c r="BG934" i="11"/>
  <c r="BG931" i="11"/>
  <c r="BG887" i="11"/>
  <c r="BG896" i="11"/>
  <c r="BG873" i="11"/>
  <c r="BG882" i="11"/>
  <c r="BG861" i="11"/>
  <c r="BG838" i="11"/>
  <c r="BG824" i="11"/>
  <c r="BG822" i="11"/>
  <c r="BG812" i="11"/>
  <c r="BG797" i="11"/>
  <c r="BG780" i="11"/>
  <c r="BG739" i="11"/>
  <c r="BG793" i="11"/>
  <c r="BG783" i="11"/>
  <c r="BG749" i="11"/>
  <c r="BG713" i="11"/>
  <c r="BG700" i="11"/>
  <c r="BG683" i="11"/>
  <c r="BG710" i="11"/>
  <c r="BG669" i="11"/>
  <c r="BG684" i="11"/>
  <c r="BG681" i="11"/>
  <c r="BG657" i="11"/>
  <c r="BG662" i="11"/>
  <c r="BG621" i="11"/>
  <c r="BG636" i="11"/>
  <c r="BG589" i="11"/>
  <c r="BG596" i="11"/>
  <c r="BG597" i="11"/>
  <c r="BG576" i="11"/>
  <c r="BG532" i="11"/>
  <c r="BG552" i="11"/>
  <c r="BG515" i="11"/>
  <c r="BG519" i="11"/>
  <c r="BG577" i="11"/>
  <c r="BG513" i="11"/>
  <c r="BG517" i="11"/>
  <c r="BG494" i="11"/>
  <c r="BG473" i="11"/>
  <c r="BG427" i="11"/>
  <c r="BG477" i="11"/>
  <c r="BG406" i="11"/>
  <c r="BG403" i="11"/>
  <c r="BG395" i="11"/>
  <c r="BG358" i="11"/>
  <c r="BG281" i="11"/>
  <c r="BG362" i="11"/>
  <c r="BG398" i="11"/>
  <c r="BG301" i="11"/>
  <c r="BG313" i="11"/>
  <c r="BG322" i="11"/>
  <c r="BG355" i="11"/>
  <c r="BG260" i="11"/>
  <c r="BG178" i="11"/>
  <c r="BG350" i="11"/>
  <c r="BG346" i="11"/>
  <c r="BG223" i="11"/>
  <c r="BG249" i="11"/>
  <c r="BG163" i="11"/>
  <c r="BG78" i="11"/>
  <c r="BG182" i="11"/>
  <c r="BG224" i="11"/>
  <c r="BG137" i="11"/>
  <c r="BG194" i="11"/>
  <c r="BG141" i="11"/>
  <c r="BG135" i="11"/>
  <c r="BG148" i="11"/>
  <c r="BG83" i="11"/>
  <c r="BG68" i="11"/>
  <c r="BG23" i="11"/>
  <c r="BG29" i="11"/>
  <c r="BG8" i="11"/>
  <c r="BG26" i="11"/>
  <c r="BG88" i="11"/>
  <c r="BG10" i="11"/>
  <c r="BG971" i="11"/>
  <c r="BG960" i="11"/>
  <c r="BG945" i="11"/>
  <c r="BG941" i="11"/>
  <c r="BG920" i="11"/>
  <c r="BG883" i="11"/>
  <c r="BG903" i="11"/>
  <c r="BG869" i="11"/>
  <c r="BG875" i="11"/>
  <c r="BG859" i="11"/>
  <c r="BG835" i="11"/>
  <c r="BG818" i="11"/>
  <c r="BG805" i="11"/>
  <c r="BG808" i="11"/>
  <c r="BG787" i="11"/>
  <c r="BG776" i="11"/>
  <c r="BG794" i="11"/>
  <c r="BG777" i="11"/>
  <c r="BG781" i="11"/>
  <c r="BG730" i="11"/>
  <c r="BG709" i="11"/>
  <c r="BG696" i="11"/>
  <c r="BG679" i="11"/>
  <c r="BG706" i="11"/>
  <c r="BG665" i="11"/>
  <c r="BG676" i="11"/>
  <c r="BG654" i="11"/>
  <c r="BG653" i="11"/>
  <c r="BG651" i="11"/>
  <c r="BG612" i="11"/>
  <c r="BG632" i="11"/>
  <c r="BG629" i="11"/>
  <c r="BG592" i="11"/>
  <c r="BG595" i="11"/>
  <c r="BG550" i="11"/>
  <c r="BG524" i="11"/>
  <c r="BG543" i="11"/>
  <c r="BG511" i="11"/>
  <c r="BG506" i="11"/>
  <c r="BG542" i="11"/>
  <c r="BG488" i="11"/>
  <c r="BG504" i="11"/>
  <c r="BG475" i="11"/>
  <c r="BG470" i="11"/>
  <c r="BG423" i="11"/>
  <c r="BG474" i="11"/>
  <c r="BG402" i="11"/>
  <c r="BG400" i="11"/>
  <c r="BG368" i="11"/>
  <c r="BG353" i="11"/>
  <c r="BG277" i="11"/>
  <c r="BG357" i="11"/>
  <c r="BG379" i="11"/>
  <c r="BG295" i="11"/>
  <c r="BG304" i="11"/>
  <c r="BG319" i="11"/>
  <c r="BG340" i="11"/>
  <c r="BG256" i="11"/>
  <c r="BG169" i="11"/>
  <c r="BG327" i="11"/>
  <c r="BG291" i="11"/>
  <c r="BG210" i="11"/>
  <c r="BG239" i="11"/>
  <c r="BG150" i="11"/>
  <c r="BG74" i="11"/>
  <c r="BG176" i="11"/>
  <c r="BG217" i="11"/>
  <c r="BG165" i="11"/>
  <c r="BG193" i="11"/>
  <c r="BG138" i="11"/>
  <c r="BG129" i="11"/>
  <c r="BG146" i="11"/>
  <c r="BG67" i="11"/>
  <c r="BG59" i="11"/>
  <c r="BG18" i="11"/>
  <c r="BG24" i="11"/>
  <c r="BG127" i="11"/>
  <c r="BG13" i="11"/>
  <c r="BG87" i="11"/>
  <c r="BG970" i="11"/>
  <c r="BG956" i="11"/>
  <c r="BG939" i="11"/>
  <c r="BG935" i="11"/>
  <c r="BG916" i="11"/>
  <c r="BG909" i="11"/>
  <c r="BG889" i="11"/>
  <c r="BG868" i="11"/>
  <c r="BG871" i="11"/>
  <c r="BG851" i="11"/>
  <c r="BG830" i="11"/>
  <c r="BG839" i="11"/>
  <c r="BG816" i="11"/>
  <c r="BG795" i="11"/>
  <c r="BG782" i="11"/>
  <c r="BG789" i="11"/>
  <c r="BG802" i="11"/>
  <c r="BG767" i="11"/>
  <c r="BG775" i="11"/>
  <c r="BG733" i="11"/>
  <c r="BG705" i="11"/>
  <c r="BG692" i="11"/>
  <c r="BG695" i="11"/>
  <c r="BG702" i="11"/>
  <c r="BG661" i="11"/>
  <c r="BG664" i="11"/>
  <c r="BG650" i="11"/>
  <c r="BG649" i="11"/>
  <c r="BG642" i="11"/>
  <c r="BG603" i="11"/>
  <c r="BG628" i="11"/>
  <c r="BG584" i="11"/>
  <c r="BG583" i="11"/>
  <c r="BG591" i="11"/>
  <c r="BG557" i="11"/>
  <c r="BG520" i="11"/>
  <c r="BG539" i="11"/>
  <c r="BG482" i="11"/>
  <c r="BG502" i="11"/>
  <c r="BG525" i="11"/>
  <c r="BG476" i="11"/>
  <c r="BG500" i="11"/>
  <c r="BG441" i="11"/>
  <c r="BG448" i="11"/>
  <c r="BG419" i="11"/>
  <c r="BG438" i="11"/>
  <c r="BG498" i="11"/>
  <c r="BG387" i="11"/>
  <c r="BG495" i="11"/>
  <c r="BG325" i="11"/>
  <c r="BG425" i="11"/>
  <c r="BG351" i="11"/>
  <c r="BG370" i="11"/>
  <c r="BG290" i="11"/>
  <c r="BG298" i="11"/>
  <c r="BG374" i="11"/>
  <c r="BG335" i="11"/>
  <c r="BG252" i="11"/>
  <c r="BG151" i="11"/>
  <c r="BG317" i="11"/>
  <c r="BG273" i="11"/>
  <c r="BG243" i="11"/>
  <c r="BG237" i="11"/>
  <c r="BG132" i="11"/>
  <c r="BG294" i="11"/>
  <c r="BG173" i="11"/>
  <c r="BG214" i="11"/>
  <c r="BG139" i="11"/>
  <c r="BG188" i="11"/>
  <c r="BG133" i="11"/>
  <c r="BG66" i="11"/>
  <c r="BG140" i="11"/>
  <c r="BG57" i="11"/>
  <c r="BG32" i="11"/>
  <c r="BG14" i="11"/>
  <c r="BG122" i="11"/>
  <c r="BG111" i="11"/>
  <c r="BG185" i="11"/>
  <c r="BG52" i="11"/>
  <c r="BG969" i="11"/>
  <c r="BG951" i="11"/>
  <c r="BG936" i="11"/>
  <c r="BG930" i="11"/>
  <c r="BG915" i="11"/>
  <c r="BG908" i="11"/>
  <c r="BG913" i="11"/>
  <c r="BG860" i="11"/>
  <c r="BG892" i="11"/>
  <c r="BG858" i="11"/>
  <c r="BG826" i="11"/>
  <c r="BG832" i="11"/>
  <c r="BG813" i="11"/>
  <c r="BG791" i="11"/>
  <c r="BG778" i="11"/>
  <c r="BG784" i="11"/>
  <c r="BG773" i="11"/>
  <c r="BG779" i="11"/>
  <c r="BG759" i="11"/>
  <c r="BG728" i="11"/>
  <c r="BG701" i="11"/>
  <c r="BG966" i="11"/>
  <c r="BG959" i="11"/>
  <c r="BG948" i="11"/>
  <c r="BG926" i="11"/>
  <c r="BG914" i="11"/>
  <c r="BG907" i="11"/>
  <c r="BG894" i="11"/>
  <c r="BG881" i="11"/>
  <c r="BG866" i="11"/>
  <c r="BG831" i="11"/>
  <c r="BG855" i="11"/>
  <c r="BG853" i="11"/>
  <c r="BG800" i="11"/>
  <c r="BG823" i="11"/>
  <c r="BG819" i="11"/>
  <c r="BG765" i="11"/>
  <c r="BG769" i="11"/>
  <c r="BG772" i="11"/>
  <c r="BG750" i="11"/>
  <c r="BG732" i="11"/>
  <c r="BG697" i="11"/>
  <c r="BG965" i="11"/>
  <c r="BG957" i="11"/>
  <c r="BG938" i="11"/>
  <c r="BG925" i="11"/>
  <c r="BG933" i="11"/>
  <c r="BG906" i="11"/>
  <c r="BG865" i="11"/>
  <c r="BG876" i="11"/>
  <c r="BG900" i="11"/>
  <c r="BG963" i="11"/>
  <c r="BG947" i="11"/>
  <c r="BG942" i="11"/>
  <c r="BG924" i="11"/>
  <c r="BG922" i="11"/>
  <c r="BG898" i="11"/>
  <c r="BG962" i="11"/>
  <c r="BG943" i="11"/>
  <c r="BG940" i="11"/>
  <c r="BG923" i="11"/>
  <c r="BG932" i="11"/>
  <c r="BG897" i="11"/>
  <c r="BG877" i="11"/>
  <c r="BG888" i="11"/>
  <c r="BG845" i="11"/>
  <c r="BG840" i="11"/>
  <c r="BG834" i="11"/>
  <c r="BG836" i="11"/>
  <c r="BG828" i="11"/>
  <c r="BG815" i="11"/>
  <c r="BG785" i="11"/>
  <c r="BG753" i="11"/>
  <c r="BG756" i="11"/>
  <c r="BG740" i="11"/>
  <c r="BG755" i="11"/>
  <c r="BG741" i="11"/>
  <c r="BG704" i="11"/>
  <c r="BG687" i="11"/>
  <c r="BG686" i="11"/>
  <c r="BG673" i="11"/>
  <c r="BG689" i="11"/>
  <c r="BG671" i="11"/>
  <c r="BG685" i="11"/>
  <c r="BG609" i="11"/>
  <c r="BG626" i="11"/>
  <c r="BG655" i="11"/>
  <c r="BG607" i="11"/>
  <c r="BG563" i="11"/>
  <c r="BG616" i="11"/>
  <c r="BG585" i="11"/>
  <c r="BG544" i="11"/>
  <c r="BG558" i="11"/>
  <c r="BG537" i="11"/>
  <c r="BG551" i="11"/>
  <c r="BG485" i="11"/>
  <c r="BG526" i="11"/>
  <c r="BG442" i="11"/>
  <c r="BG508" i="11"/>
  <c r="BG479" i="11"/>
  <c r="BG443" i="11"/>
  <c r="BG499" i="11"/>
  <c r="BG410" i="11"/>
  <c r="BG429" i="11"/>
  <c r="BG408" i="11"/>
  <c r="BG363" i="11"/>
  <c r="BG316" i="11"/>
  <c r="BG382" i="11"/>
  <c r="BG412" i="11"/>
  <c r="BG341" i="11"/>
  <c r="BG321" i="11"/>
  <c r="BG330" i="11"/>
  <c r="BG300" i="11"/>
  <c r="BG264" i="11"/>
  <c r="BG187" i="11"/>
  <c r="BG296" i="11"/>
  <c r="BG251" i="11"/>
  <c r="BG226" i="11"/>
  <c r="BG215" i="11"/>
  <c r="BG166" i="11"/>
  <c r="BG82" i="11"/>
  <c r="BG222" i="11"/>
  <c r="BG233" i="11"/>
  <c r="BG175" i="11"/>
  <c r="BG203" i="11"/>
  <c r="BG152" i="11"/>
  <c r="BG145" i="11"/>
  <c r="BG38" i="11"/>
  <c r="BG92" i="11"/>
  <c r="BG75" i="11"/>
  <c r="BG71" i="11"/>
  <c r="BG33" i="11"/>
  <c r="BG25" i="11"/>
  <c r="BG51" i="11"/>
  <c r="BG119" i="11"/>
  <c r="BG20" i="11"/>
  <c r="BG862" i="11"/>
  <c r="BG817" i="11"/>
  <c r="BG751" i="11"/>
  <c r="BG720" i="11"/>
  <c r="BG694" i="11"/>
  <c r="BG688" i="11"/>
  <c r="BG627" i="11"/>
  <c r="BG620" i="11"/>
  <c r="BG579" i="11"/>
  <c r="BG565" i="11"/>
  <c r="BG560" i="11"/>
  <c r="BG461" i="11"/>
  <c r="BG564" i="11"/>
  <c r="BG471" i="11"/>
  <c r="BG487" i="11"/>
  <c r="BG422" i="11"/>
  <c r="BG365" i="11"/>
  <c r="BG390" i="11"/>
  <c r="BG315" i="11"/>
  <c r="BG283" i="11"/>
  <c r="BG331" i="11"/>
  <c r="BG201" i="11"/>
  <c r="BG299" i="11"/>
  <c r="BG232" i="11"/>
  <c r="BG98" i="11"/>
  <c r="BG153" i="11"/>
  <c r="BG248" i="11"/>
  <c r="BG100" i="11"/>
  <c r="BG120" i="11"/>
  <c r="BG200" i="11"/>
  <c r="BG64" i="11"/>
  <c r="BG121" i="11"/>
  <c r="BG833" i="11"/>
  <c r="BG807" i="11"/>
  <c r="BG746" i="11"/>
  <c r="BG716" i="11"/>
  <c r="BG726" i="11"/>
  <c r="BG680" i="11"/>
  <c r="BG623" i="11"/>
  <c r="BG611" i="11"/>
  <c r="BG575" i="11"/>
  <c r="BG562" i="11"/>
  <c r="BG553" i="11"/>
  <c r="BG457" i="11"/>
  <c r="BG556" i="11"/>
  <c r="BG467" i="11"/>
  <c r="BG464" i="11"/>
  <c r="BG418" i="11"/>
  <c r="BG534" i="11"/>
  <c r="BG343" i="11"/>
  <c r="BG469" i="11"/>
  <c r="BG246" i="11"/>
  <c r="BG309" i="11"/>
  <c r="BG196" i="11"/>
  <c r="BG267" i="11"/>
  <c r="BG228" i="11"/>
  <c r="BG94" i="11"/>
  <c r="BG272" i="11"/>
  <c r="BG229" i="11"/>
  <c r="BG79" i="11"/>
  <c r="BG112" i="11"/>
  <c r="BG134" i="11"/>
  <c r="BG60" i="11"/>
  <c r="BG47" i="11"/>
  <c r="BG878" i="11"/>
  <c r="BG790" i="11"/>
  <c r="BG763" i="11"/>
  <c r="BG691" i="11"/>
  <c r="BG677" i="11"/>
  <c r="BG675" i="11"/>
  <c r="BG618" i="11"/>
  <c r="BG598" i="11"/>
  <c r="BG567" i="11"/>
  <c r="BG555" i="11"/>
  <c r="BG561" i="11"/>
  <c r="BG452" i="11"/>
  <c r="BG529" i="11"/>
  <c r="BG512" i="11"/>
  <c r="BG445" i="11"/>
  <c r="BG414" i="11"/>
  <c r="BG416" i="11"/>
  <c r="BG338" i="11"/>
  <c r="BG444" i="11"/>
  <c r="BG399" i="11"/>
  <c r="BG306" i="11"/>
  <c r="BG192" i="11"/>
  <c r="BG255" i="11"/>
  <c r="BG219" i="11"/>
  <c r="BG86" i="11"/>
  <c r="BG236" i="11"/>
  <c r="BG220" i="11"/>
  <c r="BG155" i="11"/>
  <c r="BG81" i="11"/>
  <c r="BG77" i="11"/>
  <c r="BG36" i="11"/>
  <c r="BG167" i="11"/>
  <c r="BG848" i="11"/>
  <c r="BG761" i="11"/>
  <c r="BG742" i="11"/>
  <c r="BG738" i="11"/>
  <c r="BG648" i="11"/>
  <c r="BG645" i="11"/>
  <c r="BG640" i="11"/>
  <c r="BG624" i="11"/>
  <c r="BG658" i="11"/>
  <c r="BG554" i="11"/>
  <c r="BG535" i="11"/>
  <c r="BG541" i="11"/>
  <c r="BG459" i="11"/>
  <c r="BG439" i="11"/>
  <c r="BG415" i="11"/>
  <c r="BG468" i="11"/>
  <c r="BG481" i="11"/>
  <c r="BG424" i="11"/>
  <c r="BG378" i="11"/>
  <c r="BG292" i="11"/>
  <c r="BG323" i="11"/>
  <c r="BG349" i="11"/>
  <c r="BG258" i="11"/>
  <c r="BG225" i="11"/>
  <c r="BG286" i="11"/>
  <c r="BG211" i="11"/>
  <c r="BG174" i="11"/>
  <c r="BG58" i="11"/>
  <c r="BG48" i="11"/>
  <c r="BG114" i="11"/>
  <c r="BG95" i="11"/>
  <c r="BG39" i="11"/>
  <c r="BG895" i="11"/>
  <c r="BG841" i="11"/>
  <c r="BG757" i="11"/>
  <c r="BG736" i="11"/>
  <c r="BG723" i="11"/>
  <c r="BG647" i="11"/>
  <c r="BG729" i="11"/>
  <c r="BG638" i="11"/>
  <c r="BG619" i="11"/>
  <c r="BG604" i="11"/>
  <c r="BG549" i="11"/>
  <c r="BG523" i="11"/>
  <c r="BG522" i="11"/>
  <c r="BG454" i="11"/>
  <c r="BG451" i="11"/>
  <c r="BG516" i="11"/>
  <c r="BG460" i="11"/>
  <c r="BG404" i="11"/>
  <c r="BG413" i="11"/>
  <c r="BG364" i="11"/>
  <c r="BG369" i="11"/>
  <c r="BG312" i="11"/>
  <c r="BG326" i="11"/>
  <c r="BG213" i="11"/>
  <c r="BG212" i="11"/>
  <c r="BG253" i="11"/>
  <c r="BG202" i="11"/>
  <c r="BG172" i="11"/>
  <c r="BG54" i="11"/>
  <c r="BG136" i="11"/>
  <c r="BG108" i="11"/>
  <c r="BG93" i="11"/>
  <c r="BG27" i="11"/>
  <c r="BG890" i="11"/>
  <c r="BG796" i="11"/>
  <c r="BG764" i="11"/>
  <c r="BG693" i="11"/>
  <c r="BG719" i="11"/>
  <c r="BG643" i="11"/>
  <c r="BG678" i="11"/>
  <c r="BG634" i="11"/>
  <c r="BG614" i="11"/>
  <c r="BG587" i="11"/>
  <c r="BG545" i="11"/>
  <c r="BG569" i="11"/>
  <c r="BG514" i="11"/>
  <c r="BG450" i="11"/>
  <c r="BG436" i="11"/>
  <c r="BG483" i="11"/>
  <c r="BG449" i="11"/>
  <c r="BG386" i="11"/>
  <c r="BG409" i="11"/>
  <c r="BG361" i="11"/>
  <c r="BG344" i="11"/>
  <c r="BG302" i="11"/>
  <c r="BG314" i="11"/>
  <c r="BG261" i="11"/>
  <c r="BG274" i="11"/>
  <c r="BG245" i="11"/>
  <c r="BG180" i="11"/>
  <c r="BG157" i="11"/>
  <c r="BG46" i="11"/>
  <c r="BG130" i="11"/>
  <c r="BG104" i="11"/>
  <c r="BG65" i="11"/>
  <c r="BG21" i="11"/>
  <c r="BG849" i="11"/>
  <c r="BG792" i="11"/>
  <c r="BG760" i="11"/>
  <c r="BG708" i="11"/>
  <c r="BG690" i="11"/>
  <c r="BG721" i="11"/>
  <c r="BG666" i="11"/>
  <c r="BG630" i="11"/>
  <c r="BG625" i="11"/>
  <c r="BG570" i="11"/>
  <c r="BG566" i="11"/>
  <c r="BG572" i="11"/>
  <c r="BG489" i="11"/>
  <c r="BG446" i="11"/>
  <c r="BG432" i="11"/>
  <c r="BG440" i="11"/>
  <c r="BG447" i="11"/>
  <c r="BG367" i="11"/>
  <c r="BG385" i="11"/>
  <c r="BG356" i="11"/>
  <c r="BG342" i="11"/>
  <c r="BG268" i="11"/>
  <c r="BG308" i="11"/>
  <c r="BG241" i="11"/>
  <c r="BG191" i="11"/>
  <c r="BG227" i="11"/>
  <c r="BG177" i="11"/>
  <c r="BG190" i="11"/>
  <c r="BG42" i="11"/>
  <c r="BG118" i="11"/>
  <c r="BG41" i="11"/>
  <c r="BG61" i="11"/>
  <c r="BG11" i="11"/>
  <c r="BG827" i="11"/>
  <c r="BG820" i="11"/>
  <c r="BG768" i="11"/>
  <c r="BG735" i="11"/>
  <c r="BG698" i="11"/>
  <c r="BG660" i="11"/>
  <c r="BG644" i="11"/>
  <c r="BG599" i="11"/>
  <c r="BG633" i="11"/>
  <c r="BG582" i="11"/>
  <c r="BG594" i="11"/>
  <c r="BG478" i="11"/>
  <c r="BG518" i="11"/>
  <c r="BG496" i="11"/>
  <c r="BG507" i="11"/>
  <c r="BG434" i="11"/>
  <c r="BG384" i="11"/>
  <c r="BG401" i="11"/>
  <c r="BG347" i="11"/>
  <c r="BG287" i="11"/>
  <c r="BG337" i="11"/>
  <c r="BG234" i="11"/>
  <c r="BG311" i="11"/>
  <c r="BG235" i="11"/>
  <c r="BG128" i="11"/>
  <c r="BG159" i="11"/>
  <c r="BG257" i="11"/>
  <c r="BG123" i="11"/>
  <c r="BG126" i="11"/>
  <c r="BG19" i="11"/>
  <c r="BG99" i="11"/>
  <c r="BG144" i="11"/>
  <c r="CA216" i="11" a="1"/>
  <c r="CA216" i="11" s="1"/>
  <c r="AZ216" i="11" a="1"/>
  <c r="AZ216" i="11" s="1"/>
  <c r="CA491" i="11" a="1"/>
  <c r="CA491" i="11" s="1"/>
  <c r="AZ491" i="11" a="1"/>
  <c r="AZ491" i="11" s="1"/>
  <c r="CA825" i="11" a="1"/>
  <c r="CA825" i="11" s="1"/>
  <c r="AZ825" i="11" a="1"/>
  <c r="AZ825" i="11" s="1"/>
  <c r="CA332" i="11" a="1"/>
  <c r="CA332" i="11" s="1"/>
  <c r="AZ332" i="11" a="1"/>
  <c r="AZ332" i="11" s="1"/>
  <c r="AZ333" i="11" a="1"/>
  <c r="AZ333" i="11" s="1"/>
  <c r="CA333" i="11" a="1"/>
  <c r="CA333" i="11" s="1"/>
  <c r="CA80" i="11" a="1"/>
  <c r="CA80" i="11" s="1"/>
  <c r="AZ80" i="11" a="1"/>
  <c r="AZ80" i="11" s="1"/>
  <c r="AZ62" i="11" a="1"/>
  <c r="AZ62" i="11" s="1"/>
  <c r="CA62" i="11" a="1"/>
  <c r="CA62" i="11" s="1"/>
  <c r="AZ842" i="11" a="1"/>
  <c r="AZ842" i="11" s="1"/>
  <c r="CA842" i="11" a="1"/>
  <c r="CA842" i="11" s="1"/>
  <c r="AZ571" i="11" a="1"/>
  <c r="AZ571" i="11" s="1"/>
  <c r="CA571" i="11" a="1"/>
  <c r="CA571" i="11" s="1"/>
  <c r="CA718" i="11" a="1"/>
  <c r="CA718" i="11" s="1"/>
  <c r="AZ718" i="11" a="1"/>
  <c r="AZ718" i="11" s="1"/>
  <c r="AZ864" i="11" a="1"/>
  <c r="AZ864" i="11" s="1"/>
  <c r="CA864" i="11" a="1"/>
  <c r="CA864" i="11" s="1"/>
  <c r="AZ863" i="11" a="1"/>
  <c r="AZ863" i="11" s="1"/>
  <c r="CA863" i="11" a="1"/>
  <c r="CA863" i="11" s="1"/>
  <c r="CA171" i="11" a="1"/>
  <c r="CA171" i="11" s="1"/>
  <c r="AZ171" i="11" a="1"/>
  <c r="AZ171" i="11" s="1"/>
  <c r="AZ320" i="11" a="1"/>
  <c r="AZ320" i="11" s="1"/>
  <c r="CA320" i="11" a="1"/>
  <c r="CA320" i="11" s="1"/>
  <c r="AZ366" i="11" a="1"/>
  <c r="AZ366" i="11" s="1"/>
  <c r="CA366" i="11" a="1"/>
  <c r="CA366" i="11" s="1"/>
  <c r="CA285" i="11" a="1"/>
  <c r="CA285" i="11" s="1"/>
  <c r="AZ285" i="11" a="1"/>
  <c r="AZ285" i="11" s="1"/>
  <c r="CA492" i="11" a="1"/>
  <c r="CA492" i="11" s="1"/>
  <c r="AZ492" i="11" a="1"/>
  <c r="AZ492" i="11" s="1"/>
  <c r="CA195" i="11" a="1"/>
  <c r="CA195" i="11" s="1"/>
  <c r="AZ195" i="11" a="1"/>
  <c r="AZ195" i="11" s="1"/>
  <c r="CA393" i="11" a="1"/>
  <c r="CA393" i="11" s="1"/>
  <c r="AZ393" i="11" a="1"/>
  <c r="AZ393" i="11" s="1"/>
  <c r="AZ271" i="11" a="1"/>
  <c r="AZ271" i="11" s="1"/>
  <c r="CA271" i="11" a="1"/>
  <c r="CA271" i="11" s="1"/>
  <c r="CA266" i="11" a="1"/>
  <c r="CA266" i="11" s="1"/>
  <c r="AZ266" i="11" a="1"/>
  <c r="AZ266" i="11" s="1"/>
  <c r="AZ105" i="11" a="1"/>
  <c r="AZ105" i="11" s="1"/>
  <c r="CA105" i="11" a="1"/>
  <c r="CA105" i="11" s="1"/>
  <c r="CA547" i="11" a="1"/>
  <c r="CA547" i="11" s="1"/>
  <c r="AZ547" i="11" a="1"/>
  <c r="AZ547" i="11" s="1"/>
  <c r="AZ352" i="11" a="1"/>
  <c r="AZ352" i="11" s="1"/>
  <c r="CA352" i="11" a="1"/>
  <c r="CA352" i="11" s="1"/>
  <c r="AZ209" i="11" a="1"/>
  <c r="AZ209" i="11" s="1"/>
  <c r="CA209" i="11" a="1"/>
  <c r="CA209" i="11" s="1"/>
  <c r="CA221" i="11" a="1"/>
  <c r="CA221" i="11" s="1"/>
  <c r="AZ221" i="11" a="1"/>
  <c r="AZ221" i="11" s="1"/>
  <c r="AZ115" i="11" a="1"/>
  <c r="AZ115" i="11" s="1"/>
  <c r="CA115" i="11" a="1"/>
  <c r="CA115" i="11" s="1"/>
  <c r="CA189" i="11" a="1"/>
  <c r="CA189" i="11" s="1"/>
  <c r="AZ189" i="11" a="1"/>
  <c r="AZ189" i="11" s="1"/>
  <c r="CA509" i="11" a="1"/>
  <c r="CA509" i="11" s="1"/>
  <c r="AZ509" i="11" a="1"/>
  <c r="AZ509" i="11" s="1"/>
  <c r="CA247" i="11" a="1"/>
  <c r="CA247" i="11" s="1"/>
  <c r="AZ247" i="11" a="1"/>
  <c r="AZ247" i="11" s="1"/>
  <c r="AZ198" i="11" a="1"/>
  <c r="AZ198" i="11" s="1"/>
  <c r="CA198" i="11" a="1"/>
  <c r="CA198" i="11" s="1"/>
  <c r="Q11" i="10"/>
  <c r="M11" i="10"/>
  <c r="R19" i="6" s="1"/>
  <c r="AA19" i="6" s="1"/>
  <c r="Q58" i="10"/>
  <c r="M58" i="10"/>
  <c r="R104" i="10"/>
  <c r="H104" i="10"/>
  <c r="L18" i="3" s="1"/>
  <c r="Q27" i="10"/>
  <c r="M27" i="10"/>
  <c r="R35" i="6" s="1"/>
  <c r="AF35" i="6" s="1"/>
  <c r="Q10" i="10"/>
  <c r="Q24" i="10"/>
  <c r="Q26" i="10"/>
  <c r="M26" i="10"/>
  <c r="R34" i="6" s="1"/>
  <c r="AE34" i="6" s="1"/>
  <c r="R84" i="10"/>
  <c r="H84" i="10"/>
  <c r="L23" i="4" s="1"/>
  <c r="R85" i="10"/>
  <c r="H85" i="10"/>
  <c r="L24" i="4" s="1"/>
  <c r="R95" i="10"/>
  <c r="H95" i="10"/>
  <c r="L34" i="4" s="1"/>
  <c r="Q49" i="10"/>
  <c r="M49" i="10"/>
  <c r="R108" i="10"/>
  <c r="H108" i="10"/>
  <c r="L22" i="3" s="1"/>
  <c r="Q46" i="10"/>
  <c r="M46" i="10"/>
  <c r="Q48" i="10"/>
  <c r="R78" i="10"/>
  <c r="H78" i="10"/>
  <c r="L17" i="4" s="1"/>
  <c r="R86" i="10"/>
  <c r="H86" i="10"/>
  <c r="L25" i="4" s="1"/>
  <c r="R90" i="10"/>
  <c r="H90" i="10"/>
  <c r="L29" i="4" s="1"/>
  <c r="Q25" i="10"/>
  <c r="M25" i="10"/>
  <c r="R33" i="6" s="1"/>
  <c r="AE33" i="6" s="1"/>
  <c r="Q9" i="10"/>
  <c r="M9" i="10"/>
  <c r="R17" i="6" s="1"/>
  <c r="Z17" i="6" s="1"/>
  <c r="Q52" i="10"/>
  <c r="M52" i="10"/>
  <c r="J105" i="10"/>
  <c r="N19" i="3" s="1"/>
  <c r="Y105" i="10"/>
  <c r="L105" i="10" s="1"/>
  <c r="P19" i="3" s="1"/>
  <c r="Z105" i="10"/>
  <c r="Q40" i="10"/>
  <c r="Q20" i="10"/>
  <c r="Q33" i="10"/>
  <c r="M33" i="10"/>
  <c r="R41" i="6" s="1"/>
  <c r="AH41" i="6" s="1"/>
  <c r="Q62" i="10"/>
  <c r="Q28" i="10"/>
  <c r="M28" i="10"/>
  <c r="R36" i="6" s="1"/>
  <c r="AF36" i="6" s="1"/>
  <c r="R105" i="10"/>
  <c r="H105" i="10"/>
  <c r="L19" i="3" s="1"/>
  <c r="Q67" i="10"/>
  <c r="Q38" i="10"/>
  <c r="M38" i="10"/>
  <c r="R46" i="6" s="1"/>
  <c r="AJ46" i="6" s="1"/>
  <c r="Q41" i="10"/>
  <c r="M41" i="10"/>
  <c r="Q44" i="10"/>
  <c r="M44" i="10"/>
  <c r="Q32" i="10"/>
  <c r="R91" i="10"/>
  <c r="H91" i="10"/>
  <c r="L30" i="4" s="1"/>
  <c r="R80" i="10"/>
  <c r="H80" i="10"/>
  <c r="L19" i="4" s="1"/>
  <c r="R93" i="10"/>
  <c r="H93" i="10"/>
  <c r="L32" i="4" s="1"/>
  <c r="Q22" i="10"/>
  <c r="M22" i="10"/>
  <c r="R30" i="6" s="1"/>
  <c r="AD30" i="6" s="1"/>
  <c r="Q30" i="10"/>
  <c r="M30" i="10"/>
  <c r="R38" i="6" s="1"/>
  <c r="AG38" i="6" s="1"/>
  <c r="Z106" i="10"/>
  <c r="Y106" i="10"/>
  <c r="L106" i="10" s="1"/>
  <c r="P20" i="3" s="1"/>
  <c r="J106" i="10"/>
  <c r="N20" i="3" s="1"/>
  <c r="Z102" i="10"/>
  <c r="Y102" i="10"/>
  <c r="L102" i="10" s="1"/>
  <c r="P16" i="3" s="1"/>
  <c r="J102" i="10"/>
  <c r="N16" i="3" s="1"/>
  <c r="Q36" i="10"/>
  <c r="M36" i="10"/>
  <c r="R44" i="6" s="1"/>
  <c r="AJ44" i="6" s="1"/>
  <c r="R106" i="10"/>
  <c r="H106" i="10"/>
  <c r="L20" i="3" s="1"/>
  <c r="Q71" i="10"/>
  <c r="M71" i="10"/>
  <c r="Q34" i="10"/>
  <c r="M34" i="10"/>
  <c r="R42" i="6" s="1"/>
  <c r="AI42" i="6" s="1"/>
  <c r="Q55" i="10"/>
  <c r="M55" i="10"/>
  <c r="R92" i="10"/>
  <c r="H92" i="10"/>
  <c r="L31" i="4" s="1"/>
  <c r="R94" i="10"/>
  <c r="H94" i="10"/>
  <c r="L33" i="4" s="1"/>
  <c r="Q70" i="10"/>
  <c r="Z103" i="10"/>
  <c r="Y103" i="10"/>
  <c r="L103" i="10" s="1"/>
  <c r="P17" i="3" s="1"/>
  <c r="J103" i="10"/>
  <c r="N17" i="3" s="1"/>
  <c r="AN72" i="10"/>
  <c r="AQ71" i="10"/>
  <c r="AO72" i="10"/>
  <c r="AN71" i="10"/>
  <c r="AP70" i="10"/>
  <c r="AS69" i="10"/>
  <c r="AN68" i="10"/>
  <c r="AQ67" i="10"/>
  <c r="AT66" i="10"/>
  <c r="AO65" i="10"/>
  <c r="AR64" i="10"/>
  <c r="AM63" i="10"/>
  <c r="AP62" i="10"/>
  <c r="AS61" i="10"/>
  <c r="AN60" i="10"/>
  <c r="AQ59" i="10"/>
  <c r="AM72" i="10"/>
  <c r="AM71" i="10"/>
  <c r="AO70" i="10"/>
  <c r="AR69" i="10"/>
  <c r="AM68" i="10"/>
  <c r="AP67" i="10"/>
  <c r="AS66" i="10"/>
  <c r="AN65" i="10"/>
  <c r="AQ64" i="10"/>
  <c r="AT63" i="10"/>
  <c r="AO62" i="10"/>
  <c r="AR61" i="10"/>
  <c r="AM60" i="10"/>
  <c r="AT72" i="10"/>
  <c r="AT71" i="10"/>
  <c r="AM70" i="10"/>
  <c r="AP69" i="10"/>
  <c r="AS68" i="10"/>
  <c r="AN67" i="10"/>
  <c r="AS72" i="10"/>
  <c r="AS71" i="10"/>
  <c r="AT70" i="10"/>
  <c r="AO69" i="10"/>
  <c r="AR72" i="10"/>
  <c r="AQ69" i="10"/>
  <c r="AQ68" i="10"/>
  <c r="AR67" i="10"/>
  <c r="AR66" i="10"/>
  <c r="AP64" i="10"/>
  <c r="AM62" i="10"/>
  <c r="AQ61" i="10"/>
  <c r="AS59" i="10"/>
  <c r="AM58" i="10"/>
  <c r="AP57" i="10"/>
  <c r="AS56" i="10"/>
  <c r="AN55" i="10"/>
  <c r="AQ54" i="10"/>
  <c r="AT53" i="10"/>
  <c r="AO52" i="10"/>
  <c r="AN69" i="10"/>
  <c r="AP68" i="10"/>
  <c r="AO67" i="10"/>
  <c r="AQ66" i="10"/>
  <c r="AO64" i="10"/>
  <c r="AS63" i="10"/>
  <c r="AP61" i="10"/>
  <c r="AR59" i="10"/>
  <c r="AT58" i="10"/>
  <c r="AO57" i="10"/>
  <c r="AR56" i="10"/>
  <c r="AM55" i="10"/>
  <c r="AP54" i="10"/>
  <c r="AS53" i="10"/>
  <c r="AN52" i="10"/>
  <c r="AQ51" i="10"/>
  <c r="AT50" i="10"/>
  <c r="AO49" i="10"/>
  <c r="AM69" i="10"/>
  <c r="AO68" i="10"/>
  <c r="AM67" i="10"/>
  <c r="AP66" i="10"/>
  <c r="AT65" i="10"/>
  <c r="AN64" i="10"/>
  <c r="AR63" i="10"/>
  <c r="AO61" i="10"/>
  <c r="AT60" i="10"/>
  <c r="AP59" i="10"/>
  <c r="AS58" i="10"/>
  <c r="AN57" i="10"/>
  <c r="AQ56" i="10"/>
  <c r="AT55" i="10"/>
  <c r="AO54" i="10"/>
  <c r="AR53" i="10"/>
  <c r="AM52" i="10"/>
  <c r="AR71" i="10"/>
  <c r="AO66" i="10"/>
  <c r="AS65" i="10"/>
  <c r="AM64" i="10"/>
  <c r="AQ63" i="10"/>
  <c r="AT62" i="10"/>
  <c r="AN61" i="10"/>
  <c r="AS60" i="10"/>
  <c r="AO59" i="10"/>
  <c r="AR58" i="10"/>
  <c r="AM57" i="10"/>
  <c r="AP56" i="10"/>
  <c r="AS55" i="10"/>
  <c r="AN54" i="10"/>
  <c r="AQ53" i="10"/>
  <c r="AQ72" i="10"/>
  <c r="AP71" i="10"/>
  <c r="AS70" i="10"/>
  <c r="AN66" i="10"/>
  <c r="AR65" i="10"/>
  <c r="AP63" i="10"/>
  <c r="AS62" i="10"/>
  <c r="AM61" i="10"/>
  <c r="AR60" i="10"/>
  <c r="AN59" i="10"/>
  <c r="AQ58" i="10"/>
  <c r="AT57" i="10"/>
  <c r="AO56" i="10"/>
  <c r="AR55" i="10"/>
  <c r="AM54" i="10"/>
  <c r="AP53" i="10"/>
  <c r="AS52" i="10"/>
  <c r="AS67" i="10"/>
  <c r="AS64" i="10"/>
  <c r="AO60" i="10"/>
  <c r="AP58" i="10"/>
  <c r="AQ57" i="10"/>
  <c r="AN56" i="10"/>
  <c r="AP55" i="10"/>
  <c r="AR54" i="10"/>
  <c r="AO53" i="10"/>
  <c r="AT51" i="10"/>
  <c r="AR50" i="10"/>
  <c r="AQ49" i="10"/>
  <c r="AP48" i="10"/>
  <c r="AS47" i="10"/>
  <c r="AN46" i="10"/>
  <c r="AQ45" i="10"/>
  <c r="AT44" i="10"/>
  <c r="AO43" i="10"/>
  <c r="AR42" i="10"/>
  <c r="AM41" i="10"/>
  <c r="AP40" i="10"/>
  <c r="AS39" i="10"/>
  <c r="AN38" i="10"/>
  <c r="AQ37" i="10"/>
  <c r="AT36" i="10"/>
  <c r="AQ65" i="10"/>
  <c r="AO58" i="10"/>
  <c r="AM56" i="10"/>
  <c r="AO55" i="10"/>
  <c r="AN53" i="10"/>
  <c r="AS51" i="10"/>
  <c r="AQ50" i="10"/>
  <c r="AP49" i="10"/>
  <c r="AO48" i="10"/>
  <c r="AR47" i="10"/>
  <c r="AM46" i="10"/>
  <c r="AP45" i="10"/>
  <c r="AS44" i="10"/>
  <c r="AN43" i="10"/>
  <c r="AQ42" i="10"/>
  <c r="AT41" i="10"/>
  <c r="AO40" i="10"/>
  <c r="AR39" i="10"/>
  <c r="AM38" i="10"/>
  <c r="AP37" i="10"/>
  <c r="AS36" i="10"/>
  <c r="AN35" i="10"/>
  <c r="AQ34" i="10"/>
  <c r="AT33" i="10"/>
  <c r="AP65" i="10"/>
  <c r="AT61" i="10"/>
  <c r="AN58" i="10"/>
  <c r="AM53" i="10"/>
  <c r="AT52" i="10"/>
  <c r="AR51" i="10"/>
  <c r="AP50" i="10"/>
  <c r="AN49" i="10"/>
  <c r="AN48" i="10"/>
  <c r="AQ47" i="10"/>
  <c r="AT46" i="10"/>
  <c r="AO45" i="10"/>
  <c r="AR44" i="10"/>
  <c r="AM43" i="10"/>
  <c r="AP42" i="10"/>
  <c r="AS41" i="10"/>
  <c r="AN40" i="10"/>
  <c r="AQ39" i="10"/>
  <c r="AT38" i="10"/>
  <c r="AO37" i="10"/>
  <c r="AR36" i="10"/>
  <c r="AP72" i="10"/>
  <c r="AR70" i="10"/>
  <c r="AT68" i="10"/>
  <c r="AM65" i="10"/>
  <c r="AR62" i="10"/>
  <c r="AR52" i="10"/>
  <c r="AP51" i="10"/>
  <c r="AO50" i="10"/>
  <c r="AM49" i="10"/>
  <c r="AM48" i="10"/>
  <c r="AP47" i="10"/>
  <c r="AS46" i="10"/>
  <c r="AN45" i="10"/>
  <c r="AQ44" i="10"/>
  <c r="AT43" i="10"/>
  <c r="AO42" i="10"/>
  <c r="AR41" i="10"/>
  <c r="AM40" i="10"/>
  <c r="AP39" i="10"/>
  <c r="AS38" i="10"/>
  <c r="AN37" i="10"/>
  <c r="AQ36" i="10"/>
  <c r="AT35" i="10"/>
  <c r="AO34" i="10"/>
  <c r="AO71" i="10"/>
  <c r="AQ70" i="10"/>
  <c r="AR68" i="10"/>
  <c r="AQ62" i="10"/>
  <c r="AQ52" i="10"/>
  <c r="AO51" i="10"/>
  <c r="AN50" i="10"/>
  <c r="AT48" i="10"/>
  <c r="AO47" i="10"/>
  <c r="AR46" i="10"/>
  <c r="AM45" i="10"/>
  <c r="AP44" i="10"/>
  <c r="AS43" i="10"/>
  <c r="AN42" i="10"/>
  <c r="AQ41" i="10"/>
  <c r="AT40" i="10"/>
  <c r="AO39" i="10"/>
  <c r="AR38" i="10"/>
  <c r="AN70" i="10"/>
  <c r="AM66" i="10"/>
  <c r="AO63" i="10"/>
  <c r="AN62" i="10"/>
  <c r="AP52" i="10"/>
  <c r="AN51" i="10"/>
  <c r="AM50" i="10"/>
  <c r="AT49" i="10"/>
  <c r="AS48" i="10"/>
  <c r="AN47" i="10"/>
  <c r="AQ46" i="10"/>
  <c r="AT45" i="10"/>
  <c r="AO44" i="10"/>
  <c r="AR43" i="10"/>
  <c r="AM42" i="10"/>
  <c r="AP41" i="10"/>
  <c r="AS40" i="10"/>
  <c r="AN39" i="10"/>
  <c r="AQ38" i="10"/>
  <c r="AT37" i="10"/>
  <c r="AT69" i="10"/>
  <c r="AN63" i="10"/>
  <c r="AQ60" i="10"/>
  <c r="AT59" i="10"/>
  <c r="AS57" i="10"/>
  <c r="AT54" i="10"/>
  <c r="AM51" i="10"/>
  <c r="AS49" i="10"/>
  <c r="AR48" i="10"/>
  <c r="AM47" i="10"/>
  <c r="AP46" i="10"/>
  <c r="AS45" i="10"/>
  <c r="AN44" i="10"/>
  <c r="AQ43" i="10"/>
  <c r="AT42" i="10"/>
  <c r="AO41" i="10"/>
  <c r="AR40" i="10"/>
  <c r="AM39" i="10"/>
  <c r="AO46" i="10"/>
  <c r="AR45" i="10"/>
  <c r="AP36" i="10"/>
  <c r="AP35" i="10"/>
  <c r="AT34" i="10"/>
  <c r="AP33" i="10"/>
  <c r="AP32" i="10"/>
  <c r="AS31" i="10"/>
  <c r="AN30" i="10"/>
  <c r="AQ29" i="10"/>
  <c r="AT28" i="10"/>
  <c r="AO27" i="10"/>
  <c r="AR26" i="10"/>
  <c r="AM25" i="10"/>
  <c r="AP24" i="10"/>
  <c r="AS23" i="10"/>
  <c r="AN22" i="10"/>
  <c r="AQ21" i="10"/>
  <c r="AT20" i="10"/>
  <c r="AO19" i="10"/>
  <c r="AR18" i="10"/>
  <c r="AQ55" i="10"/>
  <c r="AP38" i="10"/>
  <c r="AO36" i="10"/>
  <c r="AO35" i="10"/>
  <c r="AS34" i="10"/>
  <c r="AO33" i="10"/>
  <c r="AO32" i="10"/>
  <c r="AR31" i="10"/>
  <c r="AM30" i="10"/>
  <c r="AP29" i="10"/>
  <c r="AS28" i="10"/>
  <c r="AN27" i="10"/>
  <c r="AQ26" i="10"/>
  <c r="AT25" i="10"/>
  <c r="AO24" i="10"/>
  <c r="AR23" i="10"/>
  <c r="AM22" i="10"/>
  <c r="AP21" i="10"/>
  <c r="AS20" i="10"/>
  <c r="AN19" i="10"/>
  <c r="AQ18" i="10"/>
  <c r="AT17" i="10"/>
  <c r="AO16" i="10"/>
  <c r="AR15" i="10"/>
  <c r="AM44" i="10"/>
  <c r="AP43" i="10"/>
  <c r="AS42" i="10"/>
  <c r="AN41" i="10"/>
  <c r="AQ40" i="10"/>
  <c r="AO38" i="10"/>
  <c r="AN36" i="10"/>
  <c r="AM35" i="10"/>
  <c r="AR34" i="10"/>
  <c r="AN33" i="10"/>
  <c r="AN32" i="10"/>
  <c r="AQ31" i="10"/>
  <c r="AT30" i="10"/>
  <c r="AO29" i="10"/>
  <c r="AR28" i="10"/>
  <c r="AM27" i="10"/>
  <c r="AP26" i="10"/>
  <c r="AS25" i="10"/>
  <c r="AN24" i="10"/>
  <c r="AQ23" i="10"/>
  <c r="AT22" i="10"/>
  <c r="AO21" i="10"/>
  <c r="AR20" i="10"/>
  <c r="AM19" i="10"/>
  <c r="AT39" i="10"/>
  <c r="AM36" i="10"/>
  <c r="AP34" i="10"/>
  <c r="AM33" i="10"/>
  <c r="AM32" i="10"/>
  <c r="AP31" i="10"/>
  <c r="AS30" i="10"/>
  <c r="AN29" i="10"/>
  <c r="AQ28" i="10"/>
  <c r="AT27" i="10"/>
  <c r="AO26" i="10"/>
  <c r="AR25" i="10"/>
  <c r="AM24" i="10"/>
  <c r="AP23" i="10"/>
  <c r="AS22" i="10"/>
  <c r="AN21" i="10"/>
  <c r="AT64" i="10"/>
  <c r="AR57" i="10"/>
  <c r="AT56" i="10"/>
  <c r="AN34" i="10"/>
  <c r="AT32" i="10"/>
  <c r="AO31" i="10"/>
  <c r="AR30" i="10"/>
  <c r="AM29" i="10"/>
  <c r="AP28" i="10"/>
  <c r="AS27" i="10"/>
  <c r="AN26" i="10"/>
  <c r="AQ25" i="10"/>
  <c r="AT24" i="10"/>
  <c r="AO23" i="10"/>
  <c r="AR22" i="10"/>
  <c r="AM21" i="10"/>
  <c r="AP20" i="10"/>
  <c r="AS19" i="10"/>
  <c r="AN18" i="10"/>
  <c r="AS50" i="10"/>
  <c r="AQ48" i="10"/>
  <c r="AS37" i="10"/>
  <c r="AS35" i="10"/>
  <c r="AM34" i="10"/>
  <c r="AS33" i="10"/>
  <c r="AS32" i="10"/>
  <c r="AN31" i="10"/>
  <c r="AQ30" i="10"/>
  <c r="AT29" i="10"/>
  <c r="AO28" i="10"/>
  <c r="AR27" i="10"/>
  <c r="AM26" i="10"/>
  <c r="AP25" i="10"/>
  <c r="AS24" i="10"/>
  <c r="AN23" i="10"/>
  <c r="AQ22" i="10"/>
  <c r="AT21" i="10"/>
  <c r="AO20" i="10"/>
  <c r="AR19" i="10"/>
  <c r="AM18" i="10"/>
  <c r="AP60" i="10"/>
  <c r="AR49" i="10"/>
  <c r="AT47" i="10"/>
  <c r="AR37" i="10"/>
  <c r="AR35" i="10"/>
  <c r="AR33" i="10"/>
  <c r="AR32" i="10"/>
  <c r="AM31" i="10"/>
  <c r="AP30" i="10"/>
  <c r="AS29" i="10"/>
  <c r="AN28" i="10"/>
  <c r="AQ27" i="10"/>
  <c r="AT26" i="10"/>
  <c r="AO25" i="10"/>
  <c r="AR24" i="10"/>
  <c r="AM23" i="10"/>
  <c r="AP22" i="10"/>
  <c r="AS21" i="10"/>
  <c r="AN20" i="10"/>
  <c r="AQ19" i="10"/>
  <c r="AO17" i="10"/>
  <c r="AM16" i="10"/>
  <c r="AM14" i="10"/>
  <c r="AP13" i="10"/>
  <c r="AS12" i="10"/>
  <c r="AN11" i="10"/>
  <c r="AQ10" i="10"/>
  <c r="AT9" i="10"/>
  <c r="AO8" i="10"/>
  <c r="AT19" i="10"/>
  <c r="AM15" i="10"/>
  <c r="AO11" i="10"/>
  <c r="AR10" i="10"/>
  <c r="AM37" i="10"/>
  <c r="AQ33" i="10"/>
  <c r="AQ32" i="10"/>
  <c r="AQ20" i="10"/>
  <c r="AP19" i="10"/>
  <c r="AN17" i="10"/>
  <c r="AT15" i="10"/>
  <c r="AT14" i="10"/>
  <c r="AO13" i="10"/>
  <c r="AR12" i="10"/>
  <c r="AM11" i="10"/>
  <c r="AP10" i="10"/>
  <c r="AS9" i="10"/>
  <c r="AN8" i="10"/>
  <c r="AQ35" i="10"/>
  <c r="AR21" i="10"/>
  <c r="AP17" i="10"/>
  <c r="AN16" i="10"/>
  <c r="AT31" i="10"/>
  <c r="AM20" i="10"/>
  <c r="AM17" i="10"/>
  <c r="AT16" i="10"/>
  <c r="AS15" i="10"/>
  <c r="AS14" i="10"/>
  <c r="AN13" i="10"/>
  <c r="AQ12" i="10"/>
  <c r="AT11" i="10"/>
  <c r="AO10" i="10"/>
  <c r="AR9" i="10"/>
  <c r="AM8" i="10"/>
  <c r="AO22" i="10"/>
  <c r="AQ13" i="10"/>
  <c r="AT12" i="10"/>
  <c r="AT67" i="10"/>
  <c r="AM59" i="10"/>
  <c r="AO30" i="10"/>
  <c r="AR29" i="10"/>
  <c r="AT18" i="10"/>
  <c r="AS16" i="10"/>
  <c r="AQ15" i="10"/>
  <c r="AR14" i="10"/>
  <c r="AM13" i="10"/>
  <c r="AP12" i="10"/>
  <c r="AS11" i="10"/>
  <c r="AN10" i="10"/>
  <c r="AQ9" i="10"/>
  <c r="AT8" i="10"/>
  <c r="AS54" i="10"/>
  <c r="AM9" i="10"/>
  <c r="AP8" i="10"/>
  <c r="AM28" i="10"/>
  <c r="AS18" i="10"/>
  <c r="AS17" i="10"/>
  <c r="AR16" i="10"/>
  <c r="AP15" i="10"/>
  <c r="AQ14" i="10"/>
  <c r="AT13" i="10"/>
  <c r="AO12" i="10"/>
  <c r="AR11" i="10"/>
  <c r="AM10" i="10"/>
  <c r="AP9" i="10"/>
  <c r="AS8" i="10"/>
  <c r="AN14" i="10"/>
  <c r="AP27" i="10"/>
  <c r="AS26" i="10"/>
  <c r="AQ24" i="10"/>
  <c r="AP18" i="10"/>
  <c r="AR17" i="10"/>
  <c r="AQ16" i="10"/>
  <c r="AO15" i="10"/>
  <c r="AP14" i="10"/>
  <c r="AS13" i="10"/>
  <c r="AN12" i="10"/>
  <c r="AQ11" i="10"/>
  <c r="AT10" i="10"/>
  <c r="AO9" i="10"/>
  <c r="AR8" i="10"/>
  <c r="AN25" i="10"/>
  <c r="AT23" i="10"/>
  <c r="AO18" i="10"/>
  <c r="AQ17" i="10"/>
  <c r="AP16" i="10"/>
  <c r="AN15" i="10"/>
  <c r="AO14" i="10"/>
  <c r="AR13" i="10"/>
  <c r="AM12" i="10"/>
  <c r="AP11" i="10"/>
  <c r="AS10" i="10"/>
  <c r="AN9" i="10"/>
  <c r="AQ8" i="10"/>
  <c r="Q42" i="10"/>
  <c r="Q64" i="10"/>
  <c r="M64" i="10"/>
  <c r="R81" i="10"/>
  <c r="H81" i="10"/>
  <c r="L20" i="4" s="1"/>
  <c r="Q72" i="10"/>
  <c r="M72" i="10"/>
  <c r="Q17" i="10"/>
  <c r="M17" i="10"/>
  <c r="R25" i="6" s="1"/>
  <c r="AC25" i="6" s="1"/>
  <c r="R96" i="10"/>
  <c r="H96" i="10"/>
  <c r="L35" i="4" s="1"/>
  <c r="R83" i="10"/>
  <c r="H83" i="10"/>
  <c r="L22" i="4" s="1"/>
  <c r="Q14" i="10"/>
  <c r="M14" i="10"/>
  <c r="R22" i="6" s="1"/>
  <c r="AB22" i="6" s="1"/>
  <c r="Q68" i="10"/>
  <c r="M68" i="10"/>
  <c r="Q31" i="10"/>
  <c r="M31" i="10"/>
  <c r="R39" i="6" s="1"/>
  <c r="AH39" i="6" s="1"/>
  <c r="Z107" i="10"/>
  <c r="Y107" i="10"/>
  <c r="L107" i="10" s="1"/>
  <c r="P21" i="3" s="1"/>
  <c r="J107" i="10"/>
  <c r="N21" i="3" s="1"/>
  <c r="R89" i="10"/>
  <c r="H89" i="10"/>
  <c r="L28" i="4" s="1"/>
  <c r="R102" i="10"/>
  <c r="H102" i="10"/>
  <c r="L16" i="3" s="1"/>
  <c r="Q56" i="10"/>
  <c r="M56" i="10"/>
  <c r="R79" i="10"/>
  <c r="H79" i="10"/>
  <c r="L18" i="4" s="1"/>
  <c r="R82" i="10"/>
  <c r="H82" i="10"/>
  <c r="L21" i="4" s="1"/>
  <c r="R97" i="10"/>
  <c r="H97" i="10"/>
  <c r="L36" i="4" s="1"/>
  <c r="Q53" i="10"/>
  <c r="M53" i="10"/>
  <c r="J104" i="10"/>
  <c r="N18" i="3" s="1"/>
  <c r="Z104" i="10"/>
  <c r="Y104" i="10"/>
  <c r="L104" i="10" s="1"/>
  <c r="P18" i="3" s="1"/>
  <c r="Q43" i="10"/>
  <c r="M43" i="10"/>
  <c r="R98" i="10"/>
  <c r="H98" i="10"/>
  <c r="L37" i="4" s="1"/>
  <c r="Q50" i="10"/>
  <c r="R103" i="10"/>
  <c r="H103" i="10"/>
  <c r="L17" i="3" s="1"/>
  <c r="H107" i="10"/>
  <c r="L21" i="3" s="1"/>
  <c r="R107" i="10"/>
  <c r="Q15" i="10"/>
  <c r="M15" i="10"/>
  <c r="R23" i="6" s="1"/>
  <c r="AC23" i="6" s="1"/>
  <c r="Q61" i="10"/>
  <c r="M61" i="10"/>
  <c r="Q18" i="10"/>
  <c r="M18" i="10"/>
  <c r="R26" i="6" s="1"/>
  <c r="AC26" i="6" s="1"/>
  <c r="Q8" i="10"/>
  <c r="M8" i="10"/>
  <c r="R16" i="6" s="1"/>
  <c r="Z16" i="6" s="1"/>
  <c r="Q29" i="10"/>
  <c r="Q47" i="10"/>
  <c r="Q51" i="10"/>
  <c r="Q45" i="10"/>
  <c r="Q65" i="10"/>
  <c r="Q35" i="10"/>
  <c r="Q19" i="10"/>
  <c r="Q37" i="10"/>
  <c r="Q54" i="10"/>
  <c r="Q39" i="10"/>
  <c r="Q12" i="10"/>
  <c r="Q21" i="10"/>
  <c r="Q59" i="10"/>
  <c r="Q63" i="10"/>
  <c r="Q13" i="10"/>
  <c r="Q60" i="10"/>
  <c r="Q57" i="10"/>
  <c r="H77" i="10"/>
  <c r="L16" i="4" s="1"/>
  <c r="R77" i="10"/>
  <c r="R88" i="10"/>
  <c r="H88" i="10"/>
  <c r="L27" i="4" s="1"/>
  <c r="R87" i="10"/>
  <c r="H87" i="10"/>
  <c r="L26" i="4" s="1"/>
  <c r="J108" i="10"/>
  <c r="N22" i="3" s="1"/>
  <c r="Z108" i="10"/>
  <c r="Y108" i="10"/>
  <c r="L108" i="10" s="1"/>
  <c r="P22" i="3" s="1"/>
  <c r="Q23" i="10"/>
  <c r="M23" i="10"/>
  <c r="R31" i="6" s="1"/>
  <c r="AE31" i="6" s="1"/>
  <c r="Q16" i="10"/>
  <c r="M16" i="10"/>
  <c r="R24" i="6" s="1"/>
  <c r="AC24" i="6" s="1"/>
  <c r="BX799" i="11" l="1"/>
  <c r="BX552" i="11"/>
  <c r="BX607" i="11"/>
  <c r="BX914" i="11"/>
  <c r="BX210" i="11"/>
  <c r="BX14" i="11"/>
  <c r="BX583" i="11"/>
  <c r="BX87" i="11"/>
  <c r="BX430" i="11"/>
  <c r="BX896" i="11"/>
  <c r="BX69" i="11"/>
  <c r="BX464" i="11"/>
  <c r="BX75" i="11"/>
  <c r="BX268" i="11"/>
  <c r="BX772" i="11"/>
  <c r="BX169" i="11"/>
  <c r="BX411" i="11"/>
  <c r="BX94" i="11"/>
  <c r="BX178" i="11"/>
  <c r="BX662" i="11"/>
  <c r="BX183" i="11"/>
  <c r="BX340" i="11"/>
  <c r="BX905" i="11"/>
  <c r="BX157" i="11"/>
  <c r="BX581" i="11"/>
  <c r="BX130" i="11"/>
  <c r="BX148" i="11"/>
  <c r="BX498" i="11"/>
  <c r="BX414" i="11"/>
  <c r="BX450" i="11"/>
  <c r="BX551" i="11"/>
  <c r="BX624" i="11"/>
  <c r="BX694" i="11"/>
  <c r="BX769" i="11"/>
  <c r="BX911" i="11"/>
  <c r="BX965" i="11"/>
  <c r="BX30" i="11"/>
  <c r="BX146" i="11"/>
  <c r="BX205" i="11"/>
  <c r="BX286" i="11"/>
  <c r="BX436" i="11"/>
  <c r="BX474" i="11"/>
  <c r="BX590" i="11"/>
  <c r="BX673" i="11"/>
  <c r="BX765" i="11"/>
  <c r="BX808" i="11"/>
  <c r="BX886" i="11"/>
  <c r="BX37" i="11"/>
  <c r="BX168" i="11"/>
  <c r="BX225" i="11"/>
  <c r="BX291" i="11"/>
  <c r="BX448" i="11"/>
  <c r="BX495" i="11"/>
  <c r="BX599" i="11"/>
  <c r="BX677" i="11"/>
  <c r="BX750" i="11"/>
  <c r="BX812" i="11"/>
  <c r="BX890" i="11"/>
  <c r="BX129" i="11"/>
  <c r="BX63" i="11"/>
  <c r="BX196" i="11"/>
  <c r="BX321" i="11"/>
  <c r="BX346" i="11"/>
  <c r="BX480" i="11"/>
  <c r="BX543" i="11"/>
  <c r="BX636" i="11"/>
  <c r="BX706" i="11"/>
  <c r="BX793" i="11"/>
  <c r="BX871" i="11"/>
  <c r="BX960" i="11"/>
  <c r="BX334" i="11"/>
  <c r="BX360" i="11"/>
  <c r="BX475" i="11"/>
  <c r="BX513" i="11"/>
  <c r="BX630" i="11"/>
  <c r="BX696" i="11"/>
  <c r="BX774" i="11"/>
  <c r="BX862" i="11"/>
  <c r="BX938" i="11"/>
  <c r="BX248" i="11"/>
  <c r="BX257" i="11"/>
  <c r="BX415" i="11"/>
  <c r="BX544" i="11"/>
  <c r="BX573" i="11"/>
  <c r="BX648" i="11"/>
  <c r="BX731" i="11"/>
  <c r="BX807" i="11"/>
  <c r="BX889" i="11"/>
  <c r="BX385" i="11"/>
  <c r="BX387" i="11"/>
  <c r="BX502" i="11"/>
  <c r="BX575" i="11"/>
  <c r="BX620" i="11"/>
  <c r="BX729" i="11"/>
  <c r="BX790" i="11"/>
  <c r="BX903" i="11"/>
  <c r="BX966" i="11"/>
  <c r="BX46" i="11"/>
  <c r="BX194" i="11"/>
  <c r="BX264" i="11"/>
  <c r="BX315" i="11"/>
  <c r="BX365" i="11"/>
  <c r="BX452" i="11"/>
  <c r="BX520" i="11"/>
  <c r="BX566" i="11"/>
  <c r="BX649" i="11"/>
  <c r="BX726" i="11"/>
  <c r="BX813" i="11"/>
  <c r="BX858" i="11"/>
  <c r="BX956" i="11"/>
  <c r="BX259" i="11"/>
  <c r="BX756" i="11"/>
  <c r="BX318" i="11"/>
  <c r="BX9" i="11"/>
  <c r="BX13" i="11"/>
  <c r="BX357" i="11"/>
  <c r="BX55" i="11"/>
  <c r="BX160" i="11"/>
  <c r="BX604" i="11"/>
  <c r="BX57" i="11"/>
  <c r="BX263" i="11"/>
  <c r="BX869" i="11"/>
  <c r="BX86" i="11"/>
  <c r="BX445" i="11"/>
  <c r="BX59" i="11"/>
  <c r="BX215" i="11"/>
  <c r="BX732" i="11"/>
  <c r="BX79" i="11"/>
  <c r="BX317" i="11"/>
  <c r="BX127" i="11"/>
  <c r="BX202" i="11"/>
  <c r="BX665" i="11"/>
  <c r="BX108" i="11"/>
  <c r="BX217" i="11"/>
  <c r="BX302" i="11"/>
  <c r="BX416" i="11"/>
  <c r="BX506" i="11"/>
  <c r="BX567" i="11"/>
  <c r="BX695" i="11"/>
  <c r="BX686" i="11"/>
  <c r="BX796" i="11"/>
  <c r="BX913" i="11"/>
  <c r="BX957" i="11"/>
  <c r="BX25" i="11"/>
  <c r="BX155" i="11"/>
  <c r="BX289" i="11"/>
  <c r="BX368" i="11"/>
  <c r="BX446" i="11"/>
  <c r="BX549" i="11"/>
  <c r="BX558" i="11"/>
  <c r="BX659" i="11"/>
  <c r="BX775" i="11"/>
  <c r="BX849" i="11"/>
  <c r="BX898" i="11"/>
  <c r="BX84" i="11"/>
  <c r="BX164" i="11"/>
  <c r="BX300" i="11"/>
  <c r="BX374" i="11"/>
  <c r="BX451" i="11"/>
  <c r="BX487" i="11"/>
  <c r="BX562" i="11"/>
  <c r="BX671" i="11"/>
  <c r="BX787" i="11"/>
  <c r="BX846" i="11"/>
  <c r="BX917" i="11"/>
  <c r="BX48" i="11"/>
  <c r="BX134" i="11"/>
  <c r="BX267" i="11"/>
  <c r="BX375" i="11"/>
  <c r="BX407" i="11"/>
  <c r="BX535" i="11"/>
  <c r="BX584" i="11"/>
  <c r="BX625" i="11"/>
  <c r="BX723" i="11"/>
  <c r="BX820" i="11"/>
  <c r="BX918" i="11"/>
  <c r="BX241" i="11"/>
  <c r="BX199" i="11"/>
  <c r="BX314" i="11"/>
  <c r="BX463" i="11"/>
  <c r="BX533" i="11"/>
  <c r="BX623" i="11"/>
  <c r="BX721" i="11"/>
  <c r="BX755" i="11"/>
  <c r="BX861" i="11"/>
  <c r="BX944" i="11"/>
  <c r="BX269" i="11"/>
  <c r="BX306" i="11"/>
  <c r="BX479" i="11"/>
  <c r="BX516" i="11"/>
  <c r="BX595" i="11"/>
  <c r="BX641" i="11"/>
  <c r="BX737" i="11"/>
  <c r="BX832" i="11"/>
  <c r="BX893" i="11"/>
  <c r="BX312" i="11"/>
  <c r="BX465" i="11"/>
  <c r="BX461" i="11"/>
  <c r="BX568" i="11"/>
  <c r="BX652" i="11"/>
  <c r="BX716" i="11"/>
  <c r="BX814" i="11"/>
  <c r="BX915" i="11"/>
  <c r="BX18" i="11"/>
  <c r="BX45" i="11"/>
  <c r="BX166" i="11"/>
  <c r="BX347" i="11"/>
  <c r="BX343" i="11"/>
  <c r="BX337" i="11"/>
  <c r="BX419" i="11"/>
  <c r="BX501" i="11"/>
  <c r="BX614" i="11"/>
  <c r="BX667" i="11"/>
  <c r="BX749" i="11"/>
  <c r="BX818" i="11"/>
  <c r="BX899" i="11"/>
  <c r="BX969" i="11"/>
  <c r="BX106" i="11"/>
  <c r="BX31" i="11"/>
  <c r="BX88" i="11"/>
  <c r="BX141" i="11"/>
  <c r="BX66" i="11"/>
  <c r="BX400" i="11"/>
  <c r="BX19" i="11"/>
  <c r="BX177" i="11"/>
  <c r="BX708" i="11"/>
  <c r="BX12" i="11"/>
  <c r="BX228" i="11"/>
  <c r="BX945" i="11"/>
  <c r="BX93" i="11"/>
  <c r="BX538" i="11"/>
  <c r="BX140" i="11"/>
  <c r="BX139" i="11"/>
  <c r="BX797" i="11"/>
  <c r="BX36" i="11"/>
  <c r="BX390" i="11"/>
  <c r="BX10" i="11"/>
  <c r="BX311" i="11"/>
  <c r="BX761" i="11"/>
  <c r="BX174" i="11"/>
  <c r="BX254" i="11"/>
  <c r="BX329" i="11"/>
  <c r="BX532" i="11"/>
  <c r="BX486" i="11"/>
  <c r="BX576" i="11"/>
  <c r="BX621" i="11"/>
  <c r="BX725" i="11"/>
  <c r="BX835" i="11"/>
  <c r="BX906" i="11"/>
  <c r="BX15" i="11"/>
  <c r="BX24" i="11"/>
  <c r="BX235" i="11"/>
  <c r="BX280" i="11"/>
  <c r="BX331" i="11"/>
  <c r="BX425" i="11"/>
  <c r="BX504" i="11"/>
  <c r="BX596" i="11"/>
  <c r="BX655" i="11"/>
  <c r="BX795" i="11"/>
  <c r="BX848" i="11"/>
  <c r="BX926" i="11"/>
  <c r="BX29" i="11"/>
  <c r="BX239" i="11"/>
  <c r="BX298" i="11"/>
  <c r="BX335" i="11"/>
  <c r="BX429" i="11"/>
  <c r="BX517" i="11"/>
  <c r="BX608" i="11"/>
  <c r="BX681" i="11"/>
  <c r="BX801" i="11"/>
  <c r="BX851" i="11"/>
  <c r="BX939" i="11"/>
  <c r="BX52" i="11"/>
  <c r="BX203" i="11"/>
  <c r="BX222" i="11"/>
  <c r="BX249" i="11"/>
  <c r="BX404" i="11"/>
  <c r="BX515" i="11"/>
  <c r="BX594" i="11"/>
  <c r="BX668" i="11"/>
  <c r="BX735" i="11"/>
  <c r="BX798" i="11"/>
  <c r="BX920" i="11"/>
  <c r="BX113" i="11"/>
  <c r="BX307" i="11"/>
  <c r="BX384" i="11"/>
  <c r="BX431" i="11"/>
  <c r="BX526" i="11"/>
  <c r="BX670" i="11"/>
  <c r="BX713" i="11"/>
  <c r="BX747" i="11"/>
  <c r="BX883" i="11"/>
  <c r="BX954" i="11"/>
  <c r="BX325" i="11"/>
  <c r="BX402" i="11"/>
  <c r="BX473" i="11"/>
  <c r="BX527" i="11"/>
  <c r="BX578" i="11"/>
  <c r="BX682" i="11"/>
  <c r="BX752" i="11"/>
  <c r="BX838" i="11"/>
  <c r="BX924" i="11"/>
  <c r="BX261" i="11"/>
  <c r="BX443" i="11"/>
  <c r="BX462" i="11"/>
  <c r="BX577" i="11"/>
  <c r="BX661" i="11"/>
  <c r="BX739" i="11"/>
  <c r="BX817" i="11"/>
  <c r="BX916" i="11"/>
  <c r="BX103" i="11"/>
  <c r="BX8" i="11"/>
  <c r="BX147" i="11"/>
  <c r="BX290" i="11"/>
  <c r="BX367" i="11"/>
  <c r="BX382" i="11"/>
  <c r="BX454" i="11"/>
  <c r="BX546" i="11"/>
  <c r="BX647" i="11"/>
  <c r="BX651" i="11"/>
  <c r="BX757" i="11"/>
  <c r="BX803" i="11"/>
  <c r="BX907" i="11"/>
  <c r="BX970" i="11"/>
  <c r="BX236" i="11"/>
  <c r="BX413" i="11"/>
  <c r="BX642" i="11"/>
  <c r="BX114" i="11"/>
  <c r="BX531" i="11"/>
  <c r="BX58" i="11"/>
  <c r="BX255" i="11"/>
  <c r="BX800" i="11"/>
  <c r="BX126" i="11"/>
  <c r="BX336" i="11"/>
  <c r="BX65" i="11"/>
  <c r="BX145" i="11"/>
  <c r="BX615" i="11"/>
  <c r="BX100" i="11"/>
  <c r="BX344" i="11"/>
  <c r="BX876" i="11"/>
  <c r="BX83" i="11"/>
  <c r="BX482" i="11"/>
  <c r="BX21" i="11"/>
  <c r="BX295" i="11"/>
  <c r="BX826" i="11"/>
  <c r="BX256" i="11"/>
  <c r="BX272" i="11"/>
  <c r="BX282" i="11"/>
  <c r="BX432" i="11"/>
  <c r="BX470" i="11"/>
  <c r="BX586" i="11"/>
  <c r="BX669" i="11"/>
  <c r="BX766" i="11"/>
  <c r="BX882" i="11"/>
  <c r="BX107" i="11"/>
  <c r="BX60" i="11"/>
  <c r="BX223" i="11"/>
  <c r="BX181" i="11"/>
  <c r="BX288" i="11"/>
  <c r="BX442" i="11"/>
  <c r="BX472" i="11"/>
  <c r="BX656" i="11"/>
  <c r="BX684" i="11"/>
  <c r="BX782" i="11"/>
  <c r="BX853" i="11"/>
  <c r="BX934" i="11"/>
  <c r="BX64" i="11"/>
  <c r="BX226" i="11"/>
  <c r="BX185" i="11"/>
  <c r="BX292" i="11"/>
  <c r="BX447" i="11"/>
  <c r="BX505" i="11"/>
  <c r="BX609" i="11"/>
  <c r="BX688" i="11"/>
  <c r="BX746" i="11"/>
  <c r="BX868" i="11"/>
  <c r="BX935" i="11"/>
  <c r="BX51" i="11"/>
  <c r="BX180" i="11"/>
  <c r="BX234" i="11"/>
  <c r="BX294" i="11"/>
  <c r="BX453" i="11"/>
  <c r="BX499" i="11"/>
  <c r="BX605" i="11"/>
  <c r="BX653" i="11"/>
  <c r="BX728" i="11"/>
  <c r="BX819" i="11"/>
  <c r="BX891" i="11"/>
  <c r="BX229" i="11"/>
  <c r="BX338" i="11"/>
  <c r="BX356" i="11"/>
  <c r="BX483" i="11"/>
  <c r="BX699" i="11"/>
  <c r="BX710" i="11"/>
  <c r="BX806" i="11"/>
  <c r="BX875" i="11"/>
  <c r="BX961" i="11"/>
  <c r="BX351" i="11"/>
  <c r="BX395" i="11"/>
  <c r="BX444" i="11"/>
  <c r="BX523" i="11"/>
  <c r="BX634" i="11"/>
  <c r="BX700" i="11"/>
  <c r="BX776" i="11"/>
  <c r="BX834" i="11"/>
  <c r="BX936" i="11"/>
  <c r="BX326" i="11"/>
  <c r="BX489" i="11"/>
  <c r="BX524" i="11"/>
  <c r="BX597" i="11"/>
  <c r="BX645" i="11"/>
  <c r="BX762" i="11"/>
  <c r="BX816" i="11"/>
  <c r="BX894" i="11"/>
  <c r="BX54" i="11"/>
  <c r="BX112" i="11"/>
  <c r="BX219" i="11"/>
  <c r="BX245" i="11"/>
  <c r="BX274" i="11"/>
  <c r="BX426" i="11"/>
  <c r="BX514" i="11"/>
  <c r="BX542" i="11"/>
  <c r="BX640" i="11"/>
  <c r="BX712" i="11"/>
  <c r="BX780" i="11"/>
  <c r="BX822" i="11"/>
  <c r="BX922" i="11"/>
  <c r="BX833" i="11"/>
  <c r="BX119" i="11"/>
  <c r="BX23" i="11"/>
  <c r="BX159" i="11"/>
  <c r="BX602" i="11"/>
  <c r="BX39" i="11"/>
  <c r="BX260" i="11"/>
  <c r="BX859" i="11"/>
  <c r="BX77" i="11"/>
  <c r="BX484" i="11"/>
  <c r="BX49" i="11"/>
  <c r="BX192" i="11"/>
  <c r="BX740" i="11"/>
  <c r="BX67" i="11"/>
  <c r="BX296" i="11"/>
  <c r="BX968" i="11"/>
  <c r="BX144" i="11"/>
  <c r="BX572" i="11"/>
  <c r="BX197" i="11"/>
  <c r="BX362" i="11"/>
  <c r="BX904" i="11"/>
  <c r="BX191" i="11"/>
  <c r="BX270" i="11"/>
  <c r="BX364" i="11"/>
  <c r="BX441" i="11"/>
  <c r="BX541" i="11"/>
  <c r="BX619" i="11"/>
  <c r="BX654" i="11"/>
  <c r="BX778" i="11"/>
  <c r="BX855" i="11"/>
  <c r="BX897" i="11"/>
  <c r="BX96" i="11"/>
  <c r="BX151" i="11"/>
  <c r="BX281" i="11"/>
  <c r="BX242" i="11"/>
  <c r="BX355" i="11"/>
  <c r="BX494" i="11"/>
  <c r="BX555" i="11"/>
  <c r="BX644" i="11"/>
  <c r="BX701" i="11"/>
  <c r="BX789" i="11"/>
  <c r="BX877" i="11"/>
  <c r="BX942" i="11"/>
  <c r="BX173" i="11"/>
  <c r="BX283" i="11"/>
  <c r="BX246" i="11"/>
  <c r="BX361" i="11"/>
  <c r="BX423" i="11"/>
  <c r="BX557" i="11"/>
  <c r="BX658" i="11"/>
  <c r="BX705" i="11"/>
  <c r="BX791" i="11"/>
  <c r="BX888" i="11"/>
  <c r="BX949" i="11"/>
  <c r="BX92" i="11"/>
  <c r="BX167" i="11"/>
  <c r="BX309" i="11"/>
  <c r="BX378" i="11"/>
  <c r="BX456" i="11"/>
  <c r="BX508" i="11"/>
  <c r="BX570" i="11"/>
  <c r="BX675" i="11"/>
  <c r="BX743" i="11"/>
  <c r="BX827" i="11"/>
  <c r="BX925" i="11"/>
  <c r="BX211" i="11"/>
  <c r="BX398" i="11"/>
  <c r="BX412" i="11"/>
  <c r="BX545" i="11"/>
  <c r="BX593" i="11"/>
  <c r="BX629" i="11"/>
  <c r="BX687" i="11"/>
  <c r="BX823" i="11"/>
  <c r="BX902" i="11"/>
  <c r="BX243" i="11"/>
  <c r="BX220" i="11"/>
  <c r="BX323" i="11"/>
  <c r="BX469" i="11"/>
  <c r="BX539" i="11"/>
  <c r="BX627" i="11"/>
  <c r="BX736" i="11"/>
  <c r="BX759" i="11"/>
  <c r="BX850" i="11"/>
  <c r="BX953" i="11"/>
  <c r="BX459" i="11"/>
  <c r="BX485" i="11"/>
  <c r="BX540" i="11"/>
  <c r="BX587" i="11"/>
  <c r="BX685" i="11"/>
  <c r="BX771" i="11"/>
  <c r="BX840" i="11"/>
  <c r="BX927" i="11"/>
  <c r="BX53" i="11"/>
  <c r="BX95" i="11"/>
  <c r="BX206" i="11"/>
  <c r="BX348" i="11"/>
  <c r="BX349" i="11"/>
  <c r="BX424" i="11"/>
  <c r="BX478" i="11"/>
  <c r="BX548" i="11"/>
  <c r="BX610" i="11"/>
  <c r="BX741" i="11"/>
  <c r="BX792" i="11"/>
  <c r="BX856" i="11"/>
  <c r="BX895" i="11"/>
  <c r="BX117" i="11"/>
  <c r="BX496" i="11"/>
  <c r="BX132" i="11"/>
  <c r="BX138" i="11"/>
  <c r="BX650" i="11"/>
  <c r="BX136" i="11"/>
  <c r="BX224" i="11"/>
  <c r="BX932" i="11"/>
  <c r="BX89" i="11"/>
  <c r="BX563" i="11"/>
  <c r="BX109" i="11"/>
  <c r="BX135" i="11"/>
  <c r="BX764" i="11"/>
  <c r="BX193" i="11"/>
  <c r="BX403" i="11"/>
  <c r="BX98" i="11"/>
  <c r="BX182" i="11"/>
  <c r="BX612" i="11"/>
  <c r="BX120" i="11"/>
  <c r="BX265" i="11"/>
  <c r="BX11" i="11"/>
  <c r="BX232" i="11"/>
  <c r="BX379" i="11"/>
  <c r="BX322" i="11"/>
  <c r="BX417" i="11"/>
  <c r="BX500" i="11"/>
  <c r="BX592" i="11"/>
  <c r="BX646" i="11"/>
  <c r="BX784" i="11"/>
  <c r="BX845" i="11"/>
  <c r="BX921" i="11"/>
  <c r="BX81" i="11"/>
  <c r="BX153" i="11"/>
  <c r="BX162" i="11"/>
  <c r="BX293" i="11"/>
  <c r="BX319" i="11"/>
  <c r="BX471" i="11"/>
  <c r="BX559" i="11"/>
  <c r="BX628" i="11"/>
  <c r="BX698" i="11"/>
  <c r="BX773" i="11"/>
  <c r="BX866" i="11"/>
  <c r="BX967" i="11"/>
  <c r="BX187" i="11"/>
  <c r="BX165" i="11"/>
  <c r="BX299" i="11"/>
  <c r="BX342" i="11"/>
  <c r="BX477" i="11"/>
  <c r="BX565" i="11"/>
  <c r="BX632" i="11"/>
  <c r="BX702" i="11"/>
  <c r="BX781" i="11"/>
  <c r="BX854" i="11"/>
  <c r="BX952" i="11"/>
  <c r="BX33" i="11"/>
  <c r="BX244" i="11"/>
  <c r="BX328" i="11"/>
  <c r="BX341" i="11"/>
  <c r="BX433" i="11"/>
  <c r="BX537" i="11"/>
  <c r="BX626" i="11"/>
  <c r="BX692" i="11"/>
  <c r="BX770" i="11"/>
  <c r="BX857" i="11"/>
  <c r="BX940" i="11"/>
  <c r="BX227" i="11"/>
  <c r="BX253" i="11"/>
  <c r="BX410" i="11"/>
  <c r="BX525" i="11"/>
  <c r="BX603" i="11"/>
  <c r="BX676" i="11"/>
  <c r="BX753" i="11"/>
  <c r="BX802" i="11"/>
  <c r="BX881" i="11"/>
  <c r="BX122" i="11"/>
  <c r="BX313" i="11"/>
  <c r="BX391" i="11"/>
  <c r="BX435" i="11"/>
  <c r="BX530" i="11"/>
  <c r="BX674" i="11"/>
  <c r="BX727" i="11"/>
  <c r="BX786" i="11"/>
  <c r="BX870" i="11"/>
  <c r="BX948" i="11"/>
  <c r="BX408" i="11"/>
  <c r="BX449" i="11"/>
  <c r="BX536" i="11"/>
  <c r="BX638" i="11"/>
  <c r="BX704" i="11"/>
  <c r="BX785" i="11"/>
  <c r="BX852" i="11"/>
  <c r="BX931" i="11"/>
  <c r="BX111" i="11"/>
  <c r="BX252" i="11"/>
  <c r="BX354" i="11"/>
  <c r="BX418" i="11"/>
  <c r="BX488" i="11"/>
  <c r="BX554" i="11"/>
  <c r="BX564" i="11"/>
  <c r="BX611" i="11"/>
  <c r="BX689" i="11"/>
  <c r="BX763" i="11"/>
  <c r="BX836" i="11"/>
  <c r="BX930" i="11"/>
  <c r="BX158" i="11"/>
  <c r="BX41" i="11"/>
  <c r="BX20" i="11"/>
  <c r="BX152" i="11"/>
  <c r="BX758" i="11"/>
  <c r="BX61" i="11"/>
  <c r="BX635" i="11"/>
  <c r="BX78" i="11"/>
  <c r="BX324" i="11"/>
  <c r="BX878" i="11"/>
  <c r="BX104" i="11"/>
  <c r="BX510" i="11"/>
  <c r="BX123" i="11"/>
  <c r="BX262" i="11"/>
  <c r="BX720" i="11"/>
  <c r="BX42" i="11"/>
  <c r="BX428" i="11"/>
  <c r="BX156" i="11"/>
  <c r="BX213" i="11"/>
  <c r="BX172" i="11"/>
  <c r="BX284" i="11"/>
  <c r="BX438" i="11"/>
  <c r="BX468" i="11"/>
  <c r="BX639" i="11"/>
  <c r="BX680" i="11"/>
  <c r="BX767" i="11"/>
  <c r="BX844" i="11"/>
  <c r="BX933" i="11"/>
  <c r="BX35" i="11"/>
  <c r="BX125" i="11"/>
  <c r="BX233" i="11"/>
  <c r="BX308" i="11"/>
  <c r="BX394" i="11"/>
  <c r="BX519" i="11"/>
  <c r="BX561" i="11"/>
  <c r="BX690" i="11"/>
  <c r="BX804" i="11"/>
  <c r="BX887" i="11"/>
  <c r="BX972" i="11"/>
  <c r="BX128" i="11"/>
  <c r="BX251" i="11"/>
  <c r="BX363" i="11"/>
  <c r="BX401" i="11"/>
  <c r="BX529" i="11"/>
  <c r="BX579" i="11"/>
  <c r="BX616" i="11"/>
  <c r="BX719" i="11"/>
  <c r="BX809" i="11"/>
  <c r="BX971" i="11"/>
  <c r="BX68" i="11"/>
  <c r="BX238" i="11"/>
  <c r="BX190" i="11"/>
  <c r="BX297" i="11"/>
  <c r="BX455" i="11"/>
  <c r="BX518" i="11"/>
  <c r="BX618" i="11"/>
  <c r="BX717" i="11"/>
  <c r="BX751" i="11"/>
  <c r="BX841" i="11"/>
  <c r="BX943" i="11"/>
  <c r="BX250" i="11"/>
  <c r="BX303" i="11"/>
  <c r="BX476" i="11"/>
  <c r="BX503" i="11"/>
  <c r="BX591" i="11"/>
  <c r="BX657" i="11"/>
  <c r="BX733" i="11"/>
  <c r="BX828" i="11"/>
  <c r="BX892" i="11"/>
  <c r="BX258" i="11"/>
  <c r="BX358" i="11"/>
  <c r="BX370" i="11"/>
  <c r="BX493" i="11"/>
  <c r="BX556" i="11"/>
  <c r="BX606" i="11"/>
  <c r="BX724" i="11"/>
  <c r="BX805" i="11"/>
  <c r="BX867" i="11"/>
  <c r="BX963" i="11"/>
  <c r="BX327" i="11"/>
  <c r="BX481" i="11"/>
  <c r="BX550" i="11"/>
  <c r="BX631" i="11"/>
  <c r="BX738" i="11"/>
  <c r="BX768" i="11"/>
  <c r="BX860" i="11"/>
  <c r="BX941" i="11"/>
  <c r="BX71" i="11"/>
  <c r="BX73" i="11"/>
  <c r="BX118" i="11"/>
  <c r="BX212" i="11"/>
  <c r="BX369" i="11"/>
  <c r="BX467" i="11"/>
  <c r="BX507" i="11"/>
  <c r="BX569" i="11"/>
  <c r="BX633" i="11"/>
  <c r="BX714" i="11"/>
  <c r="BX779" i="11"/>
  <c r="BX839" i="11"/>
  <c r="BX950" i="11"/>
  <c r="BX422" i="11"/>
  <c r="BX40" i="11"/>
  <c r="BX929" i="11"/>
  <c r="BX163" i="11"/>
  <c r="BX27" i="11"/>
  <c r="BX230" i="11"/>
  <c r="BX830" i="11"/>
  <c r="BX74" i="11"/>
  <c r="BX434" i="11"/>
  <c r="BX32" i="11"/>
  <c r="BX188" i="11"/>
  <c r="BX693" i="11"/>
  <c r="BX26" i="11"/>
  <c r="BX371" i="11"/>
  <c r="BX962" i="11"/>
  <c r="BX99" i="11"/>
  <c r="BX553" i="11"/>
  <c r="BX150" i="11"/>
  <c r="BX287" i="11"/>
  <c r="BX824" i="11"/>
  <c r="BX102" i="11"/>
  <c r="BX466" i="11"/>
  <c r="BX121" i="11"/>
  <c r="BX275" i="11"/>
  <c r="BX237" i="11"/>
  <c r="BX350" i="11"/>
  <c r="BX460" i="11"/>
  <c r="BX598" i="11"/>
  <c r="BX643" i="11"/>
  <c r="BX697" i="11"/>
  <c r="BX777" i="11"/>
  <c r="BX873" i="11"/>
  <c r="BX951" i="11"/>
  <c r="BX38" i="11"/>
  <c r="BX175" i="11"/>
  <c r="BX273" i="11"/>
  <c r="BX409" i="11"/>
  <c r="BX380" i="11"/>
  <c r="BX490" i="11"/>
  <c r="BX589" i="11"/>
  <c r="BX660" i="11"/>
  <c r="BX734" i="11"/>
  <c r="BX815" i="11"/>
  <c r="BX908" i="11"/>
  <c r="BX47" i="11"/>
  <c r="BX176" i="11"/>
  <c r="BX207" i="11"/>
  <c r="BX240" i="11"/>
  <c r="BX386" i="11"/>
  <c r="BX511" i="11"/>
  <c r="BX585" i="11"/>
  <c r="BX664" i="11"/>
  <c r="BX730" i="11"/>
  <c r="BX794" i="11"/>
  <c r="BX909" i="11"/>
  <c r="BX133" i="11"/>
  <c r="BX201" i="11"/>
  <c r="BX330" i="11"/>
  <c r="BX277" i="11"/>
  <c r="BX381" i="11"/>
  <c r="BX427" i="11"/>
  <c r="BX522" i="11"/>
  <c r="BX666" i="11"/>
  <c r="BX709" i="11"/>
  <c r="BX742" i="11"/>
  <c r="BX912" i="11"/>
  <c r="BX959" i="11"/>
  <c r="BX316" i="11"/>
  <c r="BX399" i="11"/>
  <c r="BX458" i="11"/>
  <c r="BX521" i="11"/>
  <c r="BX574" i="11"/>
  <c r="BX679" i="11"/>
  <c r="BX748" i="11"/>
  <c r="BX831" i="11"/>
  <c r="BX923" i="11"/>
  <c r="BX214" i="11"/>
  <c r="BX279" i="11"/>
  <c r="BX420" i="11"/>
  <c r="BX457" i="11"/>
  <c r="BX560" i="11"/>
  <c r="BX637" i="11"/>
  <c r="BX691" i="11"/>
  <c r="BX810" i="11"/>
  <c r="BX900" i="11"/>
  <c r="BX353" i="11"/>
  <c r="BX406" i="11"/>
  <c r="BX440" i="11"/>
  <c r="BX534" i="11"/>
  <c r="BX678" i="11"/>
  <c r="BX722" i="11"/>
  <c r="BX760" i="11"/>
  <c r="BX874" i="11"/>
  <c r="BX958" i="11"/>
  <c r="BX82" i="11"/>
  <c r="BX137" i="11"/>
  <c r="BX200" i="11"/>
  <c r="BX304" i="11"/>
  <c r="BX301" i="11"/>
  <c r="BX439" i="11"/>
  <c r="BX512" i="11"/>
  <c r="BX582" i="11"/>
  <c r="BX672" i="11"/>
  <c r="BX683" i="11"/>
  <c r="BX783" i="11"/>
  <c r="BX865" i="11"/>
  <c r="BX947" i="11"/>
  <c r="M105" i="10"/>
  <c r="Q19" i="3" s="1"/>
  <c r="AE19" i="3" s="1"/>
  <c r="Q105" i="10"/>
  <c r="Q107" i="10"/>
  <c r="M107" i="10"/>
  <c r="Q21" i="3" s="1"/>
  <c r="AG21" i="3" s="1"/>
  <c r="Q102" i="10"/>
  <c r="M102" i="10"/>
  <c r="Q16" i="3" s="1"/>
  <c r="AB16" i="3" s="1"/>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M108" i="10"/>
  <c r="AO107" i="10"/>
  <c r="AQ106" i="10"/>
  <c r="AS105" i="10"/>
  <c r="AM104" i="10"/>
  <c r="AO103" i="10"/>
  <c r="AQ102" i="10"/>
  <c r="AT108" i="10"/>
  <c r="AN107" i="10"/>
  <c r="AS108" i="10"/>
  <c r="AP103" i="10"/>
  <c r="AO102" i="10"/>
  <c r="AN103" i="10"/>
  <c r="AT104" i="10"/>
  <c r="AM103" i="10"/>
  <c r="AT105" i="10"/>
  <c r="AS104" i="10"/>
  <c r="AP106" i="10"/>
  <c r="AR102" i="10"/>
  <c r="AO106" i="10"/>
  <c r="AP102" i="10"/>
  <c r="AM107" i="10"/>
  <c r="AN104" i="10"/>
  <c r="AR106" i="10"/>
  <c r="AQ105" i="10"/>
  <c r="AR105" i="10"/>
  <c r="Q106" i="10"/>
  <c r="M106" i="10"/>
  <c r="Q20" i="3" s="1"/>
  <c r="AF20" i="3" s="1"/>
  <c r="AN96" i="10"/>
  <c r="AO93" i="10"/>
  <c r="AM91" i="10"/>
  <c r="AN88" i="10"/>
  <c r="AO85" i="10"/>
  <c r="AO98" i="10"/>
  <c r="AM96" i="10"/>
  <c r="AN93" i="10"/>
  <c r="AO90" i="10"/>
  <c r="AM88" i="10"/>
  <c r="AN98" i="10"/>
  <c r="AO95" i="10"/>
  <c r="AM93" i="10"/>
  <c r="AN90" i="10"/>
  <c r="AO87" i="10"/>
  <c r="AO97" i="10"/>
  <c r="AM95" i="10"/>
  <c r="AN95" i="10"/>
  <c r="AO89" i="10"/>
  <c r="AM86" i="10"/>
  <c r="AO83" i="10"/>
  <c r="AM81" i="10"/>
  <c r="AN78" i="10"/>
  <c r="S38" i="2" s="1"/>
  <c r="AM98" i="10"/>
  <c r="AO94" i="10"/>
  <c r="AN89" i="10"/>
  <c r="AO88" i="10"/>
  <c r="AN83" i="10"/>
  <c r="AO80" i="10"/>
  <c r="AN97" i="10"/>
  <c r="AN94" i="10"/>
  <c r="AM89" i="10"/>
  <c r="AM83" i="10"/>
  <c r="AN80" i="10"/>
  <c r="AM97" i="10"/>
  <c r="AM94" i="10"/>
  <c r="AM90" i="10"/>
  <c r="AN85" i="10"/>
  <c r="AO82" i="10"/>
  <c r="AO96" i="10"/>
  <c r="AM92" i="10"/>
  <c r="AN87" i="10"/>
  <c r="AO86" i="10"/>
  <c r="AN84" i="10"/>
  <c r="AO81" i="10"/>
  <c r="AM79" i="10"/>
  <c r="AO92" i="10"/>
  <c r="AN81" i="10"/>
  <c r="AN77" i="10"/>
  <c r="S24" i="2" s="1"/>
  <c r="AN92" i="10"/>
  <c r="AN82" i="10"/>
  <c r="AM77" i="10"/>
  <c r="AM87" i="10"/>
  <c r="AM82" i="10"/>
  <c r="AO91" i="10"/>
  <c r="AN91" i="10"/>
  <c r="AN86" i="10"/>
  <c r="AO84" i="10"/>
  <c r="AO79" i="10"/>
  <c r="U52" i="2" s="1"/>
  <c r="AO78" i="10"/>
  <c r="U38" i="2" s="1"/>
  <c r="AO77" i="10"/>
  <c r="U24" i="2" s="1"/>
  <c r="AM84" i="10"/>
  <c r="AM85" i="10"/>
  <c r="AM78" i="10"/>
  <c r="AM80" i="10"/>
  <c r="AN79" i="10"/>
  <c r="S52" i="2" s="1"/>
  <c r="M108" i="10"/>
  <c r="Q22" i="3" s="1"/>
  <c r="AH22" i="3" s="1"/>
  <c r="Q108" i="10"/>
  <c r="AD72" i="10"/>
  <c r="AG71" i="10"/>
  <c r="AC72" i="10"/>
  <c r="AC71" i="10"/>
  <c r="AF70" i="10"/>
  <c r="AI69" i="10"/>
  <c r="AD68" i="10"/>
  <c r="AG67" i="10"/>
  <c r="AJ66" i="10"/>
  <c r="AE65" i="10"/>
  <c r="AH64" i="10"/>
  <c r="AC63" i="10"/>
  <c r="AF62" i="10"/>
  <c r="AI61" i="10"/>
  <c r="AD60" i="10"/>
  <c r="AE70" i="10"/>
  <c r="AH69" i="10"/>
  <c r="AC68" i="10"/>
  <c r="AF67" i="10"/>
  <c r="AI66" i="10"/>
  <c r="AD65" i="10"/>
  <c r="AG64" i="10"/>
  <c r="AJ63" i="10"/>
  <c r="AE62" i="10"/>
  <c r="AH61" i="10"/>
  <c r="AC60" i="10"/>
  <c r="AI72" i="10"/>
  <c r="AI71" i="10"/>
  <c r="AC70" i="10"/>
  <c r="AF69" i="10"/>
  <c r="AI68" i="10"/>
  <c r="AD67" i="10"/>
  <c r="AH72" i="10"/>
  <c r="AH71" i="10"/>
  <c r="AJ70" i="10"/>
  <c r="AG72" i="10"/>
  <c r="AE72" i="10"/>
  <c r="AE71" i="10"/>
  <c r="AI70" i="10"/>
  <c r="AF66" i="10"/>
  <c r="AJ65" i="10"/>
  <c r="AD64" i="10"/>
  <c r="AH63" i="10"/>
  <c r="AE61" i="10"/>
  <c r="AJ60" i="10"/>
  <c r="AH59" i="10"/>
  <c r="AC58" i="10"/>
  <c r="AF57" i="10"/>
  <c r="AI56" i="10"/>
  <c r="AD55" i="10"/>
  <c r="AG54" i="10"/>
  <c r="AJ53" i="10"/>
  <c r="AE52" i="10"/>
  <c r="AD71" i="10"/>
  <c r="AH70" i="10"/>
  <c r="AE66" i="10"/>
  <c r="AI65" i="10"/>
  <c r="AC64" i="10"/>
  <c r="AG63" i="10"/>
  <c r="AJ62" i="10"/>
  <c r="AD61" i="10"/>
  <c r="AI60" i="10"/>
  <c r="AG59" i="10"/>
  <c r="AJ58" i="10"/>
  <c r="AE57" i="10"/>
  <c r="AH56" i="10"/>
  <c r="AC55" i="10"/>
  <c r="AF54" i="10"/>
  <c r="AI53" i="10"/>
  <c r="AD52" i="10"/>
  <c r="AG51" i="10"/>
  <c r="AJ50" i="10"/>
  <c r="AE49" i="10"/>
  <c r="AG70" i="10"/>
  <c r="AD66" i="10"/>
  <c r="AH65" i="10"/>
  <c r="AF63" i="10"/>
  <c r="AI62" i="10"/>
  <c r="AC61" i="10"/>
  <c r="AH60" i="10"/>
  <c r="AF59" i="10"/>
  <c r="AI58" i="10"/>
  <c r="AD57" i="10"/>
  <c r="AG56" i="10"/>
  <c r="AJ55" i="10"/>
  <c r="AE54" i="10"/>
  <c r="AH53" i="10"/>
  <c r="AC52" i="10"/>
  <c r="AD70" i="10"/>
  <c r="AJ69" i="10"/>
  <c r="AJ68" i="10"/>
  <c r="AJ67" i="10"/>
  <c r="AC66" i="10"/>
  <c r="AG65" i="10"/>
  <c r="AE63" i="10"/>
  <c r="AH62" i="10"/>
  <c r="AG60" i="10"/>
  <c r="AE59" i="10"/>
  <c r="AH58" i="10"/>
  <c r="AC57" i="10"/>
  <c r="AF56" i="10"/>
  <c r="AI55" i="10"/>
  <c r="AD54" i="10"/>
  <c r="AG69" i="10"/>
  <c r="AH68" i="10"/>
  <c r="AI67" i="10"/>
  <c r="AF65" i="10"/>
  <c r="AJ64" i="10"/>
  <c r="AD63" i="10"/>
  <c r="AG62" i="10"/>
  <c r="AF60" i="10"/>
  <c r="AD59" i="10"/>
  <c r="AG58" i="10"/>
  <c r="AJ57" i="10"/>
  <c r="AE56" i="10"/>
  <c r="AH55" i="10"/>
  <c r="AC54" i="10"/>
  <c r="AF53" i="10"/>
  <c r="AI52" i="10"/>
  <c r="AD69" i="10"/>
  <c r="AJ59" i="10"/>
  <c r="AG52" i="10"/>
  <c r="AI51" i="10"/>
  <c r="AG50" i="10"/>
  <c r="AF49" i="10"/>
  <c r="AF48" i="10"/>
  <c r="AI47" i="10"/>
  <c r="AD46" i="10"/>
  <c r="AG45" i="10"/>
  <c r="AJ44" i="10"/>
  <c r="AE43" i="10"/>
  <c r="AH42" i="10"/>
  <c r="AC41" i="10"/>
  <c r="AF40" i="10"/>
  <c r="AI39" i="10"/>
  <c r="AD38" i="10"/>
  <c r="AG37" i="10"/>
  <c r="AJ36" i="10"/>
  <c r="AC69" i="10"/>
  <c r="AH67" i="10"/>
  <c r="AI64" i="10"/>
  <c r="AE60" i="10"/>
  <c r="AI59" i="10"/>
  <c r="AI57" i="10"/>
  <c r="AJ54" i="10"/>
  <c r="AF52" i="10"/>
  <c r="AH51" i="10"/>
  <c r="AF50" i="10"/>
  <c r="AD49" i="10"/>
  <c r="AE48" i="10"/>
  <c r="AH47" i="10"/>
  <c r="AC46" i="10"/>
  <c r="AF45" i="10"/>
  <c r="AI44" i="10"/>
  <c r="AD43" i="10"/>
  <c r="AG42" i="10"/>
  <c r="AJ41" i="10"/>
  <c r="AE40" i="10"/>
  <c r="AH39" i="10"/>
  <c r="AC38" i="10"/>
  <c r="AF37" i="10"/>
  <c r="AI36" i="10"/>
  <c r="AD35" i="10"/>
  <c r="AG34" i="10"/>
  <c r="AJ33" i="10"/>
  <c r="AE67" i="10"/>
  <c r="AF64" i="10"/>
  <c r="AC59" i="10"/>
  <c r="AH57" i="10"/>
  <c r="AJ56" i="10"/>
  <c r="AG55" i="10"/>
  <c r="AI54" i="10"/>
  <c r="AF51" i="10"/>
  <c r="AE50" i="10"/>
  <c r="AC49" i="10"/>
  <c r="AD48" i="10"/>
  <c r="AG47" i="10"/>
  <c r="AJ46" i="10"/>
  <c r="AE45" i="10"/>
  <c r="AH44" i="10"/>
  <c r="AC43" i="10"/>
  <c r="AF42" i="10"/>
  <c r="AI41" i="10"/>
  <c r="AD40" i="10"/>
  <c r="AG39" i="10"/>
  <c r="AJ38" i="10"/>
  <c r="AE37" i="10"/>
  <c r="AH36" i="10"/>
  <c r="AC67" i="10"/>
  <c r="AE64" i="10"/>
  <c r="AJ61" i="10"/>
  <c r="AF58" i="10"/>
  <c r="AG57" i="10"/>
  <c r="AD56" i="10"/>
  <c r="AF55" i="10"/>
  <c r="AH54" i="10"/>
  <c r="AG53" i="10"/>
  <c r="AE51" i="10"/>
  <c r="AD50" i="10"/>
  <c r="AC48" i="10"/>
  <c r="AF47" i="10"/>
  <c r="AI46" i="10"/>
  <c r="AD45" i="10"/>
  <c r="AG44" i="10"/>
  <c r="AJ43" i="10"/>
  <c r="AE42" i="10"/>
  <c r="AH41" i="10"/>
  <c r="AC40" i="10"/>
  <c r="AF39" i="10"/>
  <c r="AI38" i="10"/>
  <c r="AD37" i="10"/>
  <c r="AG36" i="10"/>
  <c r="AJ35" i="10"/>
  <c r="AE34" i="10"/>
  <c r="AJ72" i="10"/>
  <c r="AC65" i="10"/>
  <c r="AG61" i="10"/>
  <c r="AE58" i="10"/>
  <c r="AC56" i="10"/>
  <c r="AE55" i="10"/>
  <c r="AE53" i="10"/>
  <c r="AD51" i="10"/>
  <c r="AC50" i="10"/>
  <c r="AJ49" i="10"/>
  <c r="AJ48" i="10"/>
  <c r="AE47" i="10"/>
  <c r="AH46" i="10"/>
  <c r="AC45" i="10"/>
  <c r="AF44" i="10"/>
  <c r="AI43" i="10"/>
  <c r="AD42" i="10"/>
  <c r="AG41" i="10"/>
  <c r="AJ40" i="10"/>
  <c r="AE39" i="10"/>
  <c r="AH38" i="10"/>
  <c r="AF72" i="10"/>
  <c r="AJ71" i="10"/>
  <c r="AG68" i="10"/>
  <c r="AF61" i="10"/>
  <c r="AD58" i="10"/>
  <c r="AD53" i="10"/>
  <c r="AC51" i="10"/>
  <c r="AI49" i="10"/>
  <c r="AI48" i="10"/>
  <c r="AD47" i="10"/>
  <c r="AG46" i="10"/>
  <c r="AJ45" i="10"/>
  <c r="AE44" i="10"/>
  <c r="AH43" i="10"/>
  <c r="AC42" i="10"/>
  <c r="AF41" i="10"/>
  <c r="AI40" i="10"/>
  <c r="AD39" i="10"/>
  <c r="AG38" i="10"/>
  <c r="AJ37" i="10"/>
  <c r="AF71" i="10"/>
  <c r="AF68" i="10"/>
  <c r="AH66" i="10"/>
  <c r="AD62" i="10"/>
  <c r="AC53" i="10"/>
  <c r="AJ52" i="10"/>
  <c r="AI50" i="10"/>
  <c r="AH49" i="10"/>
  <c r="AH48" i="10"/>
  <c r="AC47" i="10"/>
  <c r="AF46" i="10"/>
  <c r="AI45" i="10"/>
  <c r="AD44" i="10"/>
  <c r="AG43" i="10"/>
  <c r="AJ42" i="10"/>
  <c r="AE41" i="10"/>
  <c r="AH40" i="10"/>
  <c r="AI37" i="10"/>
  <c r="AC35" i="10"/>
  <c r="AH34" i="10"/>
  <c r="AE33" i="10"/>
  <c r="AF32" i="10"/>
  <c r="AI31" i="10"/>
  <c r="AD30" i="10"/>
  <c r="AG29" i="10"/>
  <c r="AJ28" i="10"/>
  <c r="AE27" i="10"/>
  <c r="AH26" i="10"/>
  <c r="AC25" i="10"/>
  <c r="AF24" i="10"/>
  <c r="AI23" i="10"/>
  <c r="AD22" i="10"/>
  <c r="AG21" i="10"/>
  <c r="AJ20" i="10"/>
  <c r="AE19" i="10"/>
  <c r="AH18" i="10"/>
  <c r="AE69" i="10"/>
  <c r="AE68" i="10"/>
  <c r="AE46" i="10"/>
  <c r="AH45" i="10"/>
  <c r="AH37" i="10"/>
  <c r="AF34" i="10"/>
  <c r="AD33" i="10"/>
  <c r="AE32" i="10"/>
  <c r="AH31" i="10"/>
  <c r="AC30" i="10"/>
  <c r="AF29" i="10"/>
  <c r="AI28" i="10"/>
  <c r="AD27" i="10"/>
  <c r="AG26" i="10"/>
  <c r="AJ25" i="10"/>
  <c r="AE24" i="10"/>
  <c r="AH23" i="10"/>
  <c r="AC22" i="10"/>
  <c r="AF21" i="10"/>
  <c r="AI20" i="10"/>
  <c r="AD19" i="10"/>
  <c r="AG18" i="10"/>
  <c r="AJ17" i="10"/>
  <c r="AE16" i="10"/>
  <c r="AH15" i="10"/>
  <c r="AC37" i="10"/>
  <c r="AD34" i="10"/>
  <c r="AC33" i="10"/>
  <c r="AD32" i="10"/>
  <c r="AG31" i="10"/>
  <c r="AJ30" i="10"/>
  <c r="AE29" i="10"/>
  <c r="AH28" i="10"/>
  <c r="AC27" i="10"/>
  <c r="AF26" i="10"/>
  <c r="AI25" i="10"/>
  <c r="AD24" i="10"/>
  <c r="AG23" i="10"/>
  <c r="AJ22" i="10"/>
  <c r="AE21" i="10"/>
  <c r="AH20" i="10"/>
  <c r="AI63" i="10"/>
  <c r="AC62" i="10"/>
  <c r="AC44" i="10"/>
  <c r="AF43" i="10"/>
  <c r="AI42" i="10"/>
  <c r="AD41" i="10"/>
  <c r="AG40" i="10"/>
  <c r="AF38" i="10"/>
  <c r="AI35" i="10"/>
  <c r="AC34" i="10"/>
  <c r="AC32" i="10"/>
  <c r="AF31" i="10"/>
  <c r="AI30" i="10"/>
  <c r="AD29" i="10"/>
  <c r="AG28" i="10"/>
  <c r="AJ27" i="10"/>
  <c r="AE26" i="10"/>
  <c r="AH25" i="10"/>
  <c r="AC24" i="10"/>
  <c r="AF23" i="10"/>
  <c r="AI22" i="10"/>
  <c r="AD21" i="10"/>
  <c r="AJ51" i="10"/>
  <c r="AJ39" i="10"/>
  <c r="AE38" i="10"/>
  <c r="AF36" i="10"/>
  <c r="AH35" i="10"/>
  <c r="AI33" i="10"/>
  <c r="AJ32" i="10"/>
  <c r="AE31" i="10"/>
  <c r="AH30" i="10"/>
  <c r="AC29" i="10"/>
  <c r="AF28" i="10"/>
  <c r="AI27" i="10"/>
  <c r="AD26" i="10"/>
  <c r="AG25" i="10"/>
  <c r="AJ24" i="10"/>
  <c r="AE23" i="10"/>
  <c r="AH22" i="10"/>
  <c r="AC21" i="10"/>
  <c r="AF20" i="10"/>
  <c r="AI19" i="10"/>
  <c r="AG66" i="10"/>
  <c r="AH52" i="10"/>
  <c r="AC39" i="10"/>
  <c r="AE36" i="10"/>
  <c r="AG35" i="10"/>
  <c r="AH33" i="10"/>
  <c r="AI32" i="10"/>
  <c r="AD31" i="10"/>
  <c r="AG30" i="10"/>
  <c r="AJ29" i="10"/>
  <c r="AE28" i="10"/>
  <c r="AH27" i="10"/>
  <c r="AC26" i="10"/>
  <c r="AF25" i="10"/>
  <c r="AI24" i="10"/>
  <c r="AD23" i="10"/>
  <c r="AG22" i="10"/>
  <c r="AJ21" i="10"/>
  <c r="AE20" i="10"/>
  <c r="AH19" i="10"/>
  <c r="AC18" i="10"/>
  <c r="AH50" i="10"/>
  <c r="AG48" i="10"/>
  <c r="AD36" i="10"/>
  <c r="AF35" i="10"/>
  <c r="AJ34" i="10"/>
  <c r="AG33" i="10"/>
  <c r="AH32" i="10"/>
  <c r="AC31" i="10"/>
  <c r="AF30" i="10"/>
  <c r="AI29" i="10"/>
  <c r="AD28" i="10"/>
  <c r="AG27" i="10"/>
  <c r="AJ26" i="10"/>
  <c r="AE25" i="10"/>
  <c r="AH24" i="10"/>
  <c r="AC23" i="10"/>
  <c r="AF22" i="10"/>
  <c r="AI21" i="10"/>
  <c r="AD20" i="10"/>
  <c r="AJ47" i="10"/>
  <c r="AE35" i="10"/>
  <c r="AE22" i="10"/>
  <c r="AH21" i="10"/>
  <c r="AI18" i="10"/>
  <c r="AD17" i="10"/>
  <c r="AJ15" i="10"/>
  <c r="AC14" i="10"/>
  <c r="AF13" i="10"/>
  <c r="AI12" i="10"/>
  <c r="AD11" i="10"/>
  <c r="AG10" i="10"/>
  <c r="AJ9" i="10"/>
  <c r="AE8" i="10"/>
  <c r="AJ23" i="10"/>
  <c r="AE17" i="10"/>
  <c r="AJ12" i="10"/>
  <c r="AF18" i="10"/>
  <c r="AC17" i="10"/>
  <c r="AJ16" i="10"/>
  <c r="AI15" i="10"/>
  <c r="AJ14" i="10"/>
  <c r="AE13" i="10"/>
  <c r="AH12" i="10"/>
  <c r="AC11" i="10"/>
  <c r="AF10" i="10"/>
  <c r="AI9" i="10"/>
  <c r="AD8" i="10"/>
  <c r="AE11" i="10"/>
  <c r="AH10" i="10"/>
  <c r="AC9" i="10"/>
  <c r="AF8" i="10"/>
  <c r="AC36" i="10"/>
  <c r="AI34" i="10"/>
  <c r="AF33" i="10"/>
  <c r="AG32" i="10"/>
  <c r="AJ19" i="10"/>
  <c r="AE18" i="10"/>
  <c r="AI16" i="10"/>
  <c r="AG15" i="10"/>
  <c r="AI14" i="10"/>
  <c r="AD13" i="10"/>
  <c r="AG12" i="10"/>
  <c r="AJ11" i="10"/>
  <c r="AE10" i="10"/>
  <c r="AH9" i="10"/>
  <c r="AC8" i="10"/>
  <c r="AC16" i="10"/>
  <c r="AJ31" i="10"/>
  <c r="AG20" i="10"/>
  <c r="AG19" i="10"/>
  <c r="AD18" i="10"/>
  <c r="AI17" i="10"/>
  <c r="AH16" i="10"/>
  <c r="AF15" i="10"/>
  <c r="AH14" i="10"/>
  <c r="AC13" i="10"/>
  <c r="AF12" i="10"/>
  <c r="AI11" i="10"/>
  <c r="AD10" i="10"/>
  <c r="AG9" i="10"/>
  <c r="AJ8" i="10"/>
  <c r="AD25" i="10"/>
  <c r="AJ18" i="10"/>
  <c r="AD14" i="10"/>
  <c r="AG13" i="10"/>
  <c r="AE30" i="10"/>
  <c r="AH29" i="10"/>
  <c r="AC20" i="10"/>
  <c r="AF19" i="10"/>
  <c r="AH17" i="10"/>
  <c r="AG16" i="10"/>
  <c r="AE15" i="10"/>
  <c r="AG14" i="10"/>
  <c r="AJ13" i="10"/>
  <c r="AE12" i="10"/>
  <c r="AH11" i="10"/>
  <c r="AC10" i="10"/>
  <c r="AF9" i="10"/>
  <c r="AI8" i="10"/>
  <c r="V91" i="10"/>
  <c r="AP85" i="10" s="1"/>
  <c r="AG49" i="10"/>
  <c r="AC28" i="10"/>
  <c r="AC19" i="10"/>
  <c r="AG17" i="10"/>
  <c r="AF16" i="10"/>
  <c r="AD15" i="10"/>
  <c r="AF14" i="10"/>
  <c r="AI13" i="10"/>
  <c r="AD12" i="10"/>
  <c r="AG11" i="10"/>
  <c r="AJ10" i="10"/>
  <c r="AE9" i="10"/>
  <c r="AH8" i="10"/>
  <c r="AF27" i="10"/>
  <c r="AI26" i="10"/>
  <c r="AG24" i="10"/>
  <c r="AF17" i="10"/>
  <c r="AD16" i="10"/>
  <c r="AC15" i="10"/>
  <c r="AE14" i="10"/>
  <c r="AH13" i="10"/>
  <c r="AC12" i="10"/>
  <c r="AF11" i="10"/>
  <c r="AI10" i="10"/>
  <c r="AD9" i="10"/>
  <c r="AG8" i="10"/>
  <c r="V77" i="10"/>
  <c r="V88" i="10"/>
  <c r="V90" i="10"/>
  <c r="V92" i="10"/>
  <c r="V94" i="10"/>
  <c r="V81" i="10"/>
  <c r="AP96" i="10" s="1"/>
  <c r="V78" i="10"/>
  <c r="V95" i="10"/>
  <c r="AP89" i="10" s="1"/>
  <c r="V98" i="10"/>
  <c r="V97" i="10"/>
  <c r="V79" i="10"/>
  <c r="AP86" i="10" s="1"/>
  <c r="V93" i="10"/>
  <c r="V89" i="10"/>
  <c r="V96" i="10"/>
  <c r="AP87" i="10" s="1"/>
  <c r="V82" i="10"/>
  <c r="AP78" i="10" s="1"/>
  <c r="V87" i="10"/>
  <c r="V83" i="10"/>
  <c r="AP83" i="10" s="1"/>
  <c r="V85" i="10"/>
  <c r="AP93" i="10" s="1"/>
  <c r="V84" i="10"/>
  <c r="V80" i="10"/>
  <c r="V86" i="10"/>
  <c r="M104" i="10"/>
  <c r="Q18" i="3" s="1"/>
  <c r="AD18" i="3" s="1"/>
  <c r="Q104" i="10"/>
  <c r="Q103" i="10"/>
  <c r="M103" i="10"/>
  <c r="Q17" i="3" s="1"/>
  <c r="AC17" i="3" s="1"/>
  <c r="BY914" i="11" l="1"/>
  <c r="AY914" i="11" a="1"/>
  <c r="AY914" i="11" s="1"/>
  <c r="AZ914" i="11" s="1" a="1"/>
  <c r="AZ914" i="11" s="1"/>
  <c r="BY607" i="11"/>
  <c r="AY607" i="11" a="1"/>
  <c r="AY607" i="11" s="1"/>
  <c r="BY552" i="11"/>
  <c r="AY552" i="11" a="1"/>
  <c r="AY552" i="11" s="1"/>
  <c r="BY799" i="11"/>
  <c r="AY799" i="11" a="1"/>
  <c r="AY799" i="11" s="1"/>
  <c r="R45" i="2"/>
  <c r="Q44" i="2"/>
  <c r="AY439" i="11" a="1"/>
  <c r="AY439" i="11" s="1"/>
  <c r="BY439" i="11"/>
  <c r="BY760" i="11"/>
  <c r="AY760" i="11" a="1"/>
  <c r="AY760" i="11" s="1"/>
  <c r="AY810" i="11" a="1"/>
  <c r="AY810" i="11" s="1"/>
  <c r="BY810" i="11"/>
  <c r="BY923" i="11"/>
  <c r="AY923" i="11" a="1"/>
  <c r="AY923" i="11" s="1"/>
  <c r="AZ923" i="11" s="1" a="1"/>
  <c r="AZ923" i="11" s="1"/>
  <c r="BY316" i="11"/>
  <c r="AY316" i="11" a="1"/>
  <c r="AY316" i="11" s="1"/>
  <c r="AY381" i="11" a="1"/>
  <c r="AY381" i="11" s="1"/>
  <c r="BY381" i="11"/>
  <c r="AY664" i="11" a="1"/>
  <c r="AY664" i="11" s="1"/>
  <c r="BY664" i="11"/>
  <c r="BY908" i="11"/>
  <c r="AY908" i="11" a="1"/>
  <c r="AY908" i="11" s="1"/>
  <c r="AZ908" i="11" s="1" a="1"/>
  <c r="AZ908" i="11" s="1"/>
  <c r="AY273" i="11" a="1"/>
  <c r="AY273" i="11" s="1"/>
  <c r="BY273" i="11"/>
  <c r="BY598" i="11"/>
  <c r="AY598" i="11" a="1"/>
  <c r="AY598" i="11" s="1"/>
  <c r="AY824" i="11" a="1"/>
  <c r="AY824" i="11" s="1"/>
  <c r="BY824" i="11"/>
  <c r="AY693" i="11" a="1"/>
  <c r="AY693" i="11" s="1"/>
  <c r="BY693" i="11"/>
  <c r="BY163" i="11"/>
  <c r="AY163" i="11" a="1"/>
  <c r="AY163" i="11" s="1"/>
  <c r="AY633" i="11" a="1"/>
  <c r="AY633" i="11" s="1"/>
  <c r="BY633" i="11"/>
  <c r="AY71" i="11" a="1"/>
  <c r="AY71" i="11" s="1"/>
  <c r="BY71" i="11"/>
  <c r="BY327" i="11"/>
  <c r="AY327" i="11" a="1"/>
  <c r="AY327" i="11" s="1"/>
  <c r="BY370" i="11"/>
  <c r="AY370" i="11" a="1"/>
  <c r="AY370" i="11" s="1"/>
  <c r="AY503" i="11" a="1"/>
  <c r="AY503" i="11" s="1"/>
  <c r="BY503" i="11"/>
  <c r="AY618" i="11" a="1"/>
  <c r="AY618" i="11" s="1"/>
  <c r="BY618" i="11"/>
  <c r="BY809" i="11"/>
  <c r="AY809" i="11" a="1"/>
  <c r="AY809" i="11" s="1"/>
  <c r="BY128" i="11"/>
  <c r="AY128" i="11" a="1"/>
  <c r="AY128" i="11" s="1"/>
  <c r="AY308" i="11" a="1"/>
  <c r="AY308" i="11" s="1"/>
  <c r="BY308" i="11"/>
  <c r="BY639" i="11"/>
  <c r="AY639" i="11" a="1"/>
  <c r="AY639" i="11" s="1"/>
  <c r="BY42" i="11"/>
  <c r="AY42" i="11" a="1"/>
  <c r="AY42" i="11" s="1"/>
  <c r="AY78" i="11" a="1"/>
  <c r="AY78" i="11" s="1"/>
  <c r="BY78" i="11"/>
  <c r="AY930" i="11" a="1"/>
  <c r="AY930" i="11" s="1"/>
  <c r="AZ930" i="11" s="1" a="1"/>
  <c r="AZ930" i="11" s="1"/>
  <c r="BY930" i="11"/>
  <c r="AY418" i="11" a="1"/>
  <c r="AY418" i="11" s="1"/>
  <c r="BY418" i="11"/>
  <c r="BY638" i="11"/>
  <c r="AY638" i="11" a="1"/>
  <c r="AY638" i="11" s="1"/>
  <c r="AY674" i="11" a="1"/>
  <c r="AY674" i="11" s="1"/>
  <c r="BY674" i="11"/>
  <c r="BY753" i="11"/>
  <c r="AY753" i="11" a="1"/>
  <c r="AY753" i="11" s="1"/>
  <c r="AY857" i="11" a="1"/>
  <c r="AY857" i="11" s="1"/>
  <c r="BY857" i="11"/>
  <c r="BY244" i="11"/>
  <c r="AY244" i="11" a="1"/>
  <c r="AY244" i="11" s="1"/>
  <c r="BY477" i="11"/>
  <c r="AY477" i="11" a="1"/>
  <c r="AY477" i="11" s="1"/>
  <c r="AY698" i="11" a="1"/>
  <c r="AY698" i="11" s="1"/>
  <c r="BY698" i="11"/>
  <c r="AY81" i="11" a="1"/>
  <c r="AY81" i="11" s="1"/>
  <c r="BY81" i="11"/>
  <c r="AY322" i="11" a="1"/>
  <c r="AY322" i="11" s="1"/>
  <c r="BY322" i="11"/>
  <c r="AY98" i="11" a="1"/>
  <c r="AY98" i="11" s="1"/>
  <c r="BY98" i="11"/>
  <c r="BY932" i="11"/>
  <c r="AY932" i="11" a="1"/>
  <c r="AY932" i="11" s="1"/>
  <c r="AZ932" i="11" s="1" a="1"/>
  <c r="AZ932" i="11" s="1"/>
  <c r="BY895" i="11"/>
  <c r="AY895" i="11" a="1"/>
  <c r="AY895" i="11" s="1"/>
  <c r="AZ895" i="11" s="1" a="1"/>
  <c r="AZ895" i="11" s="1"/>
  <c r="AY349" i="11" a="1"/>
  <c r="AY349" i="11" s="1"/>
  <c r="BY349" i="11"/>
  <c r="BY685" i="11"/>
  <c r="AY685" i="11" a="1"/>
  <c r="AY685" i="11" s="1"/>
  <c r="BY736" i="11"/>
  <c r="AY736" i="11" a="1"/>
  <c r="AY736" i="11" s="1"/>
  <c r="BY823" i="11"/>
  <c r="AY823" i="11" a="1"/>
  <c r="AY823" i="11" s="1"/>
  <c r="AY925" i="11" a="1"/>
  <c r="AY925" i="11" s="1"/>
  <c r="AZ925" i="11" s="1" a="1"/>
  <c r="AZ925" i="11" s="1"/>
  <c r="BY925" i="11"/>
  <c r="BY309" i="11"/>
  <c r="AY309" i="11" a="1"/>
  <c r="AY309" i="11" s="1"/>
  <c r="AY557" i="11" a="1"/>
  <c r="AY557" i="11" s="1"/>
  <c r="BY557" i="11"/>
  <c r="AY789" i="11" a="1"/>
  <c r="AY789" i="11" s="1"/>
  <c r="BY789" i="11"/>
  <c r="AY151" i="11" a="1"/>
  <c r="AY151" i="11" s="1"/>
  <c r="BY151" i="11"/>
  <c r="BY441" i="11"/>
  <c r="AY441" i="11" a="1"/>
  <c r="AY441" i="11" s="1"/>
  <c r="BY144" i="11"/>
  <c r="AY144" i="11" a="1"/>
  <c r="AY144" i="11" s="1"/>
  <c r="BY77" i="11"/>
  <c r="AY77" i="11" a="1"/>
  <c r="AY77" i="11" s="1"/>
  <c r="AY833" i="11" a="1"/>
  <c r="AY833" i="11" s="1"/>
  <c r="BY833" i="11"/>
  <c r="BY426" i="11"/>
  <c r="AY426" i="11" a="1"/>
  <c r="AY426" i="11" s="1"/>
  <c r="AY762" i="11" a="1"/>
  <c r="AY762" i="11" s="1"/>
  <c r="BY762" i="11"/>
  <c r="AY776" i="11" a="1"/>
  <c r="AY776" i="11" s="1"/>
  <c r="BY776" i="11"/>
  <c r="BY875" i="11"/>
  <c r="AY875" i="11" a="1"/>
  <c r="AY875" i="11" s="1"/>
  <c r="BY891" i="11"/>
  <c r="AY891" i="11" a="1"/>
  <c r="AY891" i="11" s="1"/>
  <c r="AZ891" i="11" s="1" a="1"/>
  <c r="AZ891" i="11" s="1"/>
  <c r="AY234" i="11" a="1"/>
  <c r="AY234" i="11" s="1"/>
  <c r="BY234" i="11"/>
  <c r="BY505" i="11"/>
  <c r="AY505" i="11" a="1"/>
  <c r="AY505" i="11" s="1"/>
  <c r="BY782" i="11"/>
  <c r="AY782" i="11" a="1"/>
  <c r="AY782" i="11" s="1"/>
  <c r="BY60" i="11"/>
  <c r="AY60" i="11" a="1"/>
  <c r="AY60" i="11" s="1"/>
  <c r="BY282" i="11"/>
  <c r="AY282" i="11" a="1"/>
  <c r="AY282" i="11" s="1"/>
  <c r="AY876" i="11" a="1"/>
  <c r="AY876" i="11" s="1"/>
  <c r="BY876" i="11"/>
  <c r="BY800" i="11"/>
  <c r="AY800" i="11" a="1"/>
  <c r="AY800" i="11" s="1"/>
  <c r="AY970" i="11" a="1"/>
  <c r="AY970" i="11" s="1"/>
  <c r="AZ970" i="11" s="1" a="1"/>
  <c r="AZ970" i="11" s="1"/>
  <c r="BY970" i="11"/>
  <c r="AY382" i="11" a="1"/>
  <c r="AY382" i="11" s="1"/>
  <c r="BY382" i="11"/>
  <c r="AY739" i="11" a="1"/>
  <c r="AY739" i="11" s="1"/>
  <c r="BY739" i="11"/>
  <c r="BY752" i="11"/>
  <c r="AY752" i="11" a="1"/>
  <c r="AY752" i="11" s="1"/>
  <c r="BY883" i="11"/>
  <c r="AY883" i="11" a="1"/>
  <c r="AY883" i="11" s="1"/>
  <c r="AY113" i="11" a="1"/>
  <c r="AY113" i="11" s="1"/>
  <c r="BY113" i="11"/>
  <c r="AY249" i="11" a="1"/>
  <c r="AY249" i="11" s="1"/>
  <c r="BY249" i="11"/>
  <c r="BY608" i="11"/>
  <c r="AY608" i="11" a="1"/>
  <c r="AY608" i="11" s="1"/>
  <c r="BY848" i="11"/>
  <c r="AY848" i="11" a="1"/>
  <c r="AY848" i="11" s="1"/>
  <c r="BY235" i="11"/>
  <c r="AY235" i="11" a="1"/>
  <c r="AY235" i="11" s="1"/>
  <c r="AY486" i="11" a="1"/>
  <c r="AY486" i="11" s="1"/>
  <c r="BY486" i="11"/>
  <c r="BY390" i="11"/>
  <c r="AY390" i="11" a="1"/>
  <c r="AY390" i="11" s="1"/>
  <c r="AY228" i="11" a="1"/>
  <c r="AY228" i="11" s="1"/>
  <c r="BY228" i="11"/>
  <c r="AY88" i="11" a="1"/>
  <c r="AY88" i="11" s="1"/>
  <c r="BY88" i="11"/>
  <c r="AY614" i="11" a="1"/>
  <c r="AY614" i="11" s="1"/>
  <c r="BY614" i="11"/>
  <c r="AY18" i="11" a="1"/>
  <c r="AY18" i="11" s="1"/>
  <c r="BY18" i="11"/>
  <c r="BY312" i="11"/>
  <c r="AY312" i="11" a="1"/>
  <c r="AY312" i="11" s="1"/>
  <c r="BY306" i="11"/>
  <c r="AY306" i="11" a="1"/>
  <c r="AY306" i="11" s="1"/>
  <c r="BY463" i="11"/>
  <c r="AY463" i="11" a="1"/>
  <c r="AY463" i="11" s="1"/>
  <c r="BY584" i="11"/>
  <c r="AY584" i="11" a="1"/>
  <c r="AY584" i="11" s="1"/>
  <c r="AY846" i="11" a="1"/>
  <c r="AY846" i="11" s="1"/>
  <c r="BY846" i="11"/>
  <c r="AY164" i="11" a="1"/>
  <c r="AY164" i="11" s="1"/>
  <c r="BY164" i="11"/>
  <c r="BY446" i="11"/>
  <c r="AY446" i="11" a="1"/>
  <c r="AY446" i="11" s="1"/>
  <c r="BY686" i="11"/>
  <c r="AY686" i="11" a="1"/>
  <c r="AY686" i="11" s="1"/>
  <c r="AY665" i="11" a="1"/>
  <c r="AY665" i="11" s="1"/>
  <c r="BY665" i="11"/>
  <c r="BY445" i="11"/>
  <c r="AY445" i="11" a="1"/>
  <c r="AY445" i="11" s="1"/>
  <c r="BY357" i="11"/>
  <c r="AY357" i="11" a="1"/>
  <c r="AY357" i="11" s="1"/>
  <c r="AY813" i="11" a="1"/>
  <c r="AY813" i="11" s="1"/>
  <c r="BY813" i="11"/>
  <c r="AY264" i="11" a="1"/>
  <c r="AY264" i="11" s="1"/>
  <c r="BY264" i="11"/>
  <c r="AY575" i="11" a="1"/>
  <c r="AY575" i="11" s="1"/>
  <c r="BY575" i="11"/>
  <c r="AY573" i="11" a="1"/>
  <c r="AY573" i="11" s="1"/>
  <c r="BY573" i="11"/>
  <c r="AY696" i="11" a="1"/>
  <c r="AY696" i="11" s="1"/>
  <c r="BY696" i="11"/>
  <c r="AY793" i="11" a="1"/>
  <c r="AY793" i="11" s="1"/>
  <c r="BY793" i="11"/>
  <c r="BY63" i="11"/>
  <c r="G20" i="12" s="1"/>
  <c r="AY63" i="11" a="1"/>
  <c r="AY63" i="11" s="1"/>
  <c r="AY448" i="11" a="1"/>
  <c r="AY448" i="11" s="1"/>
  <c r="BY448" i="11"/>
  <c r="AY673" i="11" a="1"/>
  <c r="AY673" i="11" s="1"/>
  <c r="BY673" i="11"/>
  <c r="AY965" i="11" a="1"/>
  <c r="AY965" i="11" s="1"/>
  <c r="AZ965" i="11" s="1" a="1"/>
  <c r="AZ965" i="11" s="1"/>
  <c r="BY965" i="11"/>
  <c r="BY498" i="11"/>
  <c r="AY498" i="11" a="1"/>
  <c r="AY498" i="11" s="1"/>
  <c r="AY662" i="11" a="1"/>
  <c r="AY662" i="11" s="1"/>
  <c r="BY662" i="11"/>
  <c r="AY464" i="11" a="1"/>
  <c r="AY464" i="11" s="1"/>
  <c r="BY464" i="11"/>
  <c r="BY947" i="11"/>
  <c r="J45" i="12" s="1"/>
  <c r="D50" i="2" s="1"/>
  <c r="AY947" i="11" a="1"/>
  <c r="AY947" i="11" s="1"/>
  <c r="AZ947" i="11" s="1" a="1"/>
  <c r="AZ947" i="11" s="1"/>
  <c r="BY301" i="11"/>
  <c r="AY301" i="11" a="1"/>
  <c r="AY301" i="11" s="1"/>
  <c r="BY722" i="11"/>
  <c r="AY722" i="11" a="1"/>
  <c r="AY722" i="11" s="1"/>
  <c r="BY691" i="11"/>
  <c r="AY691" i="11" a="1"/>
  <c r="AY691" i="11" s="1"/>
  <c r="AY831" i="11" a="1"/>
  <c r="AY831" i="11" s="1"/>
  <c r="BY831" i="11"/>
  <c r="BY959" i="11"/>
  <c r="AY959" i="11" a="1"/>
  <c r="AY959" i="11" s="1"/>
  <c r="AZ959" i="11" s="1" a="1"/>
  <c r="AZ959" i="11" s="1"/>
  <c r="BY277" i="11"/>
  <c r="AY277" i="11" a="1"/>
  <c r="AY277" i="11" s="1"/>
  <c r="BY585" i="11"/>
  <c r="AY585" i="11" a="1"/>
  <c r="AY585" i="11" s="1"/>
  <c r="BY815" i="11"/>
  <c r="AY815" i="11" a="1"/>
  <c r="AY815" i="11" s="1"/>
  <c r="BY175" i="11"/>
  <c r="AY175" i="11" a="1"/>
  <c r="AY175" i="11" s="1"/>
  <c r="BY460" i="11"/>
  <c r="AY460" i="11" a="1"/>
  <c r="AY460" i="11" s="1"/>
  <c r="BY287" i="11"/>
  <c r="AY287" i="11" a="1"/>
  <c r="AY287" i="11" s="1"/>
  <c r="AY188" i="11" a="1"/>
  <c r="AY188" i="11" s="1"/>
  <c r="BY188" i="11"/>
  <c r="BY929" i="11"/>
  <c r="AY929" i="11" a="1"/>
  <c r="AY929" i="11" s="1"/>
  <c r="AZ929" i="11" s="1" a="1"/>
  <c r="AZ929" i="11" s="1"/>
  <c r="BY569" i="11"/>
  <c r="AY569" i="11" a="1"/>
  <c r="AY569" i="11" s="1"/>
  <c r="AY941" i="11" a="1"/>
  <c r="AY941" i="11" s="1"/>
  <c r="AZ941" i="11" s="1" a="1"/>
  <c r="AZ941" i="11" s="1"/>
  <c r="BY941" i="11"/>
  <c r="BY963" i="11"/>
  <c r="AY963" i="11" a="1"/>
  <c r="AY963" i="11" s="1"/>
  <c r="AZ963" i="11" s="1" a="1"/>
  <c r="AZ963" i="11" s="1"/>
  <c r="AY358" i="11" a="1"/>
  <c r="AY358" i="11" s="1"/>
  <c r="BY358" i="11"/>
  <c r="AY476" i="11" a="1"/>
  <c r="AY476" i="11" s="1"/>
  <c r="BY476" i="11"/>
  <c r="BY518" i="11"/>
  <c r="AY518" i="11" a="1"/>
  <c r="AY518" i="11" s="1"/>
  <c r="AY719" i="11" a="1"/>
  <c r="AY719" i="11" s="1"/>
  <c r="BY719" i="11"/>
  <c r="AY972" i="11" a="1"/>
  <c r="AY972" i="11" s="1"/>
  <c r="AZ972" i="11" s="1" a="1"/>
  <c r="AZ972" i="11" s="1"/>
  <c r="BY972" i="11"/>
  <c r="AY233" i="11" a="1"/>
  <c r="AY233" i="11" s="1"/>
  <c r="BY233" i="11"/>
  <c r="BY468" i="11"/>
  <c r="AY468" i="11" a="1"/>
  <c r="AY468" i="11" s="1"/>
  <c r="AY720" i="11" a="1"/>
  <c r="AY720" i="11" s="1"/>
  <c r="BY720" i="11"/>
  <c r="AY635" i="11" a="1"/>
  <c r="AY635" i="11" s="1"/>
  <c r="BY635" i="11"/>
  <c r="BY836" i="11"/>
  <c r="AY836" i="11" a="1"/>
  <c r="AY836" i="11" s="1"/>
  <c r="AY354" i="11" a="1"/>
  <c r="AY354" i="11" s="1"/>
  <c r="BY354" i="11"/>
  <c r="BY536" i="11"/>
  <c r="AY536" i="11" a="1"/>
  <c r="AY536" i="11" s="1"/>
  <c r="BY530" i="11"/>
  <c r="AY530" i="11" a="1"/>
  <c r="AY530" i="11" s="1"/>
  <c r="AY676" i="11" a="1"/>
  <c r="AY676" i="11" s="1"/>
  <c r="BY676" i="11"/>
  <c r="AY770" i="11" a="1"/>
  <c r="AY770" i="11" s="1"/>
  <c r="BY770" i="11"/>
  <c r="BY33" i="11"/>
  <c r="AY33" i="11" a="1"/>
  <c r="AY33" i="11" s="1"/>
  <c r="BY342" i="11"/>
  <c r="AY342" i="11" a="1"/>
  <c r="AY342" i="11" s="1"/>
  <c r="AY628" i="11" a="1"/>
  <c r="AY628" i="11" s="1"/>
  <c r="BY628" i="11"/>
  <c r="BY921" i="11"/>
  <c r="AY921" i="11" a="1"/>
  <c r="AY921" i="11" s="1"/>
  <c r="AZ921" i="11" s="1" a="1"/>
  <c r="AZ921" i="11" s="1"/>
  <c r="AY379" i="11" a="1"/>
  <c r="AY379" i="11" s="1"/>
  <c r="BY379" i="11"/>
  <c r="AY403" i="11" a="1"/>
  <c r="AY403" i="11" s="1"/>
  <c r="BY403" i="11"/>
  <c r="BY224" i="11"/>
  <c r="AY224" i="11" a="1"/>
  <c r="AY224" i="11" s="1"/>
  <c r="BY856" i="11"/>
  <c r="AY856" i="11" a="1"/>
  <c r="AY856" i="11" s="1"/>
  <c r="AY348" i="11" a="1"/>
  <c r="AY348" i="11" s="1"/>
  <c r="BY348" i="11"/>
  <c r="BY587" i="11"/>
  <c r="AY587" i="11" a="1"/>
  <c r="AY587" i="11" s="1"/>
  <c r="BY627" i="11"/>
  <c r="AY627" i="11" a="1"/>
  <c r="AY627" i="11" s="1"/>
  <c r="BY687" i="11"/>
  <c r="AY687" i="11" a="1"/>
  <c r="AY687" i="11" s="1"/>
  <c r="BY827" i="11"/>
  <c r="AY827" i="11" a="1"/>
  <c r="AY827" i="11" s="1"/>
  <c r="AY167" i="11" a="1"/>
  <c r="AY167" i="11" s="1"/>
  <c r="BY167" i="11"/>
  <c r="BY423" i="11"/>
  <c r="AY423" i="11" a="1"/>
  <c r="AY423" i="11" s="1"/>
  <c r="BY701" i="11"/>
  <c r="AY701" i="11" a="1"/>
  <c r="AY701" i="11" s="1"/>
  <c r="BY96" i="11"/>
  <c r="AY96" i="11" a="1"/>
  <c r="AY96" i="11" s="1"/>
  <c r="AY364" i="11" a="1"/>
  <c r="AY364" i="11" s="1"/>
  <c r="BY364" i="11"/>
  <c r="AY968" i="11" a="1"/>
  <c r="AY968" i="11" s="1"/>
  <c r="AZ968" i="11" s="1" a="1"/>
  <c r="AZ968" i="11" s="1"/>
  <c r="BY968" i="11"/>
  <c r="AY859" i="11" a="1"/>
  <c r="AY859" i="11" s="1"/>
  <c r="BY859" i="11"/>
  <c r="AY922" i="11" a="1"/>
  <c r="AY922" i="11" s="1"/>
  <c r="AZ922" i="11" s="1" a="1"/>
  <c r="AZ922" i="11" s="1"/>
  <c r="BY922" i="11"/>
  <c r="AY274" i="11" a="1"/>
  <c r="AY274" i="11" s="1"/>
  <c r="BY274" i="11"/>
  <c r="AY645" i="11" a="1"/>
  <c r="AY645" i="11" s="1"/>
  <c r="BY645" i="11"/>
  <c r="BY700" i="11"/>
  <c r="AY700" i="11" a="1"/>
  <c r="AY700" i="11" s="1"/>
  <c r="BY806" i="11"/>
  <c r="AY806" i="11" a="1"/>
  <c r="AY806" i="11" s="1"/>
  <c r="AY819" i="11" a="1"/>
  <c r="AY819" i="11" s="1"/>
  <c r="BY819" i="11"/>
  <c r="AY180" i="11" a="1"/>
  <c r="AY180" i="11" s="1"/>
  <c r="BY180" i="11"/>
  <c r="AY447" i="11" a="1"/>
  <c r="AY447" i="11" s="1"/>
  <c r="BY447" i="11"/>
  <c r="BY684" i="11"/>
  <c r="AY684" i="11" a="1"/>
  <c r="AY684" i="11" s="1"/>
  <c r="AY107" i="11" a="1"/>
  <c r="AY107" i="11" s="1"/>
  <c r="BY107" i="11"/>
  <c r="AY272" i="11" a="1"/>
  <c r="AY272" i="11" s="1"/>
  <c r="BY272" i="11"/>
  <c r="BY344" i="11"/>
  <c r="AY344" i="11" a="1"/>
  <c r="AY344" i="11" s="1"/>
  <c r="AY255" i="11" a="1"/>
  <c r="AY255" i="11" s="1"/>
  <c r="BY255" i="11"/>
  <c r="BY907" i="11"/>
  <c r="AY907" i="11" a="1"/>
  <c r="AY907" i="11" s="1"/>
  <c r="AZ907" i="11" s="1" a="1"/>
  <c r="AZ907" i="11" s="1"/>
  <c r="AY367" i="11" a="1"/>
  <c r="AY367" i="11" s="1"/>
  <c r="BY367" i="11"/>
  <c r="AY661" i="11" a="1"/>
  <c r="AY661" i="11" s="1"/>
  <c r="BY661" i="11"/>
  <c r="BY682" i="11"/>
  <c r="AY682" i="11" a="1"/>
  <c r="AY682" i="11" s="1"/>
  <c r="BY747" i="11"/>
  <c r="AY747" i="11" a="1"/>
  <c r="AY747" i="11" s="1"/>
  <c r="BY920" i="11"/>
  <c r="AY920" i="11" a="1"/>
  <c r="AY920" i="11" s="1"/>
  <c r="AZ920" i="11" s="1" a="1"/>
  <c r="AZ920" i="11" s="1"/>
  <c r="AY222" i="11" a="1"/>
  <c r="AY222" i="11" s="1"/>
  <c r="BY222" i="11"/>
  <c r="AY517" i="11" a="1"/>
  <c r="AY517" i="11" s="1"/>
  <c r="BY517" i="11"/>
  <c r="BY795" i="11"/>
  <c r="AY795" i="11" a="1"/>
  <c r="AY795" i="11" s="1"/>
  <c r="BY24" i="11"/>
  <c r="AY24" i="11" a="1"/>
  <c r="AY24" i="11" s="1"/>
  <c r="AY532" i="11" a="1"/>
  <c r="AY532" i="11" s="1"/>
  <c r="BY532" i="11"/>
  <c r="AY36" i="11" a="1"/>
  <c r="AY36" i="11" s="1"/>
  <c r="BY36" i="11"/>
  <c r="AY12" i="11" a="1"/>
  <c r="AY12" i="11" s="1"/>
  <c r="BY12" i="11"/>
  <c r="AY31" i="11" a="1"/>
  <c r="AY31" i="11" s="1"/>
  <c r="BY31" i="11"/>
  <c r="BY501" i="11"/>
  <c r="AY501" i="11" a="1"/>
  <c r="AY501" i="11" s="1"/>
  <c r="BY915" i="11"/>
  <c r="AY915" i="11" a="1"/>
  <c r="AY915" i="11" s="1"/>
  <c r="AZ915" i="11" s="1" a="1"/>
  <c r="AZ915" i="11" s="1"/>
  <c r="BY893" i="11"/>
  <c r="AY893" i="11" a="1"/>
  <c r="AY893" i="11" s="1"/>
  <c r="AZ893" i="11" s="1" a="1"/>
  <c r="AZ893" i="11" s="1"/>
  <c r="BY269" i="11"/>
  <c r="G35" i="12" s="1"/>
  <c r="AY269" i="11" a="1"/>
  <c r="AY269" i="11" s="1"/>
  <c r="BY314" i="11"/>
  <c r="AY314" i="11" a="1"/>
  <c r="AY314" i="11" s="1"/>
  <c r="BY535" i="11"/>
  <c r="AY535" i="11" a="1"/>
  <c r="AY535" i="11" s="1"/>
  <c r="AY787" i="11" a="1"/>
  <c r="AY787" i="11" s="1"/>
  <c r="BY787" i="11"/>
  <c r="AY84" i="11" a="1"/>
  <c r="AY84" i="11" s="1"/>
  <c r="BY84" i="11"/>
  <c r="AY368" i="11" a="1"/>
  <c r="AY368" i="11" s="1"/>
  <c r="BY368" i="11"/>
  <c r="BY695" i="11"/>
  <c r="AY695" i="11" a="1"/>
  <c r="AY695" i="11" s="1"/>
  <c r="BY202" i="11"/>
  <c r="AY202" i="11" a="1"/>
  <c r="AY202" i="11" s="1"/>
  <c r="BY86" i="11"/>
  <c r="AY86" i="11" a="1"/>
  <c r="AY86" i="11" s="1"/>
  <c r="AY13" i="11" a="1"/>
  <c r="AY13" i="11" s="1"/>
  <c r="BY13" i="11"/>
  <c r="BY726" i="11"/>
  <c r="AY726" i="11" a="1"/>
  <c r="AY726" i="11" s="1"/>
  <c r="BY194" i="11"/>
  <c r="AY194" i="11" a="1"/>
  <c r="AY194" i="11" s="1"/>
  <c r="AY502" i="11" a="1"/>
  <c r="AY502" i="11" s="1"/>
  <c r="BY502" i="11"/>
  <c r="BY544" i="11"/>
  <c r="AY544" i="11" a="1"/>
  <c r="AY544" i="11" s="1"/>
  <c r="BY630" i="11"/>
  <c r="AY630" i="11" a="1"/>
  <c r="AY630" i="11" s="1"/>
  <c r="AY706" i="11" a="1"/>
  <c r="AY706" i="11" s="1"/>
  <c r="BY706" i="11"/>
  <c r="AY129" i="11" a="1"/>
  <c r="AY129" i="11" s="1"/>
  <c r="BY129" i="11"/>
  <c r="BY291" i="11"/>
  <c r="AY291" i="11" a="1"/>
  <c r="AY291" i="11" s="1"/>
  <c r="AY590" i="11" a="1"/>
  <c r="AY590" i="11" s="1"/>
  <c r="BY590" i="11"/>
  <c r="BY911" i="11"/>
  <c r="AY911" i="11" a="1"/>
  <c r="AY911" i="11" s="1"/>
  <c r="AZ911" i="11" s="1" a="1"/>
  <c r="AZ911" i="11" s="1"/>
  <c r="BY148" i="11"/>
  <c r="AY148" i="11" a="1"/>
  <c r="AY148" i="11" s="1"/>
  <c r="BY178" i="11"/>
  <c r="AY178" i="11" a="1"/>
  <c r="AY178" i="11" s="1"/>
  <c r="BY69" i="11"/>
  <c r="G26" i="12" s="1"/>
  <c r="AY69" i="11" a="1"/>
  <c r="AY69" i="11" s="1"/>
  <c r="Q29" i="2"/>
  <c r="R30" i="2"/>
  <c r="R17" i="2"/>
  <c r="Q16" i="2"/>
  <c r="AY865" i="11" a="1"/>
  <c r="AY865" i="11" s="1"/>
  <c r="BY865" i="11"/>
  <c r="BY304" i="11"/>
  <c r="AY304" i="11" a="1"/>
  <c r="AY304" i="11" s="1"/>
  <c r="AY678" i="11" a="1"/>
  <c r="AY678" i="11" s="1"/>
  <c r="BY678" i="11"/>
  <c r="AY637" i="11" a="1"/>
  <c r="AY637" i="11" s="1"/>
  <c r="BY637" i="11"/>
  <c r="BY748" i="11"/>
  <c r="AY748" i="11" a="1"/>
  <c r="AY748" i="11" s="1"/>
  <c r="AY912" i="11" a="1"/>
  <c r="AY912" i="11" s="1"/>
  <c r="AZ912" i="11" s="1" a="1"/>
  <c r="AZ912" i="11" s="1"/>
  <c r="BY912" i="11"/>
  <c r="AY330" i="11" a="1"/>
  <c r="AY330" i="11" s="1"/>
  <c r="BY330" i="11"/>
  <c r="AY511" i="11" a="1"/>
  <c r="AY511" i="11" s="1"/>
  <c r="BY511" i="11"/>
  <c r="AY734" i="11" a="1"/>
  <c r="AY734" i="11" s="1"/>
  <c r="BY734" i="11"/>
  <c r="AY38" i="11" a="1"/>
  <c r="AY38" i="11" s="1"/>
  <c r="BY38" i="11"/>
  <c r="BY350" i="11"/>
  <c r="AY350" i="11" a="1"/>
  <c r="AY350" i="11" s="1"/>
  <c r="BY150" i="11"/>
  <c r="AY150" i="11" a="1"/>
  <c r="AY150" i="11" s="1"/>
  <c r="BY32" i="11"/>
  <c r="AY32" i="11" a="1"/>
  <c r="AY32" i="11" s="1"/>
  <c r="BY40" i="11"/>
  <c r="AY40" i="11" a="1"/>
  <c r="AY40" i="11" s="1"/>
  <c r="AY507" i="11" a="1"/>
  <c r="AY507" i="11" s="1"/>
  <c r="BY507" i="11"/>
  <c r="BY860" i="11"/>
  <c r="AY860" i="11" a="1"/>
  <c r="AY860" i="11" s="1"/>
  <c r="BY867" i="11"/>
  <c r="AY867" i="11" a="1"/>
  <c r="AY867" i="11" s="1"/>
  <c r="AY258" i="11" a="1"/>
  <c r="AY258" i="11" s="1"/>
  <c r="BY258" i="11"/>
  <c r="BY303" i="11"/>
  <c r="AY303" i="11" a="1"/>
  <c r="AY303" i="11" s="1"/>
  <c r="BY455" i="11"/>
  <c r="AY455" i="11" a="1"/>
  <c r="AY455" i="11" s="1"/>
  <c r="BY616" i="11"/>
  <c r="AY616" i="11" a="1"/>
  <c r="AY616" i="11" s="1"/>
  <c r="BY887" i="11"/>
  <c r="AY887" i="11" a="1"/>
  <c r="AY887" i="11" s="1"/>
  <c r="AY125" i="11" a="1"/>
  <c r="AY125" i="11" s="1"/>
  <c r="BY125" i="11"/>
  <c r="AY438" i="11" a="1"/>
  <c r="AY438" i="11" s="1"/>
  <c r="BY438" i="11"/>
  <c r="AY262" i="11" a="1"/>
  <c r="AY262" i="11" s="1"/>
  <c r="BY262" i="11"/>
  <c r="G58" i="12" s="1"/>
  <c r="AY61" i="11" a="1"/>
  <c r="AY61" i="11" s="1"/>
  <c r="BY61" i="11"/>
  <c r="BY763" i="11"/>
  <c r="AY763" i="11" a="1"/>
  <c r="AY763" i="11" s="1"/>
  <c r="AY252" i="11" a="1"/>
  <c r="AY252" i="11" s="1"/>
  <c r="BY252" i="11"/>
  <c r="BY449" i="11"/>
  <c r="AY449" i="11" a="1"/>
  <c r="AY449" i="11" s="1"/>
  <c r="AY435" i="11" a="1"/>
  <c r="AY435" i="11" s="1"/>
  <c r="BY435" i="11"/>
  <c r="AY603" i="11" a="1"/>
  <c r="AY603" i="11" s="1"/>
  <c r="BY603" i="11"/>
  <c r="AY692" i="11" a="1"/>
  <c r="AY692" i="11" s="1"/>
  <c r="BY692" i="11"/>
  <c r="AY952" i="11" a="1"/>
  <c r="AY952" i="11" s="1"/>
  <c r="AZ952" i="11" s="1" a="1"/>
  <c r="AZ952" i="11" s="1"/>
  <c r="BY952" i="11"/>
  <c r="J50" i="12" s="1"/>
  <c r="G54" i="2" s="1"/>
  <c r="BY299" i="11"/>
  <c r="AY299" i="11" a="1"/>
  <c r="AY299" i="11" s="1"/>
  <c r="BY559" i="11"/>
  <c r="AY559" i="11" a="1"/>
  <c r="AY559" i="11" s="1"/>
  <c r="AY845" i="11" a="1"/>
  <c r="AY845" i="11" s="1"/>
  <c r="BY845" i="11"/>
  <c r="BY232" i="11"/>
  <c r="AY232" i="11" a="1"/>
  <c r="AY232" i="11" s="1"/>
  <c r="AY193" i="11" a="1"/>
  <c r="AY193" i="11" s="1"/>
  <c r="BY193" i="11"/>
  <c r="BY136" i="11"/>
  <c r="AY136" i="11" a="1"/>
  <c r="AY136" i="11" s="1"/>
  <c r="AY792" i="11" a="1"/>
  <c r="AY792" i="11" s="1"/>
  <c r="BY792" i="11"/>
  <c r="AY206" i="11" a="1"/>
  <c r="AY206" i="11" s="1"/>
  <c r="BY206" i="11"/>
  <c r="AY540" i="11" a="1"/>
  <c r="AY540" i="11" s="1"/>
  <c r="BY540" i="11"/>
  <c r="AY539" i="11" a="1"/>
  <c r="AY539" i="11" s="1"/>
  <c r="BY539" i="11"/>
  <c r="BY629" i="11"/>
  <c r="AY629" i="11" a="1"/>
  <c r="AY629" i="11" s="1"/>
  <c r="BY743" i="11"/>
  <c r="AY743" i="11" a="1"/>
  <c r="AY743" i="11" s="1"/>
  <c r="BY92" i="11"/>
  <c r="AY92" i="11" a="1"/>
  <c r="AY92" i="11" s="1"/>
  <c r="AY361" i="11" a="1"/>
  <c r="AY361" i="11" s="1"/>
  <c r="BY361" i="11"/>
  <c r="AY644" i="11" a="1"/>
  <c r="AY644" i="11" s="1"/>
  <c r="BY644" i="11"/>
  <c r="BY897" i="11"/>
  <c r="AY897" i="11" a="1"/>
  <c r="AY897" i="11" s="1"/>
  <c r="AZ897" i="11" s="1" a="1"/>
  <c r="AZ897" i="11" s="1"/>
  <c r="BY270" i="11"/>
  <c r="G36" i="12" s="1"/>
  <c r="AY270" i="11" a="1"/>
  <c r="AY270" i="11" s="1"/>
  <c r="BY296" i="11"/>
  <c r="AY296" i="11" a="1"/>
  <c r="AY296" i="11" s="1"/>
  <c r="BY260" i="11"/>
  <c r="G56" i="12" s="1"/>
  <c r="AY260" i="11" a="1"/>
  <c r="AY260" i="11" s="1"/>
  <c r="BY822" i="11"/>
  <c r="AY822" i="11" a="1"/>
  <c r="AY822" i="11" s="1"/>
  <c r="BY245" i="11"/>
  <c r="AY245" i="11" a="1"/>
  <c r="AY245" i="11" s="1"/>
  <c r="BY597" i="11"/>
  <c r="AY597" i="11" a="1"/>
  <c r="AY597" i="11" s="1"/>
  <c r="BY634" i="11"/>
  <c r="AY634" i="11" a="1"/>
  <c r="AY634" i="11" s="1"/>
  <c r="AY710" i="11" a="1"/>
  <c r="AY710" i="11" s="1"/>
  <c r="BY710" i="11"/>
  <c r="BY728" i="11"/>
  <c r="AY728" i="11" a="1"/>
  <c r="AY728" i="11" s="1"/>
  <c r="BY51" i="11"/>
  <c r="G15" i="12" s="1"/>
  <c r="AY51" i="11" a="1"/>
  <c r="AY51" i="11" s="1"/>
  <c r="BY292" i="11"/>
  <c r="AY292" i="11" a="1"/>
  <c r="AY292" i="11" s="1"/>
  <c r="BY656" i="11"/>
  <c r="AY656" i="11" a="1"/>
  <c r="AY656" i="11" s="1"/>
  <c r="BY882" i="11"/>
  <c r="AY882" i="11" a="1"/>
  <c r="AY882" i="11" s="1"/>
  <c r="BY256" i="11"/>
  <c r="AY256" i="11" a="1"/>
  <c r="AY256" i="11" s="1"/>
  <c r="BY100" i="11"/>
  <c r="AY100" i="11" a="1"/>
  <c r="AY100" i="11" s="1"/>
  <c r="BY58" i="11"/>
  <c r="AY58" i="11" a="1"/>
  <c r="AY58" i="11" s="1"/>
  <c r="AY803" i="11" a="1"/>
  <c r="AY803" i="11" s="1"/>
  <c r="BY803" i="11"/>
  <c r="BY290" i="11"/>
  <c r="AY290" i="11" a="1"/>
  <c r="AY290" i="11" s="1"/>
  <c r="BY577" i="11"/>
  <c r="AY577" i="11" a="1"/>
  <c r="AY577" i="11" s="1"/>
  <c r="BY578" i="11"/>
  <c r="AY578" i="11" a="1"/>
  <c r="AY578" i="11" s="1"/>
  <c r="BY713" i="11"/>
  <c r="AY713" i="11" a="1"/>
  <c r="AY713" i="11" s="1"/>
  <c r="BY798" i="11"/>
  <c r="AY798" i="11" a="1"/>
  <c r="AY798" i="11" s="1"/>
  <c r="BY203" i="11"/>
  <c r="AY203" i="11" a="1"/>
  <c r="AY203" i="11" s="1"/>
  <c r="BY429" i="11"/>
  <c r="AY429" i="11" a="1"/>
  <c r="AY429" i="11" s="1"/>
  <c r="BY655" i="11"/>
  <c r="AY655" i="11" a="1"/>
  <c r="AY655" i="11" s="1"/>
  <c r="BY15" i="11"/>
  <c r="AY15" i="11" a="1"/>
  <c r="AY15" i="11" s="1"/>
  <c r="AY329" i="11" a="1"/>
  <c r="AY329" i="11" s="1"/>
  <c r="BY329" i="11"/>
  <c r="BY797" i="11"/>
  <c r="AY797" i="11" a="1"/>
  <c r="AY797" i="11" s="1"/>
  <c r="BY708" i="11"/>
  <c r="AY708" i="11" a="1"/>
  <c r="AY708" i="11" s="1"/>
  <c r="BY106" i="11"/>
  <c r="AY106" i="11" a="1"/>
  <c r="AY106" i="11" s="1"/>
  <c r="AY419" i="11" a="1"/>
  <c r="AY419" i="11" s="1"/>
  <c r="BY419" i="11"/>
  <c r="BY814" i="11"/>
  <c r="AY814" i="11" a="1"/>
  <c r="AY814" i="11" s="1"/>
  <c r="BY832" i="11"/>
  <c r="AY832" i="11" a="1"/>
  <c r="AY832" i="11" s="1"/>
  <c r="AY944" i="11" a="1"/>
  <c r="AY944" i="11" s="1"/>
  <c r="AZ944" i="11" s="1" a="1"/>
  <c r="AZ944" i="11" s="1"/>
  <c r="BY944" i="11"/>
  <c r="AY199" i="11" a="1"/>
  <c r="AY199" i="11" s="1"/>
  <c r="BY199" i="11"/>
  <c r="AY407" i="11" a="1"/>
  <c r="AY407" i="11" s="1"/>
  <c r="BY407" i="11"/>
  <c r="BY671" i="11"/>
  <c r="AY671" i="11" a="1"/>
  <c r="AY671" i="11" s="1"/>
  <c r="BY898" i="11"/>
  <c r="AY898" i="11" a="1"/>
  <c r="AY898" i="11" s="1"/>
  <c r="AZ898" i="11" s="1" a="1"/>
  <c r="AZ898" i="11" s="1"/>
  <c r="BY289" i="11"/>
  <c r="AY289" i="11" a="1"/>
  <c r="AY289" i="11" s="1"/>
  <c r="BY567" i="11"/>
  <c r="AY567" i="11" a="1"/>
  <c r="AY567" i="11" s="1"/>
  <c r="BY127" i="11"/>
  <c r="AY127" i="11" a="1"/>
  <c r="AY127" i="11" s="1"/>
  <c r="AY869" i="11" a="1"/>
  <c r="AY869" i="11" s="1"/>
  <c r="BY869" i="11"/>
  <c r="AY9" i="11" a="1"/>
  <c r="AY9" i="11" s="1"/>
  <c r="BY9" i="11"/>
  <c r="AY649" i="11" a="1"/>
  <c r="AY649" i="11" s="1"/>
  <c r="BY649" i="11"/>
  <c r="BY46" i="11"/>
  <c r="G11" i="12" s="1"/>
  <c r="AY46" i="11" a="1"/>
  <c r="AY46" i="11" s="1"/>
  <c r="BY387" i="11"/>
  <c r="AY387" i="11" a="1"/>
  <c r="AY387" i="11" s="1"/>
  <c r="AY415" i="11" a="1"/>
  <c r="AY415" i="11" s="1"/>
  <c r="BY415" i="11"/>
  <c r="BY513" i="11"/>
  <c r="AY513" i="11" a="1"/>
  <c r="AY513" i="11" s="1"/>
  <c r="AY636" i="11" a="1"/>
  <c r="AY636" i="11" s="1"/>
  <c r="BY636" i="11"/>
  <c r="BY890" i="11"/>
  <c r="AY890" i="11" a="1"/>
  <c r="AY890" i="11" s="1"/>
  <c r="AZ890" i="11" s="1" a="1"/>
  <c r="AZ890" i="11" s="1"/>
  <c r="BY225" i="11"/>
  <c r="AY225" i="11" a="1"/>
  <c r="AY225" i="11" s="1"/>
  <c r="BY474" i="11"/>
  <c r="AY474" i="11" a="1"/>
  <c r="AY474" i="11" s="1"/>
  <c r="BY769" i="11"/>
  <c r="AY769" i="11" a="1"/>
  <c r="AY769" i="11" s="1"/>
  <c r="BY130" i="11"/>
  <c r="AY130" i="11" a="1"/>
  <c r="AY130" i="11" s="1"/>
  <c r="AY94" i="11" a="1"/>
  <c r="AY94" i="11" s="1"/>
  <c r="BY94" i="11"/>
  <c r="BY896" i="11"/>
  <c r="AY896" i="11" a="1"/>
  <c r="AY896" i="11" s="1"/>
  <c r="AZ896" i="11" s="1" a="1"/>
  <c r="AZ896" i="11" s="1"/>
  <c r="BY783" i="11"/>
  <c r="AY783" i="11" a="1"/>
  <c r="AY783" i="11" s="1"/>
  <c r="AY200" i="11" a="1"/>
  <c r="AY200" i="11" s="1"/>
  <c r="BY200" i="11"/>
  <c r="BY534" i="11"/>
  <c r="AY534" i="11" a="1"/>
  <c r="AY534" i="11" s="1"/>
  <c r="AY560" i="11" a="1"/>
  <c r="AY560" i="11" s="1"/>
  <c r="BY560" i="11"/>
  <c r="AY679" i="11" a="1"/>
  <c r="AY679" i="11" s="1"/>
  <c r="BY679" i="11"/>
  <c r="AY742" i="11" a="1"/>
  <c r="AY742" i="11" s="1"/>
  <c r="BY742" i="11"/>
  <c r="BY201" i="11"/>
  <c r="AY201" i="11" a="1"/>
  <c r="AY201" i="11" s="1"/>
  <c r="AY386" i="11" a="1"/>
  <c r="AY386" i="11" s="1"/>
  <c r="BY386" i="11"/>
  <c r="BY660" i="11"/>
  <c r="AY660" i="11" a="1"/>
  <c r="AY660" i="11" s="1"/>
  <c r="BY951" i="11"/>
  <c r="J49" i="12" s="1"/>
  <c r="D54" i="2" s="1"/>
  <c r="AY951" i="11" a="1"/>
  <c r="AY951" i="11" s="1"/>
  <c r="AZ951" i="11" s="1" a="1"/>
  <c r="AZ951" i="11" s="1"/>
  <c r="BY237" i="11"/>
  <c r="AY237" i="11" a="1"/>
  <c r="AY237" i="11" s="1"/>
  <c r="BY553" i="11"/>
  <c r="AY553" i="11" a="1"/>
  <c r="AY553" i="11" s="1"/>
  <c r="BY434" i="11"/>
  <c r="AY434" i="11" a="1"/>
  <c r="AY434" i="11" s="1"/>
  <c r="BY422" i="11"/>
  <c r="AY422" i="11" a="1"/>
  <c r="AY422" i="11" s="1"/>
  <c r="BY467" i="11"/>
  <c r="AY467" i="11" a="1"/>
  <c r="AY467" i="11" s="1"/>
  <c r="BY768" i="11"/>
  <c r="AY768" i="11" a="1"/>
  <c r="AY768" i="11" s="1"/>
  <c r="BY805" i="11"/>
  <c r="AY805" i="11" a="1"/>
  <c r="AY805" i="11" s="1"/>
  <c r="BY892" i="11"/>
  <c r="AY892" i="11" a="1"/>
  <c r="AY892" i="11" s="1"/>
  <c r="AZ892" i="11" s="1" a="1"/>
  <c r="AZ892" i="11" s="1"/>
  <c r="BY250" i="11"/>
  <c r="AY250" i="11" a="1"/>
  <c r="AY250" i="11" s="1"/>
  <c r="AY297" i="11" a="1"/>
  <c r="AY297" i="11" s="1"/>
  <c r="BY297" i="11"/>
  <c r="BY579" i="11"/>
  <c r="AY579" i="11" a="1"/>
  <c r="AY579" i="11" s="1"/>
  <c r="BY804" i="11"/>
  <c r="AY804" i="11" a="1"/>
  <c r="AY804" i="11" s="1"/>
  <c r="AY35" i="11" a="1"/>
  <c r="AY35" i="11" s="1"/>
  <c r="BY35" i="11"/>
  <c r="BY284" i="11"/>
  <c r="AY284" i="11" a="1"/>
  <c r="AY284" i="11" s="1"/>
  <c r="AY123" i="11" a="1"/>
  <c r="AY123" i="11" s="1"/>
  <c r="BY123" i="11"/>
  <c r="AY758" i="11" a="1"/>
  <c r="AY758" i="11" s="1"/>
  <c r="BY758" i="11"/>
  <c r="AY689" i="11" a="1"/>
  <c r="AY689" i="11" s="1"/>
  <c r="BY689" i="11"/>
  <c r="BY111" i="11"/>
  <c r="AY111" i="11" a="1"/>
  <c r="AY111" i="11" s="1"/>
  <c r="BY408" i="11"/>
  <c r="AY408" i="11" a="1"/>
  <c r="AY408" i="11" s="1"/>
  <c r="BY391" i="11"/>
  <c r="AY391" i="11" a="1"/>
  <c r="AY391" i="11" s="1"/>
  <c r="AY525" i="11" a="1"/>
  <c r="AY525" i="11" s="1"/>
  <c r="BY525" i="11"/>
  <c r="BY626" i="11"/>
  <c r="AY626" i="11" a="1"/>
  <c r="AY626" i="11" s="1"/>
  <c r="BY854" i="11"/>
  <c r="AY854" i="11" a="1"/>
  <c r="AY854" i="11" s="1"/>
  <c r="BY165" i="11"/>
  <c r="AY165" i="11" a="1"/>
  <c r="AY165" i="11" s="1"/>
  <c r="AY471" i="11" a="1"/>
  <c r="AY471" i="11" s="1"/>
  <c r="BY471" i="11"/>
  <c r="AY784" i="11" a="1"/>
  <c r="AY784" i="11" s="1"/>
  <c r="BY784" i="11"/>
  <c r="BY11" i="11"/>
  <c r="AY11" i="11" a="1"/>
  <c r="AY11" i="11" s="1"/>
  <c r="BY764" i="11"/>
  <c r="AY764" i="11" a="1"/>
  <c r="AY764" i="11" s="1"/>
  <c r="AY650" i="11" a="1"/>
  <c r="AY650" i="11" s="1"/>
  <c r="BY650" i="11"/>
  <c r="AY741" i="11" a="1"/>
  <c r="AY741" i="11" s="1"/>
  <c r="BY741" i="11"/>
  <c r="AY95" i="11" a="1"/>
  <c r="AY95" i="11" s="1"/>
  <c r="BY95" i="11"/>
  <c r="BY485" i="11"/>
  <c r="AY485" i="11" a="1"/>
  <c r="AY485" i="11" s="1"/>
  <c r="BY469" i="11"/>
  <c r="AY469" i="11" a="1"/>
  <c r="AY469" i="11" s="1"/>
  <c r="AY593" i="11" a="1"/>
  <c r="AY593" i="11" s="1"/>
  <c r="BY593" i="11"/>
  <c r="BY675" i="11"/>
  <c r="AY675" i="11" a="1"/>
  <c r="AY675" i="11" s="1"/>
  <c r="AY949" i="11" a="1"/>
  <c r="AY949" i="11" s="1"/>
  <c r="AZ949" i="11" s="1" a="1"/>
  <c r="AZ949" i="11" s="1"/>
  <c r="BY949" i="11"/>
  <c r="J47" i="12" s="1"/>
  <c r="J50" i="2" s="1"/>
  <c r="BY246" i="11"/>
  <c r="AY246" i="11" a="1"/>
  <c r="AY246" i="11" s="1"/>
  <c r="BY555" i="11"/>
  <c r="AY555" i="11" a="1"/>
  <c r="AY555" i="11" s="1"/>
  <c r="AY855" i="11" a="1"/>
  <c r="AY855" i="11" s="1"/>
  <c r="BY855" i="11"/>
  <c r="AY191" i="11" a="1"/>
  <c r="AY191" i="11" s="1"/>
  <c r="BY191" i="11"/>
  <c r="BY67" i="11"/>
  <c r="G24" i="12" s="1"/>
  <c r="AY67" i="11" a="1"/>
  <c r="AY67" i="11" s="1"/>
  <c r="BY39" i="11"/>
  <c r="AY39" i="11" a="1"/>
  <c r="AY39" i="11" s="1"/>
  <c r="AY780" i="11" a="1"/>
  <c r="AY780" i="11" s="1"/>
  <c r="BY780" i="11"/>
  <c r="BY219" i="11"/>
  <c r="AY219" i="11" a="1"/>
  <c r="AY219" i="11" s="1"/>
  <c r="AY524" i="11" a="1"/>
  <c r="AY524" i="11" s="1"/>
  <c r="BY524" i="11"/>
  <c r="BY523" i="11"/>
  <c r="AY523" i="11" a="1"/>
  <c r="AY523" i="11" s="1"/>
  <c r="BY699" i="11"/>
  <c r="AY699" i="11" a="1"/>
  <c r="AY699" i="11" s="1"/>
  <c r="AY653" i="11" a="1"/>
  <c r="AY653" i="11" s="1"/>
  <c r="BY653" i="11"/>
  <c r="BY935" i="11"/>
  <c r="AY935" i="11" a="1"/>
  <c r="AY935" i="11" s="1"/>
  <c r="AZ935" i="11" s="1" a="1"/>
  <c r="AZ935" i="11" s="1"/>
  <c r="AY185" i="11" a="1"/>
  <c r="AY185" i="11" s="1"/>
  <c r="BY185" i="11"/>
  <c r="BY472" i="11"/>
  <c r="AY472" i="11" a="1"/>
  <c r="AY472" i="11" s="1"/>
  <c r="AY766" i="11" a="1"/>
  <c r="AY766" i="11" s="1"/>
  <c r="BY766" i="11"/>
  <c r="AY826" i="11" a="1"/>
  <c r="AY826" i="11" s="1"/>
  <c r="BY826" i="11"/>
  <c r="AY615" i="11" a="1"/>
  <c r="AY615" i="11" s="1"/>
  <c r="BY615" i="11"/>
  <c r="BY531" i="11"/>
  <c r="AY531" i="11" a="1"/>
  <c r="AY531" i="11" s="1"/>
  <c r="AY757" i="11" a="1"/>
  <c r="AY757" i="11" s="1"/>
  <c r="BY757" i="11"/>
  <c r="AY147" i="11" a="1"/>
  <c r="AY147" i="11" s="1"/>
  <c r="BY147" i="11"/>
  <c r="BY462" i="11"/>
  <c r="AY462" i="11" a="1"/>
  <c r="AY462" i="11" s="1"/>
  <c r="BY527" i="11"/>
  <c r="AY527" i="11" a="1"/>
  <c r="AY527" i="11" s="1"/>
  <c r="AY670" i="11" a="1"/>
  <c r="AY670" i="11" s="1"/>
  <c r="BY670" i="11"/>
  <c r="BY735" i="11"/>
  <c r="AY735" i="11" a="1"/>
  <c r="AY735" i="11" s="1"/>
  <c r="AY52" i="11" a="1"/>
  <c r="AY52" i="11" s="1"/>
  <c r="BY52" i="11"/>
  <c r="G16" i="12" s="1"/>
  <c r="BY335" i="11"/>
  <c r="AY335" i="11" a="1"/>
  <c r="AY335" i="11" s="1"/>
  <c r="BY596" i="11"/>
  <c r="AY596" i="11" a="1"/>
  <c r="AY596" i="11" s="1"/>
  <c r="BY906" i="11"/>
  <c r="AY906" i="11" a="1"/>
  <c r="AY906" i="11" s="1"/>
  <c r="AZ906" i="11" s="1" a="1"/>
  <c r="AZ906" i="11" s="1"/>
  <c r="BY254" i="11"/>
  <c r="AY254" i="11" a="1"/>
  <c r="AY254" i="11" s="1"/>
  <c r="BY139" i="11"/>
  <c r="AY139" i="11" a="1"/>
  <c r="AY139" i="11" s="1"/>
  <c r="BY177" i="11"/>
  <c r="AY177" i="11" a="1"/>
  <c r="AY177" i="11" s="1"/>
  <c r="BY969" i="11"/>
  <c r="AY969" i="11" a="1"/>
  <c r="AY969" i="11" s="1"/>
  <c r="AZ969" i="11" s="1" a="1"/>
  <c r="AZ969" i="11" s="1"/>
  <c r="BY337" i="11"/>
  <c r="AY337" i="11" a="1"/>
  <c r="AY337" i="11" s="1"/>
  <c r="AY716" i="11" a="1"/>
  <c r="AY716" i="11" s="1"/>
  <c r="BY716" i="11"/>
  <c r="AY737" i="11" a="1"/>
  <c r="AY737" i="11" s="1"/>
  <c r="BY737" i="11"/>
  <c r="AY861" i="11" a="1"/>
  <c r="AY861" i="11" s="1"/>
  <c r="BY861" i="11"/>
  <c r="BY241" i="11"/>
  <c r="AY241" i="11" a="1"/>
  <c r="AY241" i="11" s="1"/>
  <c r="AY375" i="11" a="1"/>
  <c r="AY375" i="11" s="1"/>
  <c r="BY375" i="11"/>
  <c r="BY562" i="11"/>
  <c r="AY562" i="11" a="1"/>
  <c r="AY562" i="11" s="1"/>
  <c r="BY849" i="11"/>
  <c r="AY849" i="11" a="1"/>
  <c r="AY849" i="11" s="1"/>
  <c r="BY155" i="11"/>
  <c r="AY155" i="11" a="1"/>
  <c r="AY155" i="11" s="1"/>
  <c r="AY506" i="11" a="1"/>
  <c r="AY506" i="11" s="1"/>
  <c r="BY506" i="11"/>
  <c r="BY317" i="11"/>
  <c r="AY317" i="11" a="1"/>
  <c r="AY317" i="11" s="1"/>
  <c r="BY263" i="11"/>
  <c r="AY263" i="11" a="1"/>
  <c r="AY263" i="11" s="1"/>
  <c r="AY318" i="11" a="1"/>
  <c r="AY318" i="11" s="1"/>
  <c r="BY318" i="11"/>
  <c r="BY566" i="11"/>
  <c r="AY566" i="11" a="1"/>
  <c r="AY566" i="11" s="1"/>
  <c r="AY966" i="11" a="1"/>
  <c r="AY966" i="11" s="1"/>
  <c r="AZ966" i="11" s="1" a="1"/>
  <c r="AZ966" i="11" s="1"/>
  <c r="BY966" i="11"/>
  <c r="BY385" i="11"/>
  <c r="AY385" i="11" a="1"/>
  <c r="AY385" i="11" s="1"/>
  <c r="AY257" i="11" a="1"/>
  <c r="AY257" i="11" s="1"/>
  <c r="BY257" i="11"/>
  <c r="BY475" i="11"/>
  <c r="AY475" i="11" a="1"/>
  <c r="AY475" i="11" s="1"/>
  <c r="BY543" i="11"/>
  <c r="AY543" i="11" a="1"/>
  <c r="AY543" i="11" s="1"/>
  <c r="BY812" i="11"/>
  <c r="AY812" i="11" a="1"/>
  <c r="AY812" i="11" s="1"/>
  <c r="BY168" i="11"/>
  <c r="AY168" i="11" a="1"/>
  <c r="AY168" i="11" s="1"/>
  <c r="AY436" i="11" a="1"/>
  <c r="AY436" i="11" s="1"/>
  <c r="BY436" i="11"/>
  <c r="BY694" i="11"/>
  <c r="AY694" i="11" a="1"/>
  <c r="AY694" i="11" s="1"/>
  <c r="AY581" i="11" a="1"/>
  <c r="AY581" i="11" s="1"/>
  <c r="BY581" i="11"/>
  <c r="AY411" i="11" a="1"/>
  <c r="AY411" i="11" s="1"/>
  <c r="BY411" i="11"/>
  <c r="BY430" i="11"/>
  <c r="AY430" i="11" a="1"/>
  <c r="AY430" i="11" s="1"/>
  <c r="AY683" i="11" a="1"/>
  <c r="AY683" i="11" s="1"/>
  <c r="BY683" i="11"/>
  <c r="BY137" i="11"/>
  <c r="AY137" i="11" a="1"/>
  <c r="AY137" i="11" s="1"/>
  <c r="AY440" i="11" a="1"/>
  <c r="AY440" i="11" s="1"/>
  <c r="BY440" i="11"/>
  <c r="AY457" i="11" a="1"/>
  <c r="AY457" i="11" s="1"/>
  <c r="BY457" i="11"/>
  <c r="AY574" i="11" a="1"/>
  <c r="AY574" i="11" s="1"/>
  <c r="BY574" i="11"/>
  <c r="AY709" i="11" a="1"/>
  <c r="AY709" i="11" s="1"/>
  <c r="BY709" i="11"/>
  <c r="AY133" i="11" a="1"/>
  <c r="AY133" i="11" s="1"/>
  <c r="BY133" i="11"/>
  <c r="BY240" i="11"/>
  <c r="AY240" i="11" a="1"/>
  <c r="AY240" i="11" s="1"/>
  <c r="AY589" i="11" a="1"/>
  <c r="AY589" i="11" s="1"/>
  <c r="BY589" i="11"/>
  <c r="AY873" i="11" a="1"/>
  <c r="AY873" i="11" s="1"/>
  <c r="BY873" i="11"/>
  <c r="AY275" i="11" a="1"/>
  <c r="AY275" i="11" s="1"/>
  <c r="BY275" i="11"/>
  <c r="AY99" i="11" a="1"/>
  <c r="AY99" i="11" s="1"/>
  <c r="BY99" i="11"/>
  <c r="AY74" i="11" a="1"/>
  <c r="AY74" i="11" s="1"/>
  <c r="BY74" i="11"/>
  <c r="AY950" i="11" a="1"/>
  <c r="AY950" i="11" s="1"/>
  <c r="AZ950" i="11" s="1" a="1"/>
  <c r="AZ950" i="11" s="1"/>
  <c r="BY950" i="11"/>
  <c r="J48" i="12" s="1"/>
  <c r="N50" i="2" s="1"/>
  <c r="AY369" i="11" a="1"/>
  <c r="AY369" i="11" s="1"/>
  <c r="BY369" i="11"/>
  <c r="BY738" i="11"/>
  <c r="AY738" i="11" a="1"/>
  <c r="AY738" i="11" s="1"/>
  <c r="BY724" i="11"/>
  <c r="AY724" i="11" a="1"/>
  <c r="AY724" i="11" s="1"/>
  <c r="AY828" i="11" a="1"/>
  <c r="AY828" i="11" s="1"/>
  <c r="BY828" i="11"/>
  <c r="BY943" i="11"/>
  <c r="AY943" i="11" a="1"/>
  <c r="AY943" i="11" s="1"/>
  <c r="AZ943" i="11" s="1" a="1"/>
  <c r="AZ943" i="11" s="1"/>
  <c r="AY190" i="11" a="1"/>
  <c r="AY190" i="11" s="1"/>
  <c r="BY190" i="11"/>
  <c r="BY529" i="11"/>
  <c r="AY529" i="11" a="1"/>
  <c r="AY529" i="11" s="1"/>
  <c r="AY690" i="11" a="1"/>
  <c r="AY690" i="11" s="1"/>
  <c r="BY690" i="11"/>
  <c r="BY933" i="11"/>
  <c r="AY933" i="11" a="1"/>
  <c r="AY933" i="11" s="1"/>
  <c r="AZ933" i="11" s="1" a="1"/>
  <c r="AZ933" i="11" s="1"/>
  <c r="BY172" i="11"/>
  <c r="AY172" i="11" a="1"/>
  <c r="AY172" i="11" s="1"/>
  <c r="BY510" i="11"/>
  <c r="AY510" i="11" a="1"/>
  <c r="AY510" i="11" s="1"/>
  <c r="AY152" i="11" a="1"/>
  <c r="AY152" i="11" s="1"/>
  <c r="BY152" i="11"/>
  <c r="BY611" i="11"/>
  <c r="AY611" i="11" a="1"/>
  <c r="AY611" i="11" s="1"/>
  <c r="AY931" i="11" a="1"/>
  <c r="AY931" i="11" s="1"/>
  <c r="AZ931" i="11" s="1" a="1"/>
  <c r="AZ931" i="11" s="1"/>
  <c r="BY931" i="11"/>
  <c r="BY948" i="11"/>
  <c r="J46" i="12" s="1"/>
  <c r="G50" i="2" s="1"/>
  <c r="AY948" i="11" a="1"/>
  <c r="AY948" i="11" s="1"/>
  <c r="AZ948" i="11" s="1" a="1"/>
  <c r="AZ948" i="11" s="1"/>
  <c r="BY313" i="11"/>
  <c r="AY313" i="11" a="1"/>
  <c r="AY313" i="11" s="1"/>
  <c r="BY410" i="11"/>
  <c r="AY410" i="11" a="1"/>
  <c r="AY410" i="11" s="1"/>
  <c r="AY537" i="11" a="1"/>
  <c r="AY537" i="11" s="1"/>
  <c r="BY537" i="11"/>
  <c r="BY781" i="11"/>
  <c r="AY781" i="11" a="1"/>
  <c r="AY781" i="11" s="1"/>
  <c r="BY187" i="11"/>
  <c r="AY187" i="11" a="1"/>
  <c r="AY187" i="11" s="1"/>
  <c r="AY319" i="11" a="1"/>
  <c r="AY319" i="11" s="1"/>
  <c r="BY319" i="11"/>
  <c r="BY646" i="11"/>
  <c r="AY646" i="11" a="1"/>
  <c r="AY646" i="11" s="1"/>
  <c r="AY265" i="11" a="1"/>
  <c r="AY265" i="11" s="1"/>
  <c r="BY265" i="11"/>
  <c r="BY135" i="11"/>
  <c r="AY135" i="11" a="1"/>
  <c r="AY135" i="11" s="1"/>
  <c r="BY138" i="11"/>
  <c r="AY138" i="11" a="1"/>
  <c r="AY138" i="11" s="1"/>
  <c r="AY610" i="11" a="1"/>
  <c r="AY610" i="11" s="1"/>
  <c r="BY610" i="11"/>
  <c r="BY53" i="11"/>
  <c r="G17" i="12" s="1"/>
  <c r="AY53" i="11" a="1"/>
  <c r="AY53" i="11" s="1"/>
  <c r="BY459" i="11"/>
  <c r="AY459" i="11" a="1"/>
  <c r="AY459" i="11" s="1"/>
  <c r="BY323" i="11"/>
  <c r="AY323" i="11" a="1"/>
  <c r="AY323" i="11" s="1"/>
  <c r="BY545" i="11"/>
  <c r="AY545" i="11" a="1"/>
  <c r="AY545" i="11" s="1"/>
  <c r="BY570" i="11"/>
  <c r="AY570" i="11" a="1"/>
  <c r="AY570" i="11" s="1"/>
  <c r="AY888" i="11" a="1"/>
  <c r="AY888" i="11" s="1"/>
  <c r="BY888" i="11"/>
  <c r="BY283" i="11"/>
  <c r="AY283" i="11" a="1"/>
  <c r="AY283" i="11" s="1"/>
  <c r="BY494" i="11"/>
  <c r="AY494" i="11" a="1"/>
  <c r="AY494" i="11" s="1"/>
  <c r="AY778" i="11" a="1"/>
  <c r="AY778" i="11" s="1"/>
  <c r="BY778" i="11"/>
  <c r="BY904" i="11"/>
  <c r="AY904" i="11" a="1"/>
  <c r="AY904" i="11" s="1"/>
  <c r="AZ904" i="11" s="1" a="1"/>
  <c r="AZ904" i="11" s="1"/>
  <c r="BY740" i="11"/>
  <c r="AY740" i="11" a="1"/>
  <c r="AY740" i="11" s="1"/>
  <c r="AY602" i="11" a="1"/>
  <c r="AY602" i="11" s="1"/>
  <c r="BY602" i="11"/>
  <c r="BY712" i="11"/>
  <c r="AY712" i="11" a="1"/>
  <c r="AY712" i="11" s="1"/>
  <c r="BY112" i="11"/>
  <c r="AY112" i="11" a="1"/>
  <c r="AY112" i="11" s="1"/>
  <c r="BY489" i="11"/>
  <c r="AY489" i="11" a="1"/>
  <c r="AY489" i="11" s="1"/>
  <c r="BY444" i="11"/>
  <c r="AY444" i="11" a="1"/>
  <c r="AY444" i="11" s="1"/>
  <c r="AY483" i="11" a="1"/>
  <c r="AY483" i="11" s="1"/>
  <c r="BY483" i="11"/>
  <c r="BY605" i="11"/>
  <c r="AY605" i="11" a="1"/>
  <c r="AY605" i="11" s="1"/>
  <c r="BY868" i="11"/>
  <c r="AY868" i="11" a="1"/>
  <c r="AY868" i="11" s="1"/>
  <c r="BY226" i="11"/>
  <c r="AY226" i="11" a="1"/>
  <c r="AY226" i="11" s="1"/>
  <c r="BY442" i="11"/>
  <c r="AY442" i="11" a="1"/>
  <c r="AY442" i="11" s="1"/>
  <c r="BY669" i="11"/>
  <c r="AY669" i="11" a="1"/>
  <c r="AY669" i="11" s="1"/>
  <c r="AY295" i="11" a="1"/>
  <c r="AY295" i="11" s="1"/>
  <c r="BY295" i="11"/>
  <c r="AY145" i="11" a="1"/>
  <c r="AY145" i="11" s="1"/>
  <c r="BY145" i="11"/>
  <c r="BY114" i="11"/>
  <c r="AY114" i="11" a="1"/>
  <c r="AY114" i="11" s="1"/>
  <c r="BY651" i="11"/>
  <c r="AY651" i="11" a="1"/>
  <c r="AY651" i="11" s="1"/>
  <c r="BY8" i="11"/>
  <c r="AY8" i="11" a="1"/>
  <c r="AY8" i="11" s="1"/>
  <c r="AY443" i="11" a="1"/>
  <c r="AY443" i="11" s="1"/>
  <c r="BY443" i="11"/>
  <c r="AY473" i="11" a="1"/>
  <c r="AY473" i="11" s="1"/>
  <c r="BY473" i="11"/>
  <c r="BY526" i="11"/>
  <c r="AY526" i="11" a="1"/>
  <c r="AY526" i="11" s="1"/>
  <c r="AY668" i="11" a="1"/>
  <c r="AY668" i="11" s="1"/>
  <c r="BY668" i="11"/>
  <c r="AY939" i="11" a="1"/>
  <c r="AY939" i="11" s="1"/>
  <c r="AZ939" i="11" s="1" a="1"/>
  <c r="AZ939" i="11" s="1"/>
  <c r="BY939" i="11"/>
  <c r="BY298" i="11"/>
  <c r="AY298" i="11" a="1"/>
  <c r="AY298" i="11" s="1"/>
  <c r="BY504" i="11"/>
  <c r="AY504" i="11" a="1"/>
  <c r="AY504" i="11" s="1"/>
  <c r="AY835" i="11" a="1"/>
  <c r="AY835" i="11" s="1"/>
  <c r="BY835" i="11"/>
  <c r="BY174" i="11"/>
  <c r="AY174" i="11" a="1"/>
  <c r="AY174" i="11" s="1"/>
  <c r="AY140" i="11" a="1"/>
  <c r="AY140" i="11" s="1"/>
  <c r="BY140" i="11"/>
  <c r="AY19" i="11" a="1"/>
  <c r="AY19" i="11" s="1"/>
  <c r="BY19" i="11"/>
  <c r="BY899" i="11"/>
  <c r="AY899" i="11" a="1"/>
  <c r="AY899" i="11" s="1"/>
  <c r="AZ899" i="11" s="1" a="1"/>
  <c r="AZ899" i="11" s="1"/>
  <c r="AY343" i="11" a="1"/>
  <c r="AY343" i="11" s="1"/>
  <c r="BY343" i="11"/>
  <c r="AY652" i="11" a="1"/>
  <c r="AY652" i="11" s="1"/>
  <c r="BY652" i="11"/>
  <c r="BY641" i="11"/>
  <c r="AY641" i="11" a="1"/>
  <c r="AY641" i="11" s="1"/>
  <c r="BY755" i="11"/>
  <c r="AY755" i="11" a="1"/>
  <c r="AY755" i="11" s="1"/>
  <c r="AY918" i="11" a="1"/>
  <c r="AY918" i="11" s="1"/>
  <c r="AZ918" i="11" s="1" a="1"/>
  <c r="AZ918" i="11" s="1"/>
  <c r="BY918" i="11"/>
  <c r="BY267" i="11"/>
  <c r="G33" i="12" s="1"/>
  <c r="AY267" i="11" a="1"/>
  <c r="AY267" i="11" s="1"/>
  <c r="AY487" i="11" a="1"/>
  <c r="AY487" i="11" s="1"/>
  <c r="BY487" i="11"/>
  <c r="BY775" i="11"/>
  <c r="AY775" i="11" a="1"/>
  <c r="AY775" i="11" s="1"/>
  <c r="BY25" i="11"/>
  <c r="AY25" i="11" a="1"/>
  <c r="AY25" i="11" s="1"/>
  <c r="BY416" i="11"/>
  <c r="AY416" i="11" a="1"/>
  <c r="AY416" i="11" s="1"/>
  <c r="AY79" i="11" a="1"/>
  <c r="AY79" i="11" s="1"/>
  <c r="BY79" i="11"/>
  <c r="AY57" i="11" a="1"/>
  <c r="AY57" i="11" s="1"/>
  <c r="BY57" i="11"/>
  <c r="BY756" i="11"/>
  <c r="AY756" i="11" a="1"/>
  <c r="AY756" i="11" s="1"/>
  <c r="BY520" i="11"/>
  <c r="AY520" i="11" a="1"/>
  <c r="AY520" i="11" s="1"/>
  <c r="BY903" i="11"/>
  <c r="AY903" i="11" a="1"/>
  <c r="AY903" i="11" s="1"/>
  <c r="AZ903" i="11" s="1" a="1"/>
  <c r="AZ903" i="11" s="1"/>
  <c r="AY889" i="11" a="1"/>
  <c r="AY889" i="11" s="1"/>
  <c r="BY889" i="11"/>
  <c r="AY248" i="11" a="1"/>
  <c r="AY248" i="11" s="1"/>
  <c r="BY248" i="11"/>
  <c r="BY360" i="11"/>
  <c r="AY360" i="11" a="1"/>
  <c r="AY360" i="11" s="1"/>
  <c r="BY480" i="11"/>
  <c r="AY480" i="11" a="1"/>
  <c r="AY480" i="11" s="1"/>
  <c r="AY750" i="11" a="1"/>
  <c r="AY750" i="11" s="1"/>
  <c r="BY750" i="11"/>
  <c r="BY37" i="11"/>
  <c r="AY37" i="11" a="1"/>
  <c r="AY37" i="11" s="1"/>
  <c r="AY286" i="11" a="1"/>
  <c r="AY286" i="11" s="1"/>
  <c r="BY286" i="11"/>
  <c r="BY624" i="11"/>
  <c r="AY624" i="11" a="1"/>
  <c r="AY624" i="11" s="1"/>
  <c r="BY157" i="11"/>
  <c r="AY157" i="11" a="1"/>
  <c r="AY157" i="11" s="1"/>
  <c r="BY169" i="11"/>
  <c r="AY169" i="11" a="1"/>
  <c r="AY169" i="11" s="1"/>
  <c r="AY87" i="11" a="1"/>
  <c r="AY87" i="11" s="1"/>
  <c r="BY87" i="11"/>
  <c r="BY672" i="11"/>
  <c r="AY672" i="11" a="1"/>
  <c r="AY672" i="11" s="1"/>
  <c r="AY82" i="11" a="1"/>
  <c r="AY82" i="11" s="1"/>
  <c r="BY82" i="11"/>
  <c r="BY406" i="11"/>
  <c r="AY406" i="11" a="1"/>
  <c r="AY406" i="11" s="1"/>
  <c r="AY420" i="11" a="1"/>
  <c r="AY420" i="11" s="1"/>
  <c r="BY420" i="11"/>
  <c r="BY521" i="11"/>
  <c r="AY521" i="11" a="1"/>
  <c r="AY521" i="11" s="1"/>
  <c r="AY666" i="11" a="1"/>
  <c r="AY666" i="11" s="1"/>
  <c r="BY666" i="11"/>
  <c r="BY909" i="11"/>
  <c r="AY909" i="11" a="1"/>
  <c r="AY909" i="11" s="1"/>
  <c r="AZ909" i="11" s="1" a="1"/>
  <c r="AZ909" i="11" s="1"/>
  <c r="BY207" i="11"/>
  <c r="AY207" i="11" a="1"/>
  <c r="AY207" i="11" s="1"/>
  <c r="AY490" i="11" a="1"/>
  <c r="AY490" i="11" s="1"/>
  <c r="BY490" i="11"/>
  <c r="BY777" i="11"/>
  <c r="AY777" i="11" a="1"/>
  <c r="AY777" i="11" s="1"/>
  <c r="BY121" i="11"/>
  <c r="AY121" i="11" a="1"/>
  <c r="AY121" i="11" s="1"/>
  <c r="BY962" i="11"/>
  <c r="AY962" i="11" a="1"/>
  <c r="AY962" i="11" s="1"/>
  <c r="AZ962" i="11" s="1" a="1"/>
  <c r="AZ962" i="11" s="1"/>
  <c r="BY830" i="11"/>
  <c r="AY830" i="11" a="1"/>
  <c r="AY830" i="11" s="1"/>
  <c r="AY839" i="11" a="1"/>
  <c r="AY839" i="11" s="1"/>
  <c r="BY839" i="11"/>
  <c r="BY212" i="11"/>
  <c r="G29" i="12" s="1"/>
  <c r="AY212" i="11" a="1"/>
  <c r="AY212" i="11" s="1"/>
  <c r="BY631" i="11"/>
  <c r="AY631" i="11" a="1"/>
  <c r="AY631" i="11" s="1"/>
  <c r="BY606" i="11"/>
  <c r="AY606" i="11" a="1"/>
  <c r="AY606" i="11" s="1"/>
  <c r="BY733" i="11"/>
  <c r="AY733" i="11" a="1"/>
  <c r="AY733" i="11" s="1"/>
  <c r="BY841" i="11"/>
  <c r="AY841" i="11" a="1"/>
  <c r="AY841" i="11" s="1"/>
  <c r="AY238" i="11" a="1"/>
  <c r="AY238" i="11" s="1"/>
  <c r="BY238" i="11"/>
  <c r="BY401" i="11"/>
  <c r="AY401" i="11" a="1"/>
  <c r="AY401" i="11" s="1"/>
  <c r="BY561" i="11"/>
  <c r="AY561" i="11" a="1"/>
  <c r="AY561" i="11" s="1"/>
  <c r="BY844" i="11"/>
  <c r="AY844" i="11" a="1"/>
  <c r="AY844" i="11" s="1"/>
  <c r="BY213" i="11"/>
  <c r="G30" i="12" s="1"/>
  <c r="AY213" i="11" a="1"/>
  <c r="AY213" i="11" s="1"/>
  <c r="BY104" i="11"/>
  <c r="AY104" i="11" a="1"/>
  <c r="AY104" i="11" s="1"/>
  <c r="AY20" i="11" a="1"/>
  <c r="AY20" i="11" s="1"/>
  <c r="BY20" i="11"/>
  <c r="AY564" i="11" a="1"/>
  <c r="AY564" i="11" s="1"/>
  <c r="BY564" i="11"/>
  <c r="AY852" i="11" a="1"/>
  <c r="AY852" i="11" s="1"/>
  <c r="BY852" i="11"/>
  <c r="AY870" i="11" a="1"/>
  <c r="AY870" i="11" s="1"/>
  <c r="BY870" i="11"/>
  <c r="AY122" i="11" a="1"/>
  <c r="AY122" i="11" s="1"/>
  <c r="BY122" i="11"/>
  <c r="BY253" i="11"/>
  <c r="AY253" i="11" a="1"/>
  <c r="AY253" i="11" s="1"/>
  <c r="AY433" i="11" a="1"/>
  <c r="AY433" i="11" s="1"/>
  <c r="BY433" i="11"/>
  <c r="AY702" i="11" a="1"/>
  <c r="AY702" i="11" s="1"/>
  <c r="BY702" i="11"/>
  <c r="BY967" i="11"/>
  <c r="AY967" i="11" a="1"/>
  <c r="AY967" i="11" s="1"/>
  <c r="AZ967" i="11" s="1" a="1"/>
  <c r="AZ967" i="11" s="1"/>
  <c r="BY293" i="11"/>
  <c r="AY293" i="11" a="1"/>
  <c r="AY293" i="11" s="1"/>
  <c r="BY592" i="11"/>
  <c r="AY592" i="11" a="1"/>
  <c r="AY592" i="11" s="1"/>
  <c r="BY120" i="11"/>
  <c r="AY120" i="11" a="1"/>
  <c r="AY120" i="11" s="1"/>
  <c r="AY109" i="11" a="1"/>
  <c r="AY109" i="11" s="1"/>
  <c r="BY109" i="11"/>
  <c r="BY132" i="11"/>
  <c r="AY132" i="11" a="1"/>
  <c r="AY132" i="11" s="1"/>
  <c r="BY548" i="11"/>
  <c r="AY548" i="11" a="1"/>
  <c r="AY548" i="11" s="1"/>
  <c r="BY927" i="11"/>
  <c r="AY927" i="11" a="1"/>
  <c r="AY927" i="11" s="1"/>
  <c r="AZ927" i="11" s="1" a="1"/>
  <c r="AZ927" i="11" s="1"/>
  <c r="AY953" i="11" a="1"/>
  <c r="AY953" i="11" s="1"/>
  <c r="AZ953" i="11" s="1" a="1"/>
  <c r="AZ953" i="11" s="1"/>
  <c r="BY953" i="11"/>
  <c r="J51" i="12" s="1"/>
  <c r="J54" i="2" s="1"/>
  <c r="AY220" i="11" a="1"/>
  <c r="AY220" i="11" s="1"/>
  <c r="BY220" i="11"/>
  <c r="AY412" i="11" a="1"/>
  <c r="AY412" i="11" s="1"/>
  <c r="BY412" i="11"/>
  <c r="AY508" i="11" a="1"/>
  <c r="AY508" i="11" s="1"/>
  <c r="BY508" i="11"/>
  <c r="AY791" i="11" a="1"/>
  <c r="AY791" i="11" s="1"/>
  <c r="BY791" i="11"/>
  <c r="AY173" i="11" a="1"/>
  <c r="AY173" i="11" s="1"/>
  <c r="BY173" i="11"/>
  <c r="BY355" i="11"/>
  <c r="AY355" i="11" a="1"/>
  <c r="AY355" i="11" s="1"/>
  <c r="AY654" i="11" a="1"/>
  <c r="AY654" i="11" s="1"/>
  <c r="BY654" i="11"/>
  <c r="BY362" i="11"/>
  <c r="AY362" i="11" a="1"/>
  <c r="AY362" i="11" s="1"/>
  <c r="BY192" i="11"/>
  <c r="AY192" i="11" a="1"/>
  <c r="AY192" i="11" s="1"/>
  <c r="BY159" i="11"/>
  <c r="AY159" i="11" a="1"/>
  <c r="AY159" i="11" s="1"/>
  <c r="BY640" i="11"/>
  <c r="AY640" i="11" a="1"/>
  <c r="AY640" i="11" s="1"/>
  <c r="BY54" i="11"/>
  <c r="G18" i="12" s="1"/>
  <c r="AY54" i="11" a="1"/>
  <c r="AY54" i="11" s="1"/>
  <c r="AY326" i="11" a="1"/>
  <c r="AY326" i="11" s="1"/>
  <c r="BY326" i="11"/>
  <c r="AY395" i="11" a="1"/>
  <c r="AY395" i="11" s="1"/>
  <c r="BY395" i="11"/>
  <c r="AY356" i="11" a="1"/>
  <c r="AY356" i="11" s="1"/>
  <c r="BY356" i="11"/>
  <c r="BY499" i="11"/>
  <c r="AY499" i="11" a="1"/>
  <c r="AY499" i="11" s="1"/>
  <c r="AY746" i="11" a="1"/>
  <c r="AY746" i="11" s="1"/>
  <c r="BY746" i="11"/>
  <c r="BY64" i="11"/>
  <c r="G21" i="12" s="1"/>
  <c r="AY64" i="11" a="1"/>
  <c r="AY64" i="11" s="1"/>
  <c r="BY288" i="11"/>
  <c r="AY288" i="11" a="1"/>
  <c r="AY288" i="11" s="1"/>
  <c r="AY586" i="11" a="1"/>
  <c r="AY586" i="11" s="1"/>
  <c r="BY586" i="11"/>
  <c r="AY21" i="11" a="1"/>
  <c r="AY21" i="11" s="1"/>
  <c r="BY21" i="11"/>
  <c r="AY65" i="11" a="1"/>
  <c r="AY65" i="11" s="1"/>
  <c r="BY65" i="11"/>
  <c r="G22" i="12" s="1"/>
  <c r="BY642" i="11"/>
  <c r="AY642" i="11" a="1"/>
  <c r="AY642" i="11" s="1"/>
  <c r="BY647" i="11"/>
  <c r="AY647" i="11" a="1"/>
  <c r="AY647" i="11" s="1"/>
  <c r="BY103" i="11"/>
  <c r="AY103" i="11" a="1"/>
  <c r="AY103" i="11" s="1"/>
  <c r="BY261" i="11"/>
  <c r="G57" i="12" s="1"/>
  <c r="AY261" i="11" a="1"/>
  <c r="AY261" i="11" s="1"/>
  <c r="BY402" i="11"/>
  <c r="AY402" i="11" a="1"/>
  <c r="AY402" i="11" s="1"/>
  <c r="BY431" i="11"/>
  <c r="AY431" i="11" a="1"/>
  <c r="AY431" i="11" s="1"/>
  <c r="AY594" i="11" a="1"/>
  <c r="AY594" i="11" s="1"/>
  <c r="BY594" i="11"/>
  <c r="BY851" i="11"/>
  <c r="AY851" i="11" a="1"/>
  <c r="AY851" i="11" s="1"/>
  <c r="BY239" i="11"/>
  <c r="AY239" i="11" a="1"/>
  <c r="AY239" i="11" s="1"/>
  <c r="AY425" i="11" a="1"/>
  <c r="AY425" i="11" s="1"/>
  <c r="BY425" i="11"/>
  <c r="AY725" i="11" a="1"/>
  <c r="AY725" i="11" s="1"/>
  <c r="BY725" i="11"/>
  <c r="AY761" i="11" a="1"/>
  <c r="AY761" i="11" s="1"/>
  <c r="BY761" i="11"/>
  <c r="BY538" i="11"/>
  <c r="AY538" i="11" a="1"/>
  <c r="AY538" i="11" s="1"/>
  <c r="BY400" i="11"/>
  <c r="AY400" i="11" a="1"/>
  <c r="AY400" i="11" s="1"/>
  <c r="BY818" i="11"/>
  <c r="AY818" i="11" a="1"/>
  <c r="AY818" i="11" s="1"/>
  <c r="BY347" i="11"/>
  <c r="AY347" i="11" a="1"/>
  <c r="AY347" i="11" s="1"/>
  <c r="BY568" i="11"/>
  <c r="AY568" i="11" a="1"/>
  <c r="AY568" i="11" s="1"/>
  <c r="AY595" i="11" a="1"/>
  <c r="AY595" i="11" s="1"/>
  <c r="BY595" i="11"/>
  <c r="AY721" i="11" a="1"/>
  <c r="AY721" i="11" s="1"/>
  <c r="BY721" i="11"/>
  <c r="BY820" i="11"/>
  <c r="AY820" i="11" a="1"/>
  <c r="AY820" i="11" s="1"/>
  <c r="AY134" i="11" a="1"/>
  <c r="AY134" i="11" s="1"/>
  <c r="BY134" i="11"/>
  <c r="AY451" i="11" a="1"/>
  <c r="AY451" i="11" s="1"/>
  <c r="BY451" i="11"/>
  <c r="BY659" i="11"/>
  <c r="AY659" i="11" a="1"/>
  <c r="AY659" i="11" s="1"/>
  <c r="AY957" i="11" a="1"/>
  <c r="AY957" i="11" s="1"/>
  <c r="AZ957" i="11" s="1" a="1"/>
  <c r="AZ957" i="11" s="1"/>
  <c r="BY957" i="11"/>
  <c r="AY302" i="11" a="1"/>
  <c r="AY302" i="11" s="1"/>
  <c r="BY302" i="11"/>
  <c r="AY732" i="11" a="1"/>
  <c r="AY732" i="11" s="1"/>
  <c r="BY732" i="11"/>
  <c r="BY604" i="11"/>
  <c r="AY604" i="11" a="1"/>
  <c r="AY604" i="11" s="1"/>
  <c r="BY259" i="11"/>
  <c r="G55" i="12" s="1"/>
  <c r="AY259" i="11" a="1"/>
  <c r="AY259" i="11" s="1"/>
  <c r="BY452" i="11"/>
  <c r="AY452" i="11" a="1"/>
  <c r="AY452" i="11" s="1"/>
  <c r="BY790" i="11"/>
  <c r="AY790" i="11" a="1"/>
  <c r="AY790" i="11" s="1"/>
  <c r="AY807" i="11" a="1"/>
  <c r="AY807" i="11" s="1"/>
  <c r="BY807" i="11"/>
  <c r="AY938" i="11" a="1"/>
  <c r="AY938" i="11" s="1"/>
  <c r="AZ938" i="11" s="1" a="1"/>
  <c r="AZ938" i="11" s="1"/>
  <c r="BY938" i="11"/>
  <c r="AY334" i="11" a="1"/>
  <c r="AY334" i="11" s="1"/>
  <c r="BY334" i="11"/>
  <c r="BY346" i="11"/>
  <c r="AY346" i="11" a="1"/>
  <c r="AY346" i="11" s="1"/>
  <c r="AY677" i="11" a="1"/>
  <c r="AY677" i="11" s="1"/>
  <c r="BY677" i="11"/>
  <c r="AY886" i="11" a="1"/>
  <c r="AY886" i="11" s="1"/>
  <c r="BY886" i="11"/>
  <c r="BY205" i="11"/>
  <c r="AY205" i="11" a="1"/>
  <c r="AY205" i="11" s="1"/>
  <c r="AY551" i="11" a="1"/>
  <c r="AY551" i="11" s="1"/>
  <c r="BY551" i="11"/>
  <c r="AY905" i="11" a="1"/>
  <c r="AY905" i="11" s="1"/>
  <c r="AZ905" i="11" s="1" a="1"/>
  <c r="AZ905" i="11" s="1"/>
  <c r="BY905" i="11"/>
  <c r="BY772" i="11"/>
  <c r="AY772" i="11" a="1"/>
  <c r="AY772" i="11" s="1"/>
  <c r="BY583" i="11"/>
  <c r="AY583" i="11" a="1"/>
  <c r="AY583" i="11" s="1"/>
  <c r="BY582" i="11"/>
  <c r="AY582" i="11" a="1"/>
  <c r="AY582" i="11" s="1"/>
  <c r="AY958" i="11" a="1"/>
  <c r="AY958" i="11" s="1"/>
  <c r="AZ958" i="11" s="1" a="1"/>
  <c r="AZ958" i="11" s="1"/>
  <c r="BY958" i="11"/>
  <c r="BY353" i="11"/>
  <c r="AY353" i="11" a="1"/>
  <c r="AY353" i="11" s="1"/>
  <c r="BY279" i="11"/>
  <c r="AY279" i="11" a="1"/>
  <c r="AY279" i="11" s="1"/>
  <c r="BY458" i="11"/>
  <c r="AY458" i="11" a="1"/>
  <c r="AY458" i="11" s="1"/>
  <c r="AY522" i="11" a="1"/>
  <c r="AY522" i="11" s="1"/>
  <c r="BY522" i="11"/>
  <c r="BY794" i="11"/>
  <c r="AY794" i="11" a="1"/>
  <c r="AY794" i="11" s="1"/>
  <c r="BY176" i="11"/>
  <c r="AY176" i="11" a="1"/>
  <c r="AY176" i="11" s="1"/>
  <c r="BY380" i="11"/>
  <c r="AY380" i="11" a="1"/>
  <c r="AY380" i="11" s="1"/>
  <c r="AY697" i="11" a="1"/>
  <c r="AY697" i="11" s="1"/>
  <c r="BY697" i="11"/>
  <c r="BY466" i="11"/>
  <c r="AY466" i="11" a="1"/>
  <c r="AY466" i="11" s="1"/>
  <c r="AY371" i="11" a="1"/>
  <c r="AY371" i="11" s="1"/>
  <c r="BY371" i="11"/>
  <c r="AY230" i="11" a="1"/>
  <c r="AY230" i="11" s="1"/>
  <c r="BY230" i="11"/>
  <c r="AY779" i="11" a="1"/>
  <c r="AY779" i="11" s="1"/>
  <c r="BY779" i="11"/>
  <c r="AY118" i="11" a="1"/>
  <c r="AY118" i="11" s="1"/>
  <c r="BY118" i="11"/>
  <c r="AY550" i="11" a="1"/>
  <c r="AY550" i="11" s="1"/>
  <c r="BY550" i="11"/>
  <c r="AY556" i="11" a="1"/>
  <c r="AY556" i="11" s="1"/>
  <c r="BY556" i="11"/>
  <c r="AY657" i="11" a="1"/>
  <c r="AY657" i="11" s="1"/>
  <c r="BY657" i="11"/>
  <c r="AY751" i="11" a="1"/>
  <c r="AY751" i="11" s="1"/>
  <c r="BY751" i="11"/>
  <c r="AY68" i="11" a="1"/>
  <c r="AY68" i="11" s="1"/>
  <c r="BY68" i="11"/>
  <c r="G25" i="12" s="1"/>
  <c r="BY363" i="11"/>
  <c r="AY363" i="11" a="1"/>
  <c r="AY363" i="11" s="1"/>
  <c r="BY519" i="11"/>
  <c r="AY519" i="11" a="1"/>
  <c r="AY519" i="11" s="1"/>
  <c r="AY767" i="11" a="1"/>
  <c r="AY767" i="11" s="1"/>
  <c r="BY767" i="11"/>
  <c r="BY156" i="11"/>
  <c r="AY156" i="11" a="1"/>
  <c r="AY156" i="11" s="1"/>
  <c r="BY878" i="11"/>
  <c r="AY878" i="11" a="1"/>
  <c r="AY878" i="11" s="1"/>
  <c r="AY41" i="11" a="1"/>
  <c r="AY41" i="11" s="1"/>
  <c r="BY41" i="11"/>
  <c r="BY554" i="11"/>
  <c r="AY554" i="11" a="1"/>
  <c r="AY554" i="11" s="1"/>
  <c r="AY785" i="11" a="1"/>
  <c r="AY785" i="11" s="1"/>
  <c r="BY785" i="11"/>
  <c r="AY786" i="11" a="1"/>
  <c r="AY786" i="11" s="1"/>
  <c r="BY786" i="11"/>
  <c r="AY881" i="11" a="1"/>
  <c r="AY881" i="11" s="1"/>
  <c r="BY881" i="11"/>
  <c r="BY227" i="11"/>
  <c r="AY227" i="11" a="1"/>
  <c r="AY227" i="11" s="1"/>
  <c r="AY341" i="11" a="1"/>
  <c r="AY341" i="11" s="1"/>
  <c r="BY341" i="11"/>
  <c r="AY632" i="11" a="1"/>
  <c r="AY632" i="11" s="1"/>
  <c r="BY632" i="11"/>
  <c r="AY866" i="11" a="1"/>
  <c r="AY866" i="11" s="1"/>
  <c r="BY866" i="11"/>
  <c r="BY162" i="11"/>
  <c r="AY162" i="11" a="1"/>
  <c r="AY162" i="11" s="1"/>
  <c r="BY500" i="11"/>
  <c r="AY500" i="11" a="1"/>
  <c r="AY500" i="11" s="1"/>
  <c r="BY612" i="11"/>
  <c r="AY612" i="11" a="1"/>
  <c r="AY612" i="11" s="1"/>
  <c r="BY563" i="11"/>
  <c r="AY563" i="11" a="1"/>
  <c r="AY563" i="11" s="1"/>
  <c r="BY496" i="11"/>
  <c r="AY496" i="11" a="1"/>
  <c r="AY496" i="11" s="1"/>
  <c r="AY478" i="11" a="1"/>
  <c r="AY478" i="11" s="1"/>
  <c r="BY478" i="11"/>
  <c r="AY840" i="11" a="1"/>
  <c r="AY840" i="11" s="1"/>
  <c r="BY840" i="11"/>
  <c r="AY850" i="11" a="1"/>
  <c r="AY850" i="11" s="1"/>
  <c r="BY850" i="11"/>
  <c r="AY243" i="11" a="1"/>
  <c r="AY243" i="11" s="1"/>
  <c r="BY243" i="11"/>
  <c r="BY398" i="11"/>
  <c r="AY398" i="11" a="1"/>
  <c r="AY398" i="11" s="1"/>
  <c r="AY456" i="11" a="1"/>
  <c r="AY456" i="11" s="1"/>
  <c r="BY456" i="11"/>
  <c r="AY705" i="11" a="1"/>
  <c r="AY705" i="11" s="1"/>
  <c r="BY705" i="11"/>
  <c r="AY942" i="11" a="1"/>
  <c r="AY942" i="11" s="1"/>
  <c r="AZ942" i="11" s="1" a="1"/>
  <c r="AZ942" i="11" s="1"/>
  <c r="BY942" i="11"/>
  <c r="AY242" i="11" a="1"/>
  <c r="AY242" i="11" s="1"/>
  <c r="BY242" i="11"/>
  <c r="BY619" i="11"/>
  <c r="AY619" i="11" a="1"/>
  <c r="AY619" i="11" s="1"/>
  <c r="AY197" i="11" a="1"/>
  <c r="AY197" i="11" s="1"/>
  <c r="BY197" i="11"/>
  <c r="AY49" i="11" a="1"/>
  <c r="AY49" i="11" s="1"/>
  <c r="BY49" i="11"/>
  <c r="G14" i="12" s="1"/>
  <c r="BY23" i="11"/>
  <c r="AY23" i="11" a="1"/>
  <c r="AY23" i="11" s="1"/>
  <c r="BY542" i="11"/>
  <c r="AY542" i="11" a="1"/>
  <c r="AY542" i="11" s="1"/>
  <c r="BY894" i="11"/>
  <c r="AY894" i="11" a="1"/>
  <c r="AY894" i="11" s="1"/>
  <c r="AZ894" i="11" s="1" a="1"/>
  <c r="AZ894" i="11" s="1"/>
  <c r="BY936" i="11"/>
  <c r="AY936" i="11" a="1"/>
  <c r="AY936" i="11" s="1"/>
  <c r="AZ936" i="11" s="1" a="1"/>
  <c r="AZ936" i="11" s="1"/>
  <c r="BY351" i="11"/>
  <c r="AY351" i="11" a="1"/>
  <c r="AY351" i="11" s="1"/>
  <c r="BY338" i="11"/>
  <c r="AY338" i="11" a="1"/>
  <c r="AY338" i="11" s="1"/>
  <c r="AY453" i="11" a="1"/>
  <c r="AY453" i="11" s="1"/>
  <c r="BY453" i="11"/>
  <c r="AY688" i="11" a="1"/>
  <c r="AY688" i="11" s="1"/>
  <c r="BY688" i="11"/>
  <c r="BY934" i="11"/>
  <c r="AY934" i="11" a="1"/>
  <c r="AY934" i="11" s="1"/>
  <c r="AZ934" i="11" s="1" a="1"/>
  <c r="AZ934" i="11" s="1"/>
  <c r="AY181" i="11" a="1"/>
  <c r="AY181" i="11" s="1"/>
  <c r="BY181" i="11"/>
  <c r="AY470" i="11" a="1"/>
  <c r="AY470" i="11" s="1"/>
  <c r="BY470" i="11"/>
  <c r="BY482" i="11"/>
  <c r="AY482" i="11" a="1"/>
  <c r="AY482" i="11" s="1"/>
  <c r="AY336" i="11" a="1"/>
  <c r="AY336" i="11" s="1"/>
  <c r="BY336" i="11"/>
  <c r="BY413" i="11"/>
  <c r="AY413" i="11" a="1"/>
  <c r="AY413" i="11" s="1"/>
  <c r="AY546" i="11" a="1"/>
  <c r="AY546" i="11" s="1"/>
  <c r="BY546" i="11"/>
  <c r="AY916" i="11" a="1"/>
  <c r="AY916" i="11" s="1"/>
  <c r="AZ916" i="11" s="1" a="1"/>
  <c r="AZ916" i="11" s="1"/>
  <c r="BY916" i="11"/>
  <c r="AY924" i="11" a="1"/>
  <c r="AY924" i="11" s="1"/>
  <c r="AZ924" i="11" s="1" a="1"/>
  <c r="AZ924" i="11" s="1"/>
  <c r="BY924" i="11"/>
  <c r="BY325" i="11"/>
  <c r="AY325" i="11" a="1"/>
  <c r="AY325" i="11" s="1"/>
  <c r="BY384" i="11"/>
  <c r="AY384" i="11" a="1"/>
  <c r="AY384" i="11" s="1"/>
  <c r="AY515" i="11" a="1"/>
  <c r="AY515" i="11" s="1"/>
  <c r="BY515" i="11"/>
  <c r="BY801" i="11"/>
  <c r="AY801" i="11" a="1"/>
  <c r="AY801" i="11" s="1"/>
  <c r="BY29" i="11"/>
  <c r="AY29" i="11" a="1"/>
  <c r="AY29" i="11" s="1"/>
  <c r="AY331" i="11" a="1"/>
  <c r="AY331" i="11" s="1"/>
  <c r="BY331" i="11"/>
  <c r="AY621" i="11" a="1"/>
  <c r="AY621" i="11" s="1"/>
  <c r="BY621" i="11"/>
  <c r="BY311" i="11"/>
  <c r="AY311" i="11" a="1"/>
  <c r="AY311" i="11" s="1"/>
  <c r="AY93" i="11" a="1"/>
  <c r="AY93" i="11" s="1"/>
  <c r="BY93" i="11"/>
  <c r="BY66" i="11"/>
  <c r="G23" i="12" s="1"/>
  <c r="AY66" i="11" a="1"/>
  <c r="AY66" i="11" s="1"/>
  <c r="AZ66" i="11" s="1" a="1"/>
  <c r="AZ66" i="11" s="1"/>
  <c r="H23" i="12" s="1"/>
  <c r="AY749" i="11" a="1"/>
  <c r="AY749" i="11" s="1"/>
  <c r="BY749" i="11"/>
  <c r="BY166" i="11"/>
  <c r="AY166" i="11" a="1"/>
  <c r="AY166" i="11" s="1"/>
  <c r="BY461" i="11"/>
  <c r="AY461" i="11" a="1"/>
  <c r="AY461" i="11" s="1"/>
  <c r="AY516" i="11" a="1"/>
  <c r="AY516" i="11" s="1"/>
  <c r="BY516" i="11"/>
  <c r="BY623" i="11"/>
  <c r="AY623" i="11" a="1"/>
  <c r="AY623" i="11" s="1"/>
  <c r="AY723" i="11" a="1"/>
  <c r="AY723" i="11" s="1"/>
  <c r="BY723" i="11"/>
  <c r="BY48" i="11"/>
  <c r="G13" i="12" s="1"/>
  <c r="AY48" i="11" a="1"/>
  <c r="AY48" i="11" s="1"/>
  <c r="AY374" i="11" a="1"/>
  <c r="AY374" i="11" s="1"/>
  <c r="BY374" i="11"/>
  <c r="BY558" i="11"/>
  <c r="AY558" i="11" a="1"/>
  <c r="AY558" i="11" s="1"/>
  <c r="BY913" i="11"/>
  <c r="AY913" i="11" a="1"/>
  <c r="AY913" i="11" s="1"/>
  <c r="AZ913" i="11" s="1" a="1"/>
  <c r="AZ913" i="11" s="1"/>
  <c r="BY217" i="11"/>
  <c r="AY217" i="11" a="1"/>
  <c r="AY217" i="11" s="1"/>
  <c r="AY215" i="11" a="1"/>
  <c r="AY215" i="11" s="1"/>
  <c r="BY215" i="11"/>
  <c r="G32" i="12" s="1"/>
  <c r="BY160" i="11"/>
  <c r="AY160" i="11" a="1"/>
  <c r="AY160" i="11" s="1"/>
  <c r="AY956" i="11" a="1"/>
  <c r="AY956" i="11" s="1"/>
  <c r="AZ956" i="11" s="1" a="1"/>
  <c r="AZ956" i="11" s="1"/>
  <c r="BY956" i="11"/>
  <c r="BY365" i="11"/>
  <c r="AY365" i="11" a="1"/>
  <c r="AY365" i="11" s="1"/>
  <c r="AY729" i="11" a="1"/>
  <c r="AY729" i="11" s="1"/>
  <c r="BY729" i="11"/>
  <c r="AY731" i="11" a="1"/>
  <c r="AY731" i="11" s="1"/>
  <c r="BY731" i="11"/>
  <c r="BY862" i="11"/>
  <c r="AY862" i="11" a="1"/>
  <c r="AY862" i="11" s="1"/>
  <c r="BY960" i="11"/>
  <c r="AY960" i="11" a="1"/>
  <c r="AY960" i="11" s="1"/>
  <c r="AZ960" i="11" s="1" a="1"/>
  <c r="AZ960" i="11" s="1"/>
  <c r="AY321" i="11" a="1"/>
  <c r="AY321" i="11" s="1"/>
  <c r="BY321" i="11"/>
  <c r="AY599" i="11" a="1"/>
  <c r="AY599" i="11" s="1"/>
  <c r="BY599" i="11"/>
  <c r="BY808" i="11"/>
  <c r="AY808" i="11" a="1"/>
  <c r="AY808" i="11" s="1"/>
  <c r="BY146" i="11"/>
  <c r="AY146" i="11" a="1"/>
  <c r="AY146" i="11" s="1"/>
  <c r="AY450" i="11" a="1"/>
  <c r="AY450" i="11" s="1"/>
  <c r="BY450" i="11"/>
  <c r="AY340" i="11" a="1"/>
  <c r="AY340" i="11" s="1"/>
  <c r="BY340" i="11"/>
  <c r="AY268" i="11" a="1"/>
  <c r="AY268" i="11" s="1"/>
  <c r="BY268" i="11"/>
  <c r="G34" i="12" s="1"/>
  <c r="BY14" i="11"/>
  <c r="AY14" i="11" a="1"/>
  <c r="AY14" i="11" s="1"/>
  <c r="BY512" i="11"/>
  <c r="AY512" i="11" a="1"/>
  <c r="AY512" i="11" s="1"/>
  <c r="AY874" i="11" a="1"/>
  <c r="AY874" i="11" s="1"/>
  <c r="BY874" i="11"/>
  <c r="BY900" i="11"/>
  <c r="AY900" i="11" a="1"/>
  <c r="AY900" i="11" s="1"/>
  <c r="AZ900" i="11" s="1" a="1"/>
  <c r="AZ900" i="11" s="1"/>
  <c r="BY214" i="11"/>
  <c r="G31" i="12" s="1"/>
  <c r="AY214" i="11" a="1"/>
  <c r="AY214" i="11" s="1"/>
  <c r="AY399" i="11" a="1"/>
  <c r="AY399" i="11" s="1"/>
  <c r="BY399" i="11"/>
  <c r="AY427" i="11" a="1"/>
  <c r="AY427" i="11" s="1"/>
  <c r="BY427" i="11"/>
  <c r="BY730" i="11"/>
  <c r="AY730" i="11" a="1"/>
  <c r="AY730" i="11" s="1"/>
  <c r="BY47" i="11"/>
  <c r="G12" i="12" s="1"/>
  <c r="AY47" i="11" a="1"/>
  <c r="AY47" i="11" s="1"/>
  <c r="AZ47" i="11" s="1" a="1"/>
  <c r="AZ47" i="11" s="1"/>
  <c r="H12" i="12" s="1"/>
  <c r="BY409" i="11"/>
  <c r="AY409" i="11" a="1"/>
  <c r="AY409" i="11" s="1"/>
  <c r="BY643" i="11"/>
  <c r="AY643" i="11" a="1"/>
  <c r="AY643" i="11" s="1"/>
  <c r="BY102" i="11"/>
  <c r="AY102" i="11" a="1"/>
  <c r="AY102" i="11" s="1"/>
  <c r="BY26" i="11"/>
  <c r="AY26" i="11" a="1"/>
  <c r="AY26" i="11" s="1"/>
  <c r="BY27" i="11"/>
  <c r="AY27" i="11" a="1"/>
  <c r="AY27" i="11" s="1"/>
  <c r="BY714" i="11"/>
  <c r="AY714" i="11" a="1"/>
  <c r="AY714" i="11" s="1"/>
  <c r="AY73" i="11" a="1"/>
  <c r="AY73" i="11" s="1"/>
  <c r="BY73" i="11"/>
  <c r="BY481" i="11"/>
  <c r="AY481" i="11" a="1"/>
  <c r="AY481" i="11" s="1"/>
  <c r="BY493" i="11"/>
  <c r="AY493" i="11" a="1"/>
  <c r="AY493" i="11" s="1"/>
  <c r="BY591" i="11"/>
  <c r="AY591" i="11" a="1"/>
  <c r="AY591" i="11" s="1"/>
  <c r="AY717" i="11" a="1"/>
  <c r="AY717" i="11" s="1"/>
  <c r="BY717" i="11"/>
  <c r="AY971" i="11" a="1"/>
  <c r="AY971" i="11" s="1"/>
  <c r="AZ971" i="11" s="1" a="1"/>
  <c r="AZ971" i="11" s="1"/>
  <c r="BY971" i="11"/>
  <c r="AY251" i="11" a="1"/>
  <c r="AY251" i="11" s="1"/>
  <c r="BY251" i="11"/>
  <c r="BY394" i="11"/>
  <c r="AY394" i="11" a="1"/>
  <c r="AY394" i="11" s="1"/>
  <c r="AY680" i="11" a="1"/>
  <c r="AY680" i="11" s="1"/>
  <c r="BY680" i="11"/>
  <c r="AY428" i="11" a="1"/>
  <c r="AY428" i="11" s="1"/>
  <c r="BY428" i="11"/>
  <c r="AY324" i="11" a="1"/>
  <c r="AY324" i="11" s="1"/>
  <c r="BY324" i="11"/>
  <c r="AY158" i="11" a="1"/>
  <c r="AY158" i="11" s="1"/>
  <c r="BY158" i="11"/>
  <c r="AY488" i="11" a="1"/>
  <c r="AY488" i="11" s="1"/>
  <c r="BY488" i="11"/>
  <c r="BY704" i="11"/>
  <c r="AY704" i="11" a="1"/>
  <c r="AY704" i="11" s="1"/>
  <c r="AY727" i="11" a="1"/>
  <c r="AY727" i="11" s="1"/>
  <c r="BY727" i="11"/>
  <c r="BY802" i="11"/>
  <c r="AY802" i="11" a="1"/>
  <c r="AY802" i="11" s="1"/>
  <c r="AY940" i="11" a="1"/>
  <c r="AY940" i="11" s="1"/>
  <c r="AZ940" i="11" s="1" a="1"/>
  <c r="AZ940" i="11" s="1"/>
  <c r="BY940" i="11"/>
  <c r="BY328" i="11"/>
  <c r="AY328" i="11" a="1"/>
  <c r="AY328" i="11" s="1"/>
  <c r="BY565" i="11"/>
  <c r="AY565" i="11" a="1"/>
  <c r="AY565" i="11" s="1"/>
  <c r="BY773" i="11"/>
  <c r="AY773" i="11" a="1"/>
  <c r="AY773" i="11" s="1"/>
  <c r="BY153" i="11"/>
  <c r="AY153" i="11" a="1"/>
  <c r="AY153" i="11" s="1"/>
  <c r="BY417" i="11"/>
  <c r="AY417" i="11" a="1"/>
  <c r="AY417" i="11" s="1"/>
  <c r="AY182" i="11" a="1"/>
  <c r="AY182" i="11" s="1"/>
  <c r="BY182" i="11"/>
  <c r="BY89" i="11"/>
  <c r="AY89" i="11" a="1"/>
  <c r="AY89" i="11" s="1"/>
  <c r="BY117" i="11"/>
  <c r="AY117" i="11" a="1"/>
  <c r="AY117" i="11" s="1"/>
  <c r="AY424" i="11" a="1"/>
  <c r="AY424" i="11" s="1"/>
  <c r="BY424" i="11"/>
  <c r="BY771" i="11"/>
  <c r="AY771" i="11" a="1"/>
  <c r="AY771" i="11" s="1"/>
  <c r="BY759" i="11"/>
  <c r="AY759" i="11" a="1"/>
  <c r="AY759" i="11" s="1"/>
  <c r="AY902" i="11" a="1"/>
  <c r="AY902" i="11" s="1"/>
  <c r="AZ902" i="11" s="1" a="1"/>
  <c r="AZ902" i="11" s="1"/>
  <c r="BY902" i="11"/>
  <c r="AY211" i="11" a="1"/>
  <c r="AY211" i="11" s="1"/>
  <c r="BY211" i="11"/>
  <c r="G28" i="12" s="1"/>
  <c r="AY378" i="11" a="1"/>
  <c r="AY378" i="11" s="1"/>
  <c r="BY378" i="11"/>
  <c r="AY658" i="11" a="1"/>
  <c r="AY658" i="11" s="1"/>
  <c r="BY658" i="11"/>
  <c r="AY877" i="11" a="1"/>
  <c r="AY877" i="11" s="1"/>
  <c r="BY877" i="11"/>
  <c r="BY281" i="11"/>
  <c r="AY281" i="11" a="1"/>
  <c r="AY281" i="11" s="1"/>
  <c r="AY541" i="11" a="1"/>
  <c r="AY541" i="11" s="1"/>
  <c r="BY541" i="11"/>
  <c r="AY572" i="11" a="1"/>
  <c r="AY572" i="11" s="1"/>
  <c r="BY572" i="11"/>
  <c r="BY484" i="11"/>
  <c r="AY484" i="11" a="1"/>
  <c r="AY484" i="11" s="1"/>
  <c r="BY119" i="11"/>
  <c r="AY119" i="11" a="1"/>
  <c r="AY119" i="11" s="1"/>
  <c r="BY514" i="11"/>
  <c r="AY514" i="11" a="1"/>
  <c r="AY514" i="11" s="1"/>
  <c r="BY816" i="11"/>
  <c r="AY816" i="11" a="1"/>
  <c r="AY816" i="11" s="1"/>
  <c r="AY834" i="11" a="1"/>
  <c r="AY834" i="11" s="1"/>
  <c r="BY834" i="11"/>
  <c r="AY961" i="11" a="1"/>
  <c r="AY961" i="11" s="1"/>
  <c r="AZ961" i="11" s="1" a="1"/>
  <c r="AZ961" i="11" s="1"/>
  <c r="BY961" i="11"/>
  <c r="AY229" i="11" a="1"/>
  <c r="AY229" i="11" s="1"/>
  <c r="BY229" i="11"/>
  <c r="AY294" i="11" a="1"/>
  <c r="AY294" i="11" s="1"/>
  <c r="BY294" i="11"/>
  <c r="AY609" i="11" a="1"/>
  <c r="AY609" i="11" s="1"/>
  <c r="BY609" i="11"/>
  <c r="AY853" i="11" a="1"/>
  <c r="AY853" i="11" s="1"/>
  <c r="BY853" i="11"/>
  <c r="BY223" i="11"/>
  <c r="AY223" i="11" a="1"/>
  <c r="AY223" i="11" s="1"/>
  <c r="AY432" i="11" a="1"/>
  <c r="AY432" i="11" s="1"/>
  <c r="BY432" i="11"/>
  <c r="AY83" i="11" a="1"/>
  <c r="AY83" i="11" s="1"/>
  <c r="BY83" i="11"/>
  <c r="AY126" i="11" a="1"/>
  <c r="AY126" i="11" s="1"/>
  <c r="BY126" i="11"/>
  <c r="BY236" i="11"/>
  <c r="AY236" i="11" a="1"/>
  <c r="AY236" i="11" s="1"/>
  <c r="BY454" i="11"/>
  <c r="AY454" i="11" a="1"/>
  <c r="AY454" i="11" s="1"/>
  <c r="BY817" i="11"/>
  <c r="AY817" i="11" a="1"/>
  <c r="AY817" i="11" s="1"/>
  <c r="AY838" i="11" a="1"/>
  <c r="AY838" i="11" s="1"/>
  <c r="BY838" i="11"/>
  <c r="BY954" i="11"/>
  <c r="J52" i="12" s="1"/>
  <c r="N54" i="2" s="1"/>
  <c r="AY954" i="11" a="1"/>
  <c r="AY954" i="11" s="1"/>
  <c r="AZ954" i="11" s="1" a="1"/>
  <c r="AZ954" i="11" s="1"/>
  <c r="BY307" i="11"/>
  <c r="AY307" i="11" a="1"/>
  <c r="AY307" i="11" s="1"/>
  <c r="BY404" i="11"/>
  <c r="AY404" i="11" a="1"/>
  <c r="AY404" i="11" s="1"/>
  <c r="AY681" i="11" a="1"/>
  <c r="AY681" i="11" s="1"/>
  <c r="BY681" i="11"/>
  <c r="AY926" i="11" a="1"/>
  <c r="AY926" i="11" s="1"/>
  <c r="AZ926" i="11" s="1" a="1"/>
  <c r="AZ926" i="11" s="1"/>
  <c r="BY926" i="11"/>
  <c r="BY280" i="11"/>
  <c r="AY280" i="11" a="1"/>
  <c r="AY280" i="11" s="1"/>
  <c r="AY576" i="11" a="1"/>
  <c r="AY576" i="11" s="1"/>
  <c r="BY576" i="11"/>
  <c r="BY10" i="11"/>
  <c r="AY10" i="11" a="1"/>
  <c r="AY10" i="11" s="1"/>
  <c r="AZ10" i="11" s="1" a="1"/>
  <c r="AZ10" i="11" s="1"/>
  <c r="H4" i="12" s="1"/>
  <c r="BY945" i="11"/>
  <c r="AY945" i="11" a="1"/>
  <c r="AY945" i="11" s="1"/>
  <c r="AZ945" i="11" s="1" a="1"/>
  <c r="AZ945" i="11" s="1"/>
  <c r="AY141" i="11" a="1"/>
  <c r="AY141" i="11" s="1"/>
  <c r="BY141" i="11"/>
  <c r="AY667" i="11" a="1"/>
  <c r="AY667" i="11" s="1"/>
  <c r="BY667" i="11"/>
  <c r="AY45" i="11" a="1"/>
  <c r="AY45" i="11" s="1"/>
  <c r="BY45" i="11"/>
  <c r="G10" i="12" s="1"/>
  <c r="BY465" i="11"/>
  <c r="AY465" i="11" a="1"/>
  <c r="AY465" i="11" s="1"/>
  <c r="AY479" i="11" a="1"/>
  <c r="AY479" i="11" s="1"/>
  <c r="BY479" i="11"/>
  <c r="AY533" i="11" a="1"/>
  <c r="AY533" i="11" s="1"/>
  <c r="BY533" i="11"/>
  <c r="BY625" i="11"/>
  <c r="AY625" i="11" a="1"/>
  <c r="AY625" i="11" s="1"/>
  <c r="AY917" i="11" a="1"/>
  <c r="AY917" i="11" s="1"/>
  <c r="AZ917" i="11" s="1" a="1"/>
  <c r="AZ917" i="11" s="1"/>
  <c r="BY917" i="11"/>
  <c r="BY300" i="11"/>
  <c r="AY300" i="11" a="1"/>
  <c r="AY300" i="11" s="1"/>
  <c r="BY549" i="11"/>
  <c r="AY549" i="11" a="1"/>
  <c r="AY549" i="11" s="1"/>
  <c r="AY796" i="11" a="1"/>
  <c r="AY796" i="11" s="1"/>
  <c r="BY796" i="11"/>
  <c r="BY108" i="11"/>
  <c r="AY108" i="11" a="1"/>
  <c r="AY108" i="11" s="1"/>
  <c r="AY59" i="11" a="1"/>
  <c r="AY59" i="11" s="1"/>
  <c r="BY59" i="11"/>
  <c r="BY55" i="11"/>
  <c r="G19" i="12" s="1"/>
  <c r="AY55" i="11" a="1"/>
  <c r="AY55" i="11" s="1"/>
  <c r="BY858" i="11"/>
  <c r="AY858" i="11" a="1"/>
  <c r="AY858" i="11" s="1"/>
  <c r="BY315" i="11"/>
  <c r="AY315" i="11" a="1"/>
  <c r="AY315" i="11" s="1"/>
  <c r="AY620" i="11" a="1"/>
  <c r="AY620" i="11" s="1"/>
  <c r="BY620" i="11"/>
  <c r="AY648" i="11" a="1"/>
  <c r="AY648" i="11" s="1"/>
  <c r="BY648" i="11"/>
  <c r="AY774" i="11" a="1"/>
  <c r="AY774" i="11" s="1"/>
  <c r="BY774" i="11"/>
  <c r="BY871" i="11"/>
  <c r="AY871" i="11" a="1"/>
  <c r="AY871" i="11" s="1"/>
  <c r="BY196" i="11"/>
  <c r="AY196" i="11" a="1"/>
  <c r="AY196" i="11" s="1"/>
  <c r="BY495" i="11"/>
  <c r="AY495" i="11" a="1"/>
  <c r="AY495" i="11" s="1"/>
  <c r="AY765" i="11" a="1"/>
  <c r="AY765" i="11" s="1"/>
  <c r="BY765" i="11"/>
  <c r="BY30" i="11"/>
  <c r="AY30" i="11" a="1"/>
  <c r="AY30" i="11" s="1"/>
  <c r="BY414" i="11"/>
  <c r="AY414" i="11" a="1"/>
  <c r="AY414" i="11" s="1"/>
  <c r="AY183" i="11" a="1"/>
  <c r="AY183" i="11" s="1"/>
  <c r="BY183" i="11"/>
  <c r="AY75" i="11" a="1"/>
  <c r="AY75" i="11" s="1"/>
  <c r="BY75" i="11"/>
  <c r="AY210" i="11" a="1"/>
  <c r="AY210" i="11" s="1"/>
  <c r="BY210" i="11"/>
  <c r="G27" i="12" s="1"/>
  <c r="X90" i="10"/>
  <c r="I90" i="10"/>
  <c r="X86" i="10"/>
  <c r="I86" i="10"/>
  <c r="X89" i="10"/>
  <c r="I89" i="10"/>
  <c r="X94" i="10"/>
  <c r="I94" i="10"/>
  <c r="X84" i="10"/>
  <c r="I84" i="10"/>
  <c r="X80" i="10"/>
  <c r="I80" i="10"/>
  <c r="X93" i="10"/>
  <c r="I93" i="10"/>
  <c r="X92" i="10"/>
  <c r="I92" i="10"/>
  <c r="AP77" i="10"/>
  <c r="AP84" i="10"/>
  <c r="AP97" i="10"/>
  <c r="X85" i="10"/>
  <c r="I85" i="10"/>
  <c r="X97" i="10"/>
  <c r="I97" i="10"/>
  <c r="X88" i="10"/>
  <c r="I88" i="10"/>
  <c r="AP91" i="10"/>
  <c r="AP82"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C108" i="10"/>
  <c r="AE107" i="10"/>
  <c r="AG106" i="10"/>
  <c r="AI105" i="10"/>
  <c r="AC104" i="10"/>
  <c r="AE103" i="10"/>
  <c r="AG102" i="10"/>
  <c r="AJ108" i="10"/>
  <c r="AD107" i="10"/>
  <c r="AH106" i="10"/>
  <c r="AG105" i="10"/>
  <c r="AI108" i="10"/>
  <c r="AF106" i="10"/>
  <c r="AH102" i="10"/>
  <c r="AE106" i="10"/>
  <c r="AF102" i="10"/>
  <c r="AF103" i="10"/>
  <c r="AE102" i="10"/>
  <c r="AC107" i="10"/>
  <c r="AJ105" i="10"/>
  <c r="AI104" i="10"/>
  <c r="AH105" i="10"/>
  <c r="AD103" i="10"/>
  <c r="AC103" i="10"/>
  <c r="AJ104" i="10"/>
  <c r="AD104" i="10"/>
  <c r="X83" i="10"/>
  <c r="I83" i="10"/>
  <c r="X98" i="10"/>
  <c r="I98" i="10"/>
  <c r="W95" i="10"/>
  <c r="W87" i="10"/>
  <c r="W92" i="10"/>
  <c r="W97" i="10"/>
  <c r="W89" i="10"/>
  <c r="W98" i="10"/>
  <c r="W94" i="10"/>
  <c r="W93" i="10"/>
  <c r="W86" i="10"/>
  <c r="W85" i="10"/>
  <c r="W77" i="10"/>
  <c r="W88" i="10"/>
  <c r="W82" i="10"/>
  <c r="W84" i="10"/>
  <c r="W83" i="10"/>
  <c r="W78" i="10"/>
  <c r="W96" i="10"/>
  <c r="W90" i="10"/>
  <c r="X77" i="10"/>
  <c r="W81" i="10"/>
  <c r="W79" i="10"/>
  <c r="I77" i="10"/>
  <c r="W80" i="10"/>
  <c r="W91" i="10"/>
  <c r="AP94" i="10"/>
  <c r="X87" i="10"/>
  <c r="I87" i="10"/>
  <c r="X95" i="10"/>
  <c r="I95" i="10"/>
  <c r="AP81" i="10"/>
  <c r="AP88" i="10"/>
  <c r="X82" i="10"/>
  <c r="I82" i="10"/>
  <c r="X78" i="10"/>
  <c r="I78" i="10"/>
  <c r="AP79" i="10"/>
  <c r="AP80" i="10"/>
  <c r="AP92" i="10"/>
  <c r="AP95" i="10"/>
  <c r="X79" i="10"/>
  <c r="I79" i="10"/>
  <c r="X96" i="10"/>
  <c r="I96" i="10"/>
  <c r="X81" i="10"/>
  <c r="I81" i="10"/>
  <c r="X91" i="10"/>
  <c r="I91" i="10"/>
  <c r="AP90" i="10"/>
  <c r="AP98" i="10"/>
  <c r="AZ799" i="11" l="1" a="1"/>
  <c r="AZ799" i="11" s="1"/>
  <c r="CA799" i="11" a="1"/>
  <c r="CA799" i="11" s="1"/>
  <c r="AZ552" i="11" a="1"/>
  <c r="AZ552" i="11" s="1"/>
  <c r="CA552" i="11" a="1"/>
  <c r="CA552" i="11" s="1"/>
  <c r="CA607" i="11" a="1"/>
  <c r="CA607" i="11" s="1"/>
  <c r="AZ607" i="11" a="1"/>
  <c r="AZ607" i="11" s="1"/>
  <c r="CA119" i="11" a="1"/>
  <c r="CA119" i="11" s="1"/>
  <c r="AZ119" i="11" a="1"/>
  <c r="AZ119" i="11" s="1"/>
  <c r="AZ281" i="11" a="1"/>
  <c r="AZ281" i="11" s="1"/>
  <c r="CA281" i="11" a="1"/>
  <c r="CA281" i="11" s="1"/>
  <c r="CA417" i="11" a="1"/>
  <c r="CA417" i="11" s="1"/>
  <c r="AZ417" i="11" a="1"/>
  <c r="AZ417" i="11" s="1"/>
  <c r="AZ328" i="11" a="1"/>
  <c r="AZ328" i="11" s="1"/>
  <c r="CA328" i="11" a="1"/>
  <c r="CA328" i="11" s="1"/>
  <c r="CA704" i="11" a="1"/>
  <c r="CA704" i="11" s="1"/>
  <c r="AZ704" i="11" a="1"/>
  <c r="AZ704" i="11" s="1"/>
  <c r="CA481" i="11" a="1"/>
  <c r="CA481" i="11" s="1"/>
  <c r="AZ481" i="11" a="1"/>
  <c r="AZ481" i="11" s="1"/>
  <c r="AZ26" i="11" a="1"/>
  <c r="AZ26" i="11" s="1"/>
  <c r="CA26" i="11" a="1"/>
  <c r="CA26" i="11" s="1"/>
  <c r="CA495" i="11" a="1"/>
  <c r="CA495" i="11" s="1"/>
  <c r="AZ495" i="11" a="1"/>
  <c r="AZ495" i="11" s="1"/>
  <c r="AZ55" i="11" a="1"/>
  <c r="AZ55" i="11" s="1"/>
  <c r="H19" i="12" s="1"/>
  <c r="AZ549" i="11" a="1"/>
  <c r="AZ549" i="11" s="1"/>
  <c r="CA549" i="11" a="1"/>
  <c r="CA549" i="11" s="1"/>
  <c r="AZ404" i="11" a="1"/>
  <c r="AZ404" i="11" s="1"/>
  <c r="CA404" i="11" a="1"/>
  <c r="CA404" i="11" s="1"/>
  <c r="CA817" i="11" a="1"/>
  <c r="CA817" i="11" s="1"/>
  <c r="AZ817" i="11" a="1"/>
  <c r="AZ817" i="11" s="1"/>
  <c r="CA484" i="11" a="1"/>
  <c r="CA484" i="11" s="1"/>
  <c r="AZ484" i="11" a="1"/>
  <c r="AZ484" i="11" s="1"/>
  <c r="CA117" i="11" a="1"/>
  <c r="CA117" i="11" s="1"/>
  <c r="AZ117" i="11" a="1"/>
  <c r="AZ117" i="11" s="1"/>
  <c r="AZ153" i="11" a="1"/>
  <c r="AZ153" i="11" s="1"/>
  <c r="CA153" i="11" a="1"/>
  <c r="CA153" i="11" s="1"/>
  <c r="AZ102" i="11" a="1"/>
  <c r="AZ102" i="11" s="1"/>
  <c r="CA102" i="11" a="1"/>
  <c r="CA102" i="11" s="1"/>
  <c r="AZ730" i="11" a="1"/>
  <c r="AZ730" i="11" s="1"/>
  <c r="CA730" i="11" a="1"/>
  <c r="CA730" i="11" s="1"/>
  <c r="AZ808" i="11" a="1"/>
  <c r="AZ808" i="11" s="1"/>
  <c r="CA808" i="11" a="1"/>
  <c r="CA808" i="11" s="1"/>
  <c r="CA862" i="11" a="1"/>
  <c r="CA862" i="11" s="1"/>
  <c r="AZ862" i="11" a="1"/>
  <c r="AZ862" i="11" s="1"/>
  <c r="AZ166" i="11" a="1"/>
  <c r="AZ166" i="11" s="1"/>
  <c r="CA166" i="11" a="1"/>
  <c r="CA166" i="11" s="1"/>
  <c r="CA311" i="11" a="1"/>
  <c r="CA311" i="11" s="1"/>
  <c r="AZ311" i="11" a="1"/>
  <c r="AZ311" i="11" s="1"/>
  <c r="CA801" i="11" a="1"/>
  <c r="CA801" i="11" s="1"/>
  <c r="AZ801" i="11" a="1"/>
  <c r="AZ801" i="11" s="1"/>
  <c r="AZ351" i="11" a="1"/>
  <c r="AZ351" i="11" s="1"/>
  <c r="CA351" i="11" a="1"/>
  <c r="CA351" i="11" s="1"/>
  <c r="AZ23" i="11" a="1"/>
  <c r="AZ23" i="11" s="1"/>
  <c r="CA23" i="11" a="1"/>
  <c r="CA23" i="11" s="1"/>
  <c r="CA398" i="11" a="1"/>
  <c r="CA398" i="11" s="1"/>
  <c r="AZ398" i="11" a="1"/>
  <c r="AZ398" i="11" s="1"/>
  <c r="AZ500" i="11" a="1"/>
  <c r="AZ500" i="11" s="1"/>
  <c r="CA500" i="11" a="1"/>
  <c r="CA500" i="11" s="1"/>
  <c r="CA156" i="11" a="1"/>
  <c r="CA156" i="11" s="1"/>
  <c r="AZ156" i="11" a="1"/>
  <c r="AZ156" i="11" s="1"/>
  <c r="CA176" i="11" a="1"/>
  <c r="CA176" i="11" s="1"/>
  <c r="AZ176" i="11" a="1"/>
  <c r="AZ176" i="11" s="1"/>
  <c r="CA279" i="11" a="1"/>
  <c r="CA279" i="11" s="1"/>
  <c r="AZ279" i="11" a="1"/>
  <c r="AZ279" i="11" s="1"/>
  <c r="AZ583" i="11" a="1"/>
  <c r="AZ583" i="11" s="1"/>
  <c r="CA583" i="11" a="1"/>
  <c r="CA583" i="11" s="1"/>
  <c r="AZ205" i="11" a="1"/>
  <c r="AZ205" i="11" s="1"/>
  <c r="CA205" i="11" a="1"/>
  <c r="CA205" i="11" s="1"/>
  <c r="AZ452" i="11" a="1"/>
  <c r="AZ452" i="11" s="1"/>
  <c r="CA452" i="11" a="1"/>
  <c r="CA452" i="11" s="1"/>
  <c r="CA568" i="11" a="1"/>
  <c r="CA568" i="11" s="1"/>
  <c r="AZ568" i="11" a="1"/>
  <c r="AZ568" i="11" s="1"/>
  <c r="CA538" i="11" a="1"/>
  <c r="CA538" i="11" s="1"/>
  <c r="AZ538" i="11" a="1"/>
  <c r="AZ538" i="11" s="1"/>
  <c r="CA239" i="11" a="1"/>
  <c r="CA239" i="11" s="1"/>
  <c r="AZ239" i="11" a="1"/>
  <c r="AZ239" i="11" s="1"/>
  <c r="AZ402" i="11" a="1"/>
  <c r="AZ402" i="11" s="1"/>
  <c r="CA402" i="11" a="1"/>
  <c r="CA402" i="11" s="1"/>
  <c r="CA642" i="11" a="1"/>
  <c r="CA642" i="11" s="1"/>
  <c r="AZ642" i="11" a="1"/>
  <c r="AZ642" i="11" s="1"/>
  <c r="CA288" i="11" a="1"/>
  <c r="CA288" i="11" s="1"/>
  <c r="AZ288" i="11" a="1"/>
  <c r="AZ288" i="11" s="1"/>
  <c r="AZ640" i="11" a="1"/>
  <c r="AZ640" i="11" s="1"/>
  <c r="CA640" i="11" a="1"/>
  <c r="CA640" i="11" s="1"/>
  <c r="CA120" i="11" a="1"/>
  <c r="CA120" i="11" s="1"/>
  <c r="AZ120" i="11" a="1"/>
  <c r="AZ120" i="11" s="1"/>
  <c r="CA104" i="11" a="1"/>
  <c r="CA104" i="11" s="1"/>
  <c r="AZ104" i="11" a="1"/>
  <c r="AZ104" i="11" s="1"/>
  <c r="CA401" i="11" a="1"/>
  <c r="CA401" i="11" s="1"/>
  <c r="AZ401" i="11" a="1"/>
  <c r="AZ401" i="11" s="1"/>
  <c r="CA606" i="11" a="1"/>
  <c r="CA606" i="11" s="1"/>
  <c r="AZ606" i="11" a="1"/>
  <c r="AZ606" i="11" s="1"/>
  <c r="AZ830" i="11" a="1"/>
  <c r="AZ830" i="11" s="1"/>
  <c r="CA830" i="11" a="1"/>
  <c r="CA830" i="11" s="1"/>
  <c r="AZ521" i="11" a="1"/>
  <c r="AZ521" i="11" s="1"/>
  <c r="CA521" i="11" a="1"/>
  <c r="CA521" i="11" s="1"/>
  <c r="AZ672" i="11" a="1"/>
  <c r="AZ672" i="11" s="1"/>
  <c r="CA672" i="11" a="1"/>
  <c r="CA672" i="11" s="1"/>
  <c r="AZ624" i="11" a="1"/>
  <c r="AZ624" i="11" s="1"/>
  <c r="CA624" i="11" a="1"/>
  <c r="CA624" i="11" s="1"/>
  <c r="CA480" i="11" a="1"/>
  <c r="CA480" i="11" s="1"/>
  <c r="AZ480" i="11" a="1"/>
  <c r="AZ480" i="11" s="1"/>
  <c r="CA641" i="11" a="1"/>
  <c r="CA641" i="11" s="1"/>
  <c r="AZ641" i="11" a="1"/>
  <c r="AZ641" i="11" s="1"/>
  <c r="CA504" i="11" a="1"/>
  <c r="CA504" i="11" s="1"/>
  <c r="AZ504" i="11" a="1"/>
  <c r="AZ504" i="11" s="1"/>
  <c r="CA526" i="11" a="1"/>
  <c r="CA526" i="11" s="1"/>
  <c r="AZ526" i="11" a="1"/>
  <c r="AZ526" i="11" s="1"/>
  <c r="CA651" i="11" a="1"/>
  <c r="CA651" i="11" s="1"/>
  <c r="AZ651" i="11" a="1"/>
  <c r="AZ651" i="11" s="1"/>
  <c r="AZ669" i="11" a="1"/>
  <c r="AZ669" i="11" s="1"/>
  <c r="CA669" i="11" a="1"/>
  <c r="CA669" i="11" s="1"/>
  <c r="CA605" i="11" a="1"/>
  <c r="CA605" i="11" s="1"/>
  <c r="AZ605" i="11" a="1"/>
  <c r="AZ605" i="11" s="1"/>
  <c r="CA112" i="11" a="1"/>
  <c r="CA112" i="11" s="1"/>
  <c r="AZ112" i="11" a="1"/>
  <c r="AZ112" i="11" s="1"/>
  <c r="CA459" i="11" a="1"/>
  <c r="CA459" i="11" s="1"/>
  <c r="AZ459" i="11" a="1"/>
  <c r="AZ459" i="11" s="1"/>
  <c r="CA135" i="11" a="1"/>
  <c r="CA135" i="11" s="1"/>
  <c r="AZ135" i="11" a="1"/>
  <c r="AZ135" i="11" s="1"/>
  <c r="AZ187" i="11" a="1"/>
  <c r="AZ187" i="11" s="1"/>
  <c r="CA187" i="11" a="1"/>
  <c r="CA187" i="11" s="1"/>
  <c r="AZ313" i="11" a="1"/>
  <c r="AZ313" i="11" s="1"/>
  <c r="CA313" i="11" a="1"/>
  <c r="CA313" i="11" s="1"/>
  <c r="CA137" i="11" a="1"/>
  <c r="CA137" i="11" s="1"/>
  <c r="AZ137" i="11" a="1"/>
  <c r="AZ137" i="11" s="1"/>
  <c r="AZ812" i="11" a="1"/>
  <c r="AZ812" i="11" s="1"/>
  <c r="CA812" i="11" a="1"/>
  <c r="CA812" i="11" s="1"/>
  <c r="CA385" i="11" a="1"/>
  <c r="CA385" i="11" s="1"/>
  <c r="AZ385" i="11" a="1"/>
  <c r="AZ385" i="11" s="1"/>
  <c r="AZ263" i="11" a="1"/>
  <c r="AZ263" i="11" s="1"/>
  <c r="CA263" i="11" a="1"/>
  <c r="CA263" i="11" s="1"/>
  <c r="CA849" i="11" a="1"/>
  <c r="CA849" i="11" s="1"/>
  <c r="AZ849" i="11" a="1"/>
  <c r="AZ849" i="11" s="1"/>
  <c r="AZ735" i="11" a="1"/>
  <c r="AZ735" i="11" s="1"/>
  <c r="CA735" i="11" a="1"/>
  <c r="CA735" i="11" s="1"/>
  <c r="AZ67" i="11" a="1"/>
  <c r="AZ67" i="11" s="1"/>
  <c r="H24" i="12" s="1"/>
  <c r="AZ246" i="11" a="1"/>
  <c r="AZ246" i="11" s="1"/>
  <c r="CA246" i="11" a="1"/>
  <c r="CA246" i="11" s="1"/>
  <c r="CA469" i="11" a="1"/>
  <c r="CA469" i="11" s="1"/>
  <c r="AZ469" i="11" a="1"/>
  <c r="AZ469" i="11" s="1"/>
  <c r="CA250" i="11" a="1"/>
  <c r="CA250" i="11" s="1"/>
  <c r="AZ250" i="11" a="1"/>
  <c r="AZ250" i="11" s="1"/>
  <c r="AZ467" i="11" a="1"/>
  <c r="AZ467" i="11" s="1"/>
  <c r="CA467" i="11" a="1"/>
  <c r="CA467" i="11" s="1"/>
  <c r="CA237" i="11" a="1"/>
  <c r="CA237" i="11" s="1"/>
  <c r="AZ237" i="11" a="1"/>
  <c r="AZ237" i="11" s="1"/>
  <c r="AZ201" i="11" a="1"/>
  <c r="AZ201" i="11" s="1"/>
  <c r="CA201" i="11" a="1"/>
  <c r="CA201" i="11" s="1"/>
  <c r="CA534" i="11" a="1"/>
  <c r="CA534" i="11" s="1"/>
  <c r="AZ534" i="11" a="1"/>
  <c r="AZ534" i="11" s="1"/>
  <c r="CA225" i="11" a="1"/>
  <c r="CA225" i="11" s="1"/>
  <c r="AZ225" i="11" a="1"/>
  <c r="AZ225" i="11" s="1"/>
  <c r="DM8" i="11"/>
  <c r="J22" i="8" s="1"/>
  <c r="G3" i="12"/>
  <c r="CA289" i="11" a="1"/>
  <c r="CA289" i="11" s="1"/>
  <c r="AZ289" i="11" a="1"/>
  <c r="AZ289" i="11" s="1"/>
  <c r="AZ203" i="11" a="1"/>
  <c r="AZ203" i="11" s="1"/>
  <c r="CA203" i="11" a="1"/>
  <c r="CA203" i="11" s="1"/>
  <c r="CA577" i="11" a="1"/>
  <c r="CA577" i="11" s="1"/>
  <c r="AZ577" i="11" a="1"/>
  <c r="AZ577" i="11" s="1"/>
  <c r="AZ100" i="11" a="1"/>
  <c r="AZ100" i="11" s="1"/>
  <c r="CA100" i="11" a="1"/>
  <c r="CA100" i="11" s="1"/>
  <c r="CA292" i="11" a="1"/>
  <c r="CA292" i="11" s="1"/>
  <c r="AZ292" i="11" a="1"/>
  <c r="AZ292" i="11" s="1"/>
  <c r="AZ634" i="11" a="1"/>
  <c r="AZ634" i="11" s="1"/>
  <c r="CA634" i="11" a="1"/>
  <c r="CA634" i="11" s="1"/>
  <c r="AZ260" i="11" a="1"/>
  <c r="AZ260" i="11" s="1"/>
  <c r="CA260" i="11" a="1"/>
  <c r="CA260" i="11" s="1"/>
  <c r="CA629" i="11" a="1"/>
  <c r="CA629" i="11" s="1"/>
  <c r="AZ629" i="11" a="1"/>
  <c r="AZ629" i="11" s="1"/>
  <c r="CA455" i="11" a="1"/>
  <c r="CA455" i="11" s="1"/>
  <c r="AZ455" i="11" a="1"/>
  <c r="AZ455" i="11" s="1"/>
  <c r="AZ860" i="11" a="1"/>
  <c r="AZ860" i="11" s="1"/>
  <c r="CA860" i="11" a="1"/>
  <c r="CA860" i="11" s="1"/>
  <c r="AZ150" i="11" a="1"/>
  <c r="AZ150" i="11" s="1"/>
  <c r="CA150" i="11" a="1"/>
  <c r="CA150" i="11" s="1"/>
  <c r="CA148" i="11" a="1"/>
  <c r="CA148" i="11" s="1"/>
  <c r="AZ148" i="11" a="1"/>
  <c r="AZ148" i="11" s="1"/>
  <c r="AZ86" i="11" a="1"/>
  <c r="AZ86" i="11" s="1"/>
  <c r="CA86" i="11" a="1"/>
  <c r="CA86" i="11" s="1"/>
  <c r="AZ269" i="11" a="1"/>
  <c r="AZ269" i="11" s="1"/>
  <c r="H35" i="12" s="1"/>
  <c r="AZ24" i="11" a="1"/>
  <c r="AZ24" i="11" s="1"/>
  <c r="CA24" i="11" a="1"/>
  <c r="CA24" i="11" s="1"/>
  <c r="AZ423" i="11" a="1"/>
  <c r="AZ423" i="11" s="1"/>
  <c r="CA423" i="11" a="1"/>
  <c r="CA423" i="11" s="1"/>
  <c r="AZ627" i="11" a="1"/>
  <c r="AZ627" i="11" s="1"/>
  <c r="CA627" i="11" a="1"/>
  <c r="CA627" i="11" s="1"/>
  <c r="CA224" i="11" a="1"/>
  <c r="CA224" i="11" s="1"/>
  <c r="AZ224" i="11" a="1"/>
  <c r="AZ224" i="11" s="1"/>
  <c r="CA836" i="11" a="1"/>
  <c r="CA836" i="11" s="1"/>
  <c r="AZ836" i="11" a="1"/>
  <c r="AZ836" i="11" s="1"/>
  <c r="CA569" i="11" a="1"/>
  <c r="CA569" i="11" s="1"/>
  <c r="AZ569" i="11" a="1"/>
  <c r="AZ569" i="11" s="1"/>
  <c r="CA460" i="11" a="1"/>
  <c r="CA460" i="11" s="1"/>
  <c r="AZ460" i="11" a="1"/>
  <c r="AZ460" i="11" s="1"/>
  <c r="AZ277" i="11" a="1"/>
  <c r="AZ277" i="11" s="1"/>
  <c r="CA277" i="11" a="1"/>
  <c r="CA277" i="11" s="1"/>
  <c r="CA722" i="11" a="1"/>
  <c r="CA722" i="11" s="1"/>
  <c r="AZ722" i="11" a="1"/>
  <c r="AZ722" i="11" s="1"/>
  <c r="AZ357" i="11" a="1"/>
  <c r="AZ357" i="11" s="1"/>
  <c r="CA357" i="11" a="1"/>
  <c r="CA357" i="11" s="1"/>
  <c r="AZ446" i="11" a="1"/>
  <c r="AZ446" i="11" s="1"/>
  <c r="CA446" i="11" a="1"/>
  <c r="CA446" i="11" s="1"/>
  <c r="AZ463" i="11" a="1"/>
  <c r="AZ463" i="11" s="1"/>
  <c r="CA463" i="11" a="1"/>
  <c r="CA463" i="11" s="1"/>
  <c r="AZ505" i="11" a="1"/>
  <c r="AZ505" i="11" s="1"/>
  <c r="CA505" i="11" a="1"/>
  <c r="CA505" i="11" s="1"/>
  <c r="CA77" i="11" a="1"/>
  <c r="CA77" i="11" s="1"/>
  <c r="AZ77" i="11" a="1"/>
  <c r="AZ77" i="11" s="1"/>
  <c r="AZ823" i="11" a="1"/>
  <c r="AZ823" i="11" s="1"/>
  <c r="CA823" i="11" a="1"/>
  <c r="CA823" i="11" s="1"/>
  <c r="CA639" i="11" a="1"/>
  <c r="CA639" i="11" s="1"/>
  <c r="AZ639" i="11" a="1"/>
  <c r="AZ639" i="11" s="1"/>
  <c r="CA183" i="11" a="1"/>
  <c r="CA183" i="11" s="1"/>
  <c r="AZ183" i="11" a="1"/>
  <c r="AZ183" i="11" s="1"/>
  <c r="AZ648" i="11" a="1"/>
  <c r="AZ648" i="11" s="1"/>
  <c r="CA648" i="11" a="1"/>
  <c r="CA648" i="11" s="1"/>
  <c r="CA533" i="11" a="1"/>
  <c r="CA533" i="11" s="1"/>
  <c r="AZ533" i="11" a="1"/>
  <c r="AZ533" i="11" s="1"/>
  <c r="CA667" i="11" a="1"/>
  <c r="CA667" i="11" s="1"/>
  <c r="AZ667" i="11" a="1"/>
  <c r="AZ667" i="11" s="1"/>
  <c r="CA576" i="11" a="1"/>
  <c r="CA576" i="11" s="1"/>
  <c r="AZ576" i="11" a="1"/>
  <c r="AZ576" i="11" s="1"/>
  <c r="CA83" i="11" a="1"/>
  <c r="CA83" i="11" s="1"/>
  <c r="AZ83" i="11" a="1"/>
  <c r="AZ83" i="11" s="1"/>
  <c r="AZ609" i="11" a="1"/>
  <c r="AZ609" i="11" s="1"/>
  <c r="CA609" i="11" a="1"/>
  <c r="CA609" i="11" s="1"/>
  <c r="CA834" i="11" a="1"/>
  <c r="CA834" i="11" s="1"/>
  <c r="AZ834" i="11" a="1"/>
  <c r="AZ834" i="11" s="1"/>
  <c r="CA877" i="11" a="1"/>
  <c r="CA877" i="11" s="1"/>
  <c r="AZ877" i="11" a="1"/>
  <c r="AZ877" i="11" s="1"/>
  <c r="CA488" i="11" a="1"/>
  <c r="CA488" i="11" s="1"/>
  <c r="AZ488" i="11" a="1"/>
  <c r="AZ488" i="11" s="1"/>
  <c r="CA680" i="11" a="1"/>
  <c r="CA680" i="11" s="1"/>
  <c r="AZ680" i="11" a="1"/>
  <c r="AZ680" i="11" s="1"/>
  <c r="CA717" i="11" a="1"/>
  <c r="CA717" i="11" s="1"/>
  <c r="AZ717" i="11" a="1"/>
  <c r="AZ717" i="11" s="1"/>
  <c r="CA73" i="11" a="1"/>
  <c r="CA73" i="11" s="1"/>
  <c r="AZ73" i="11" a="1"/>
  <c r="AZ73" i="11" s="1"/>
  <c r="AZ268" i="11" a="1"/>
  <c r="AZ268" i="11" s="1"/>
  <c r="H34" i="12" s="1"/>
  <c r="AZ723" i="11" a="1"/>
  <c r="AZ723" i="11" s="1"/>
  <c r="CA723" i="11" a="1"/>
  <c r="CA723" i="11" s="1"/>
  <c r="CA336" i="11" a="1"/>
  <c r="CA336" i="11" s="1"/>
  <c r="AZ336" i="11" a="1"/>
  <c r="AZ336" i="11" s="1"/>
  <c r="AZ242" i="11" a="1"/>
  <c r="AZ242" i="11" s="1"/>
  <c r="CA242" i="11" a="1"/>
  <c r="CA242" i="11" s="1"/>
  <c r="AZ478" i="11" a="1"/>
  <c r="AZ478" i="11" s="1"/>
  <c r="CA478" i="11" a="1"/>
  <c r="CA478" i="11" s="1"/>
  <c r="CA341" i="11" a="1"/>
  <c r="CA341" i="11" s="1"/>
  <c r="AZ341" i="11" a="1"/>
  <c r="AZ341" i="11" s="1"/>
  <c r="CA785" i="11" a="1"/>
  <c r="CA785" i="11" s="1"/>
  <c r="AZ785" i="11" a="1"/>
  <c r="AZ785" i="11" s="1"/>
  <c r="AZ68" i="11" a="1"/>
  <c r="AZ68" i="11" s="1"/>
  <c r="H25" i="12" s="1"/>
  <c r="AZ550" i="11" a="1"/>
  <c r="AZ550" i="11" s="1"/>
  <c r="CA550" i="11" a="1"/>
  <c r="CA550" i="11" s="1"/>
  <c r="AZ371" i="11" a="1"/>
  <c r="AZ371" i="11" s="1"/>
  <c r="CA371" i="11" a="1"/>
  <c r="CA371" i="11" s="1"/>
  <c r="CA334" i="11" a="1"/>
  <c r="CA334" i="11" s="1"/>
  <c r="AZ334" i="11" a="1"/>
  <c r="AZ334" i="11" s="1"/>
  <c r="CA302" i="11" a="1"/>
  <c r="CA302" i="11" s="1"/>
  <c r="AZ302" i="11" a="1"/>
  <c r="AZ302" i="11" s="1"/>
  <c r="CA134" i="11" a="1"/>
  <c r="CA134" i="11" s="1"/>
  <c r="AZ134" i="11" a="1"/>
  <c r="AZ134" i="11" s="1"/>
  <c r="CA356" i="11" a="1"/>
  <c r="CA356" i="11" s="1"/>
  <c r="AZ356" i="11" a="1"/>
  <c r="AZ356" i="11" s="1"/>
  <c r="CA654" i="11" a="1"/>
  <c r="CA654" i="11" s="1"/>
  <c r="AZ654" i="11" a="1"/>
  <c r="AZ654" i="11" s="1"/>
  <c r="CA508" i="11" a="1"/>
  <c r="CA508" i="11" s="1"/>
  <c r="AZ508" i="11" a="1"/>
  <c r="AZ508" i="11" s="1"/>
  <c r="AZ702" i="11" a="1"/>
  <c r="AZ702" i="11" s="1"/>
  <c r="CA702" i="11" a="1"/>
  <c r="CA702" i="11" s="1"/>
  <c r="CA870" i="11" a="1"/>
  <c r="CA870" i="11" s="1"/>
  <c r="AZ870" i="11" a="1"/>
  <c r="AZ870" i="11" s="1"/>
  <c r="AZ490" i="11" a="1"/>
  <c r="AZ490" i="11" s="1"/>
  <c r="CA490" i="11" a="1"/>
  <c r="CA490" i="11" s="1"/>
  <c r="CA79" i="11" a="1"/>
  <c r="CA79" i="11" s="1"/>
  <c r="AZ79" i="11" a="1"/>
  <c r="AZ79" i="11" s="1"/>
  <c r="CA487" i="11" a="1"/>
  <c r="CA487" i="11" s="1"/>
  <c r="AZ487" i="11" a="1"/>
  <c r="AZ487" i="11" s="1"/>
  <c r="AZ19" i="11" a="1"/>
  <c r="AZ19" i="11" s="1"/>
  <c r="CA19" i="11" a="1"/>
  <c r="CA19" i="11" s="1"/>
  <c r="AZ888" i="11" a="1"/>
  <c r="AZ888" i="11" s="1"/>
  <c r="CA888" i="11" a="1"/>
  <c r="CA888" i="11" s="1"/>
  <c r="CA152" i="11" a="1"/>
  <c r="CA152" i="11" s="1"/>
  <c r="AZ152" i="11" a="1"/>
  <c r="AZ152" i="11" s="1"/>
  <c r="AZ690" i="11" a="1"/>
  <c r="AZ690" i="11" s="1"/>
  <c r="CA690" i="11" a="1"/>
  <c r="CA690" i="11" s="1"/>
  <c r="CA828" i="11" a="1"/>
  <c r="CA828" i="11" s="1"/>
  <c r="AZ828" i="11" a="1"/>
  <c r="AZ828" i="11" s="1"/>
  <c r="AZ873" i="11" a="1"/>
  <c r="AZ873" i="11" s="1"/>
  <c r="CA873" i="11" a="1"/>
  <c r="CA873" i="11" s="1"/>
  <c r="AZ709" i="11" a="1"/>
  <c r="AZ709" i="11" s="1"/>
  <c r="CA709" i="11" a="1"/>
  <c r="CA709" i="11" s="1"/>
  <c r="CA581" i="11" a="1"/>
  <c r="CA581" i="11" s="1"/>
  <c r="AZ581" i="11" a="1"/>
  <c r="AZ581" i="11" s="1"/>
  <c r="AZ861" i="11" a="1"/>
  <c r="AZ861" i="11" s="1"/>
  <c r="CA861" i="11" a="1"/>
  <c r="CA861" i="11" s="1"/>
  <c r="CA147" i="11" a="1"/>
  <c r="CA147" i="11" s="1"/>
  <c r="AZ147" i="11" a="1"/>
  <c r="AZ147" i="11" s="1"/>
  <c r="AZ826" i="11" a="1"/>
  <c r="AZ826" i="11" s="1"/>
  <c r="CA826" i="11" a="1"/>
  <c r="CA826" i="11" s="1"/>
  <c r="AZ524" i="11" a="1"/>
  <c r="AZ524" i="11" s="1"/>
  <c r="CA524" i="11" a="1"/>
  <c r="CA524" i="11" s="1"/>
  <c r="CA650" i="11" a="1"/>
  <c r="CA650" i="11" s="1"/>
  <c r="AZ650" i="11" a="1"/>
  <c r="AZ650" i="11" s="1"/>
  <c r="AZ471" i="11" a="1"/>
  <c r="AZ471" i="11" s="1"/>
  <c r="CA471" i="11" a="1"/>
  <c r="CA471" i="11" s="1"/>
  <c r="AZ525" i="11" a="1"/>
  <c r="AZ525" i="11" s="1"/>
  <c r="CA525" i="11" a="1"/>
  <c r="CA525" i="11" s="1"/>
  <c r="AZ689" i="11" a="1"/>
  <c r="AZ689" i="11" s="1"/>
  <c r="CA689" i="11" a="1"/>
  <c r="CA689" i="11" s="1"/>
  <c r="CA35" i="11" a="1"/>
  <c r="CA35" i="11" s="1"/>
  <c r="AZ35" i="11" a="1"/>
  <c r="AZ35" i="11" s="1"/>
  <c r="CA94" i="11" a="1"/>
  <c r="CA94" i="11" s="1"/>
  <c r="AZ94" i="11" a="1"/>
  <c r="AZ94" i="11" s="1"/>
  <c r="AZ415" i="11" a="1"/>
  <c r="AZ415" i="11" s="1"/>
  <c r="CA415" i="11" a="1"/>
  <c r="CA415" i="11" s="1"/>
  <c r="AZ9" i="11" a="1"/>
  <c r="AZ9" i="11" s="1"/>
  <c r="H3" i="12" s="1"/>
  <c r="CA199" i="11" a="1"/>
  <c r="CA199" i="11" s="1"/>
  <c r="AZ199" i="11" a="1"/>
  <c r="AZ199" i="11" s="1"/>
  <c r="AZ419" i="11" a="1"/>
  <c r="AZ419" i="11" s="1"/>
  <c r="CA419" i="11" a="1"/>
  <c r="CA419" i="11" s="1"/>
  <c r="AZ329" i="11" a="1"/>
  <c r="AZ329" i="11" s="1"/>
  <c r="CA329" i="11" a="1"/>
  <c r="CA329" i="11" s="1"/>
  <c r="AZ644" i="11" a="1"/>
  <c r="AZ644" i="11" s="1"/>
  <c r="CA644" i="11" a="1"/>
  <c r="CA644" i="11" s="1"/>
  <c r="CA792" i="11" a="1"/>
  <c r="CA792" i="11" s="1"/>
  <c r="AZ792" i="11" a="1"/>
  <c r="AZ792" i="11" s="1"/>
  <c r="CA845" i="11" a="1"/>
  <c r="CA845" i="11" s="1"/>
  <c r="AZ845" i="11" a="1"/>
  <c r="AZ845" i="11" s="1"/>
  <c r="AZ692" i="11" a="1"/>
  <c r="AZ692" i="11" s="1"/>
  <c r="CA692" i="11" a="1"/>
  <c r="CA692" i="11" s="1"/>
  <c r="CA252" i="11" a="1"/>
  <c r="CA252" i="11" s="1"/>
  <c r="AZ252" i="11" a="1"/>
  <c r="AZ252" i="11" s="1"/>
  <c r="CA438" i="11" a="1"/>
  <c r="CA438" i="11" s="1"/>
  <c r="AZ438" i="11" a="1"/>
  <c r="AZ438" i="11" s="1"/>
  <c r="AZ511" i="11" a="1"/>
  <c r="AZ511" i="11" s="1"/>
  <c r="CA511" i="11" a="1"/>
  <c r="CA511" i="11" s="1"/>
  <c r="CA637" i="11" a="1"/>
  <c r="CA637" i="11" s="1"/>
  <c r="AZ637" i="11" a="1"/>
  <c r="AZ637" i="11" s="1"/>
  <c r="CA129" i="11" a="1"/>
  <c r="CA129" i="11" s="1"/>
  <c r="AZ129" i="11" a="1"/>
  <c r="AZ129" i="11" s="1"/>
  <c r="CA502" i="11" a="1"/>
  <c r="CA502" i="11" s="1"/>
  <c r="AZ502" i="11" a="1"/>
  <c r="AZ502" i="11" s="1"/>
  <c r="CA84" i="11" a="1"/>
  <c r="CA84" i="11" s="1"/>
  <c r="AZ84" i="11" a="1"/>
  <c r="AZ84" i="11" s="1"/>
  <c r="CA31" i="11" a="1"/>
  <c r="CA31" i="11" s="1"/>
  <c r="AZ31" i="11" a="1"/>
  <c r="AZ31" i="11" s="1"/>
  <c r="CA367" i="11" a="1"/>
  <c r="CA367" i="11" s="1"/>
  <c r="AZ367" i="11" a="1"/>
  <c r="AZ367" i="11" s="1"/>
  <c r="AZ272" i="11" a="1"/>
  <c r="AZ272" i="11" s="1"/>
  <c r="CA272" i="11" a="1"/>
  <c r="CA272" i="11" s="1"/>
  <c r="CA180" i="11" a="1"/>
  <c r="CA180" i="11" s="1"/>
  <c r="AZ180" i="11" a="1"/>
  <c r="AZ180" i="11" s="1"/>
  <c r="CA645" i="11" a="1"/>
  <c r="CA645" i="11" s="1"/>
  <c r="AZ645" i="11" a="1"/>
  <c r="AZ645" i="11" s="1"/>
  <c r="CA628" i="11" a="1"/>
  <c r="CA628" i="11" s="1"/>
  <c r="AZ628" i="11" a="1"/>
  <c r="AZ628" i="11" s="1"/>
  <c r="AZ676" i="11" a="1"/>
  <c r="AZ676" i="11" s="1"/>
  <c r="CA676" i="11" a="1"/>
  <c r="CA676" i="11" s="1"/>
  <c r="AZ233" i="11" a="1"/>
  <c r="AZ233" i="11" s="1"/>
  <c r="CA233" i="11" a="1"/>
  <c r="CA233" i="11" s="1"/>
  <c r="AZ476" i="11" a="1"/>
  <c r="AZ476" i="11" s="1"/>
  <c r="CA476" i="11" a="1"/>
  <c r="CA476" i="11" s="1"/>
  <c r="CA662" i="11" a="1"/>
  <c r="CA662" i="11" s="1"/>
  <c r="AZ662" i="11" a="1"/>
  <c r="AZ662" i="11" s="1"/>
  <c r="AZ448" i="11" a="1"/>
  <c r="AZ448" i="11" s="1"/>
  <c r="CA448" i="11" a="1"/>
  <c r="CA448" i="11" s="1"/>
  <c r="CA573" i="11" a="1"/>
  <c r="CA573" i="11" s="1"/>
  <c r="AZ573" i="11" a="1"/>
  <c r="AZ573" i="11" s="1"/>
  <c r="CA614" i="11" a="1"/>
  <c r="CA614" i="11" s="1"/>
  <c r="AZ614" i="11" a="1"/>
  <c r="AZ614" i="11" s="1"/>
  <c r="AZ486" i="11" a="1"/>
  <c r="AZ486" i="11" s="1"/>
  <c r="CA486" i="11" a="1"/>
  <c r="CA486" i="11" s="1"/>
  <c r="AZ249" i="11" a="1"/>
  <c r="AZ249" i="11" s="1"/>
  <c r="CA249" i="11" a="1"/>
  <c r="CA249" i="11" s="1"/>
  <c r="AZ739" i="11" a="1"/>
  <c r="AZ739" i="11" s="1"/>
  <c r="CA739" i="11" a="1"/>
  <c r="CA739" i="11" s="1"/>
  <c r="AZ876" i="11" a="1"/>
  <c r="AZ876" i="11" s="1"/>
  <c r="CA876" i="11" a="1"/>
  <c r="CA876" i="11" s="1"/>
  <c r="CA776" i="11" a="1"/>
  <c r="CA776" i="11" s="1"/>
  <c r="AZ776" i="11" a="1"/>
  <c r="AZ776" i="11" s="1"/>
  <c r="CA789" i="11" a="1"/>
  <c r="CA789" i="11" s="1"/>
  <c r="AZ789" i="11" a="1"/>
  <c r="AZ789" i="11" s="1"/>
  <c r="CA81" i="11" a="1"/>
  <c r="CA81" i="11" s="1"/>
  <c r="AZ81" i="11" a="1"/>
  <c r="AZ81" i="11" s="1"/>
  <c r="AZ857" i="11" a="1"/>
  <c r="AZ857" i="11" s="1"/>
  <c r="CA857" i="11" a="1"/>
  <c r="CA857" i="11" s="1"/>
  <c r="AZ418" i="11" a="1"/>
  <c r="AZ418" i="11" s="1"/>
  <c r="CA418" i="11" a="1"/>
  <c r="CA418" i="11" s="1"/>
  <c r="AZ618" i="11" a="1"/>
  <c r="AZ618" i="11" s="1"/>
  <c r="CA618" i="11" a="1"/>
  <c r="CA618" i="11" s="1"/>
  <c r="CA71" i="11" a="1"/>
  <c r="CA71" i="11" s="1"/>
  <c r="AZ71" i="11" a="1"/>
  <c r="AZ71" i="11" s="1"/>
  <c r="CA824" i="11" a="1"/>
  <c r="CA824" i="11" s="1"/>
  <c r="AZ824" i="11" a="1"/>
  <c r="AZ824" i="11" s="1"/>
  <c r="CA664" i="11" a="1"/>
  <c r="CA664" i="11" s="1"/>
  <c r="AZ664" i="11" a="1"/>
  <c r="AZ664" i="11" s="1"/>
  <c r="AZ810" i="11" a="1"/>
  <c r="AZ810" i="11" s="1"/>
  <c r="CA810" i="11" a="1"/>
  <c r="CA810" i="11" s="1"/>
  <c r="AZ64" i="11" a="1"/>
  <c r="AZ64" i="11" s="1"/>
  <c r="H21" i="12" s="1"/>
  <c r="CA159" i="11" a="1"/>
  <c r="CA159" i="11" s="1"/>
  <c r="AZ159" i="11" a="1"/>
  <c r="AZ159" i="11" s="1"/>
  <c r="CA355" i="11" a="1"/>
  <c r="CA355" i="11" s="1"/>
  <c r="AZ355" i="11" a="1"/>
  <c r="AZ355" i="11" s="1"/>
  <c r="CA548" i="11" a="1"/>
  <c r="CA548" i="11" s="1"/>
  <c r="AZ548" i="11" a="1"/>
  <c r="AZ548" i="11" s="1"/>
  <c r="AZ592" i="11" a="1"/>
  <c r="AZ592" i="11" s="1"/>
  <c r="CA592" i="11" a="1"/>
  <c r="CA592" i="11" s="1"/>
  <c r="AZ267" i="11" a="1"/>
  <c r="AZ267" i="11" s="1"/>
  <c r="H33" i="12" s="1"/>
  <c r="CA298" i="11" a="1"/>
  <c r="CA298" i="11" s="1"/>
  <c r="AZ298" i="11" a="1"/>
  <c r="AZ298" i="11" s="1"/>
  <c r="CA114" i="11" a="1"/>
  <c r="CA114" i="11" s="1"/>
  <c r="AZ114" i="11" a="1"/>
  <c r="AZ114" i="11" s="1"/>
  <c r="AZ442" i="11" a="1"/>
  <c r="AZ442" i="11" s="1"/>
  <c r="CA442" i="11" a="1"/>
  <c r="CA442" i="11" s="1"/>
  <c r="AZ712" i="11" a="1"/>
  <c r="AZ712" i="11" s="1"/>
  <c r="CA712" i="11" a="1"/>
  <c r="CA712" i="11" s="1"/>
  <c r="AZ570" i="11" a="1"/>
  <c r="AZ570" i="11" s="1"/>
  <c r="CA570" i="11" a="1"/>
  <c r="CA570" i="11" s="1"/>
  <c r="AZ15" i="11" a="1"/>
  <c r="AZ15" i="11" s="1"/>
  <c r="H9" i="12" s="1"/>
  <c r="CA798" i="11" a="1"/>
  <c r="CA798" i="11" s="1"/>
  <c r="AZ798" i="11" a="1"/>
  <c r="AZ798" i="11" s="1"/>
  <c r="AZ290" i="11" a="1"/>
  <c r="AZ290" i="11" s="1"/>
  <c r="CA290" i="11" a="1"/>
  <c r="CA290" i="11" s="1"/>
  <c r="AZ256" i="11" a="1"/>
  <c r="AZ256" i="11" s="1"/>
  <c r="CA256" i="11" a="1"/>
  <c r="CA256" i="11" s="1"/>
  <c r="AZ51" i="11" a="1"/>
  <c r="AZ51" i="11" s="1"/>
  <c r="H15" i="12" s="1"/>
  <c r="L24" i="2" s="1"/>
  <c r="CA597" i="11" a="1"/>
  <c r="CA597" i="11" s="1"/>
  <c r="AZ597" i="11" a="1"/>
  <c r="AZ597" i="11" s="1"/>
  <c r="CA296" i="11" a="1"/>
  <c r="CA296" i="11" s="1"/>
  <c r="AZ296" i="11" a="1"/>
  <c r="AZ296" i="11" s="1"/>
  <c r="CA136" i="11" a="1"/>
  <c r="CA136" i="11" s="1"/>
  <c r="AZ136" i="11" a="1"/>
  <c r="AZ136" i="11" s="1"/>
  <c r="AZ559" i="11" a="1"/>
  <c r="AZ559" i="11" s="1"/>
  <c r="CA559" i="11" a="1"/>
  <c r="CA559" i="11" s="1"/>
  <c r="CA763" i="11" a="1"/>
  <c r="CA763" i="11" s="1"/>
  <c r="AZ763" i="11" a="1"/>
  <c r="AZ763" i="11" s="1"/>
  <c r="AZ303" i="11" a="1"/>
  <c r="AZ303" i="11" s="1"/>
  <c r="CA303" i="11" a="1"/>
  <c r="CA303" i="11" s="1"/>
  <c r="AZ350" i="11" a="1"/>
  <c r="AZ350" i="11" s="1"/>
  <c r="CA350" i="11" a="1"/>
  <c r="CA350" i="11" s="1"/>
  <c r="CA194" i="11" a="1"/>
  <c r="CA194" i="11" s="1"/>
  <c r="AZ194" i="11" a="1"/>
  <c r="AZ194" i="11" s="1"/>
  <c r="AZ202" i="11" a="1"/>
  <c r="AZ202" i="11" s="1"/>
  <c r="CA202" i="11" a="1"/>
  <c r="CA202" i="11" s="1"/>
  <c r="DM11" i="11"/>
  <c r="J25" i="8" s="1"/>
  <c r="G6" i="12"/>
  <c r="AZ795" i="11" a="1"/>
  <c r="AZ795" i="11" s="1"/>
  <c r="CA795" i="11" a="1"/>
  <c r="CA795" i="11" s="1"/>
  <c r="AZ747" i="11" a="1"/>
  <c r="AZ747" i="11" s="1"/>
  <c r="CA747" i="11" a="1"/>
  <c r="CA747" i="11" s="1"/>
  <c r="CA587" i="11" a="1"/>
  <c r="CA587" i="11" s="1"/>
  <c r="AZ587" i="11" a="1"/>
  <c r="AZ587" i="11" s="1"/>
  <c r="AZ342" i="11" a="1"/>
  <c r="AZ342" i="11" s="1"/>
  <c r="CA342" i="11" a="1"/>
  <c r="CA342" i="11" s="1"/>
  <c r="CA530" i="11" a="1"/>
  <c r="CA530" i="11" s="1"/>
  <c r="AZ530" i="11" a="1"/>
  <c r="AZ530" i="11" s="1"/>
  <c r="CA175" i="11" a="1"/>
  <c r="CA175" i="11" s="1"/>
  <c r="AZ175" i="11" a="1"/>
  <c r="AZ175" i="11" s="1"/>
  <c r="CA301" i="11" a="1"/>
  <c r="CA301" i="11" s="1"/>
  <c r="AZ301" i="11" a="1"/>
  <c r="AZ301" i="11" s="1"/>
  <c r="CA498" i="11" a="1"/>
  <c r="CA498" i="11" s="1"/>
  <c r="AZ498" i="11" a="1"/>
  <c r="AZ498" i="11" s="1"/>
  <c r="AZ63" i="11" a="1"/>
  <c r="AZ63" i="11" s="1"/>
  <c r="H20" i="12" s="1"/>
  <c r="CA445" i="11" a="1"/>
  <c r="CA445" i="11" s="1"/>
  <c r="AZ445" i="11" a="1"/>
  <c r="AZ445" i="11" s="1"/>
  <c r="CA306" i="11" a="1"/>
  <c r="CA306" i="11" s="1"/>
  <c r="AZ306" i="11" a="1"/>
  <c r="AZ306" i="11" s="1"/>
  <c r="AZ235" i="11" a="1"/>
  <c r="AZ235" i="11" s="1"/>
  <c r="CA235" i="11" a="1"/>
  <c r="CA235" i="11" s="1"/>
  <c r="AZ282" i="11" a="1"/>
  <c r="AZ282" i="11" s="1"/>
  <c r="CA282" i="11" a="1"/>
  <c r="CA282" i="11" s="1"/>
  <c r="AZ144" i="11" a="1"/>
  <c r="AZ144" i="11" s="1"/>
  <c r="CA144" i="11" a="1"/>
  <c r="CA144" i="11" s="1"/>
  <c r="AZ736" i="11" a="1"/>
  <c r="AZ736" i="11" s="1"/>
  <c r="CA736" i="11" a="1"/>
  <c r="CA736" i="11" s="1"/>
  <c r="CA753" i="11" a="1"/>
  <c r="CA753" i="11" s="1"/>
  <c r="AZ753" i="11" a="1"/>
  <c r="AZ753" i="11" s="1"/>
  <c r="AZ598" i="11" a="1"/>
  <c r="AZ598" i="11" s="1"/>
  <c r="CA598" i="11" a="1"/>
  <c r="CA598" i="11" s="1"/>
  <c r="AZ760" i="11" a="1"/>
  <c r="AZ760" i="11" s="1"/>
  <c r="CA760" i="11" a="1"/>
  <c r="CA760" i="11" s="1"/>
  <c r="AZ414" i="11" a="1"/>
  <c r="AZ414" i="11" s="1"/>
  <c r="CA414" i="11" a="1"/>
  <c r="CA414" i="11" s="1"/>
  <c r="AZ196" i="11" a="1"/>
  <c r="AZ196" i="11" s="1"/>
  <c r="CA196" i="11" a="1"/>
  <c r="CA196" i="11" s="1"/>
  <c r="CA300" i="11" a="1"/>
  <c r="CA300" i="11" s="1"/>
  <c r="AZ300" i="11" a="1"/>
  <c r="AZ300" i="11" s="1"/>
  <c r="CA280" i="11" a="1"/>
  <c r="CA280" i="11" s="1"/>
  <c r="AZ280" i="11" a="1"/>
  <c r="AZ280" i="11" s="1"/>
  <c r="AZ307" i="11" a="1"/>
  <c r="AZ307" i="11" s="1"/>
  <c r="CA307" i="11" a="1"/>
  <c r="CA307" i="11" s="1"/>
  <c r="CA454" i="11" a="1"/>
  <c r="CA454" i="11" s="1"/>
  <c r="AZ454" i="11" a="1"/>
  <c r="AZ454" i="11" s="1"/>
  <c r="CA816" i="11" a="1"/>
  <c r="CA816" i="11" s="1"/>
  <c r="AZ816" i="11" a="1"/>
  <c r="AZ816" i="11" s="1"/>
  <c r="CA759" i="11" a="1"/>
  <c r="CA759" i="11" s="1"/>
  <c r="AZ759" i="11" a="1"/>
  <c r="AZ759" i="11" s="1"/>
  <c r="CA89" i="11" a="1"/>
  <c r="CA89" i="11" s="1"/>
  <c r="AZ89" i="11" a="1"/>
  <c r="AZ89" i="11" s="1"/>
  <c r="AZ773" i="11" a="1"/>
  <c r="AZ773" i="11" s="1"/>
  <c r="CA773" i="11" a="1"/>
  <c r="CA773" i="11" s="1"/>
  <c r="CA802" i="11" a="1"/>
  <c r="CA802" i="11" s="1"/>
  <c r="AZ802" i="11" a="1"/>
  <c r="AZ802" i="11" s="1"/>
  <c r="CA394" i="11" a="1"/>
  <c r="CA394" i="11" s="1"/>
  <c r="AZ394" i="11" a="1"/>
  <c r="AZ394" i="11" s="1"/>
  <c r="CA591" i="11" a="1"/>
  <c r="CA591" i="11" s="1"/>
  <c r="AZ591" i="11" a="1"/>
  <c r="AZ591" i="11" s="1"/>
  <c r="CA714" i="11" a="1"/>
  <c r="CA714" i="11" s="1"/>
  <c r="AZ714" i="11" a="1"/>
  <c r="AZ714" i="11" s="1"/>
  <c r="AZ643" i="11" a="1"/>
  <c r="AZ643" i="11" s="1"/>
  <c r="CA643" i="11" a="1"/>
  <c r="CA643" i="11" s="1"/>
  <c r="AZ160" i="11" a="1"/>
  <c r="AZ160" i="11" s="1"/>
  <c r="CA160" i="11" a="1"/>
  <c r="CA160" i="11" s="1"/>
  <c r="CA558" i="11" a="1"/>
  <c r="CA558" i="11" s="1"/>
  <c r="AZ558" i="11" a="1"/>
  <c r="AZ558" i="11" s="1"/>
  <c r="AZ623" i="11" a="1"/>
  <c r="AZ623" i="11" s="1"/>
  <c r="CA623" i="11" a="1"/>
  <c r="CA623" i="11" s="1"/>
  <c r="AZ482" i="11" a="1"/>
  <c r="AZ482" i="11" s="1"/>
  <c r="CA482" i="11" a="1"/>
  <c r="CA482" i="11" s="1"/>
  <c r="AZ496" i="11" a="1"/>
  <c r="AZ496" i="11" s="1"/>
  <c r="CA496" i="11" a="1"/>
  <c r="CA496" i="11" s="1"/>
  <c r="CA162" i="11" a="1"/>
  <c r="CA162" i="11" s="1"/>
  <c r="AZ162" i="11" a="1"/>
  <c r="AZ162" i="11" s="1"/>
  <c r="CA227" i="11" a="1"/>
  <c r="CA227" i="11" s="1"/>
  <c r="AZ227" i="11" a="1"/>
  <c r="AZ227" i="11" s="1"/>
  <c r="AZ554" i="11" a="1"/>
  <c r="AZ554" i="11" s="1"/>
  <c r="CA554" i="11" a="1"/>
  <c r="CA554" i="11" s="1"/>
  <c r="CA466" i="11" a="1"/>
  <c r="CA466" i="11" s="1"/>
  <c r="AZ466" i="11" a="1"/>
  <c r="AZ466" i="11" s="1"/>
  <c r="CA794" i="11" a="1"/>
  <c r="CA794" i="11" s="1"/>
  <c r="AZ794" i="11" a="1"/>
  <c r="AZ794" i="11" s="1"/>
  <c r="AZ353" i="11" a="1"/>
  <c r="AZ353" i="11" s="1"/>
  <c r="CA353" i="11" a="1"/>
  <c r="CA353" i="11" s="1"/>
  <c r="CA772" i="11" a="1"/>
  <c r="CA772" i="11" s="1"/>
  <c r="AZ772" i="11" a="1"/>
  <c r="AZ772" i="11" s="1"/>
  <c r="AZ259" i="11" a="1"/>
  <c r="AZ259" i="11" s="1"/>
  <c r="CA259" i="11" a="1"/>
  <c r="CA259" i="11" s="1"/>
  <c r="AZ820" i="11" a="1"/>
  <c r="AZ820" i="11" s="1"/>
  <c r="CA820" i="11" a="1"/>
  <c r="CA820" i="11" s="1"/>
  <c r="AZ347" i="11" a="1"/>
  <c r="AZ347" i="11" s="1"/>
  <c r="CA347" i="11" a="1"/>
  <c r="CA347" i="11" s="1"/>
  <c r="CA851" i="11" a="1"/>
  <c r="CA851" i="11" s="1"/>
  <c r="AZ851" i="11" a="1"/>
  <c r="AZ851" i="11" s="1"/>
  <c r="CA261" i="11" a="1"/>
  <c r="CA261" i="11" s="1"/>
  <c r="AZ261" i="11" a="1"/>
  <c r="AZ261" i="11" s="1"/>
  <c r="AZ213" i="11" a="1"/>
  <c r="AZ213" i="11" s="1"/>
  <c r="H30" i="12" s="1"/>
  <c r="AZ631" i="11" a="1"/>
  <c r="AZ631" i="11" s="1"/>
  <c r="CA631" i="11" a="1"/>
  <c r="CA631" i="11" s="1"/>
  <c r="CA207" i="11" a="1"/>
  <c r="CA207" i="11" s="1"/>
  <c r="AZ207" i="11" a="1"/>
  <c r="AZ207" i="11" s="1"/>
  <c r="CA360" i="11" a="1"/>
  <c r="CA360" i="11" s="1"/>
  <c r="AZ360" i="11" a="1"/>
  <c r="AZ360" i="11" s="1"/>
  <c r="AZ520" i="11" a="1"/>
  <c r="AZ520" i="11" s="1"/>
  <c r="CA520" i="11" a="1"/>
  <c r="CA520" i="11" s="1"/>
  <c r="CA416" i="11" a="1"/>
  <c r="CA416" i="11" s="1"/>
  <c r="AZ416" i="11" a="1"/>
  <c r="AZ416" i="11" s="1"/>
  <c r="AZ53" i="11" a="1"/>
  <c r="AZ53" i="11" s="1"/>
  <c r="H17" i="12" s="1"/>
  <c r="AZ781" i="11" a="1"/>
  <c r="AZ781" i="11" s="1"/>
  <c r="CA781" i="11" a="1"/>
  <c r="CA781" i="11" s="1"/>
  <c r="AZ510" i="11" a="1"/>
  <c r="AZ510" i="11" s="1"/>
  <c r="CA510" i="11" a="1"/>
  <c r="CA510" i="11" s="1"/>
  <c r="CA529" i="11" a="1"/>
  <c r="CA529" i="11" s="1"/>
  <c r="AZ529" i="11" a="1"/>
  <c r="AZ529" i="11" s="1"/>
  <c r="CA724" i="11" a="1"/>
  <c r="CA724" i="11" s="1"/>
  <c r="AZ724" i="11" a="1"/>
  <c r="AZ724" i="11" s="1"/>
  <c r="CA694" i="11" a="1"/>
  <c r="CA694" i="11" s="1"/>
  <c r="AZ694" i="11" a="1"/>
  <c r="AZ694" i="11" s="1"/>
  <c r="CA543" i="11" a="1"/>
  <c r="CA543" i="11" s="1"/>
  <c r="AZ543" i="11" a="1"/>
  <c r="AZ543" i="11" s="1"/>
  <c r="CA317" i="11" a="1"/>
  <c r="CA317" i="11" s="1"/>
  <c r="AZ317" i="11" a="1"/>
  <c r="AZ317" i="11" s="1"/>
  <c r="CA562" i="11" a="1"/>
  <c r="CA562" i="11" s="1"/>
  <c r="AZ562" i="11" a="1"/>
  <c r="AZ562" i="11" s="1"/>
  <c r="CA177" i="11" a="1"/>
  <c r="CA177" i="11" s="1"/>
  <c r="AZ177" i="11" a="1"/>
  <c r="AZ177" i="11" s="1"/>
  <c r="CA596" i="11" a="1"/>
  <c r="CA596" i="11" s="1"/>
  <c r="AZ596" i="11" a="1"/>
  <c r="AZ596" i="11" s="1"/>
  <c r="AZ219" i="11" a="1"/>
  <c r="AZ219" i="11" s="1"/>
  <c r="CA219" i="11" a="1"/>
  <c r="CA219" i="11" s="1"/>
  <c r="CA485" i="11" a="1"/>
  <c r="CA485" i="11" s="1"/>
  <c r="AZ485" i="11" a="1"/>
  <c r="AZ485" i="11" s="1"/>
  <c r="CA764" i="11" a="1"/>
  <c r="CA764" i="11" s="1"/>
  <c r="AZ764" i="11" a="1"/>
  <c r="AZ764" i="11" s="1"/>
  <c r="CA165" i="11" a="1"/>
  <c r="CA165" i="11" s="1"/>
  <c r="AZ165" i="11" a="1"/>
  <c r="AZ165" i="11" s="1"/>
  <c r="AZ391" i="11" a="1"/>
  <c r="AZ391" i="11" s="1"/>
  <c r="CA391" i="11" a="1"/>
  <c r="CA391" i="11" s="1"/>
  <c r="AZ804" i="11" a="1"/>
  <c r="AZ804" i="11" s="1"/>
  <c r="CA804" i="11" a="1"/>
  <c r="CA804" i="11" s="1"/>
  <c r="CA422" i="11" a="1"/>
  <c r="CA422" i="11" s="1"/>
  <c r="AZ422" i="11" a="1"/>
  <c r="AZ422" i="11" s="1"/>
  <c r="CA130" i="11" a="1"/>
  <c r="CA130" i="11" s="1"/>
  <c r="AZ130" i="11" a="1"/>
  <c r="AZ130" i="11" s="1"/>
  <c r="CA387" i="11" a="1"/>
  <c r="CA387" i="11" s="1"/>
  <c r="AZ387" i="11" a="1"/>
  <c r="AZ387" i="11" s="1"/>
  <c r="AZ106" i="11" a="1"/>
  <c r="AZ106" i="11" s="1"/>
  <c r="CA106" i="11" a="1"/>
  <c r="CA106" i="11" s="1"/>
  <c r="CA620" i="11" a="1"/>
  <c r="CA620" i="11" s="1"/>
  <c r="AZ620" i="11" a="1"/>
  <c r="AZ620" i="11" s="1"/>
  <c r="CA59" i="11" a="1"/>
  <c r="CA59" i="11" s="1"/>
  <c r="AZ59" i="11" a="1"/>
  <c r="AZ59" i="11" s="1"/>
  <c r="AZ479" i="11" a="1"/>
  <c r="AZ479" i="11" s="1"/>
  <c r="CA479" i="11" a="1"/>
  <c r="CA479" i="11" s="1"/>
  <c r="CA141" i="11" a="1"/>
  <c r="CA141" i="11" s="1"/>
  <c r="AZ141" i="11" a="1"/>
  <c r="AZ141" i="11" s="1"/>
  <c r="CA432" i="11" a="1"/>
  <c r="CA432" i="11" s="1"/>
  <c r="AZ432" i="11" a="1"/>
  <c r="AZ432" i="11" s="1"/>
  <c r="CA294" i="11" a="1"/>
  <c r="CA294" i="11" s="1"/>
  <c r="AZ294" i="11" a="1"/>
  <c r="AZ294" i="11" s="1"/>
  <c r="AZ572" i="11" a="1"/>
  <c r="AZ572" i="11" s="1"/>
  <c r="CA572" i="11" a="1"/>
  <c r="CA572" i="11" s="1"/>
  <c r="CA658" i="11" a="1"/>
  <c r="CA658" i="11" s="1"/>
  <c r="AZ658" i="11" a="1"/>
  <c r="AZ658" i="11" s="1"/>
  <c r="CA158" i="11" a="1"/>
  <c r="CA158" i="11" s="1"/>
  <c r="AZ158" i="11" a="1"/>
  <c r="AZ158" i="11" s="1"/>
  <c r="AZ427" i="11" a="1"/>
  <c r="AZ427" i="11" s="1"/>
  <c r="CA427" i="11" a="1"/>
  <c r="CA427" i="11" s="1"/>
  <c r="CA874" i="11" a="1"/>
  <c r="CA874" i="11" s="1"/>
  <c r="AZ874" i="11" a="1"/>
  <c r="AZ874" i="11" s="1"/>
  <c r="CA340" i="11" a="1"/>
  <c r="CA340" i="11" s="1"/>
  <c r="AZ340" i="11" a="1"/>
  <c r="AZ340" i="11" s="1"/>
  <c r="AZ599" i="11" a="1"/>
  <c r="AZ599" i="11" s="1"/>
  <c r="CA599" i="11" a="1"/>
  <c r="CA599" i="11" s="1"/>
  <c r="CA731" i="11" a="1"/>
  <c r="CA731" i="11" s="1"/>
  <c r="AZ731" i="11" a="1"/>
  <c r="AZ731" i="11" s="1"/>
  <c r="AZ749" i="11" a="1"/>
  <c r="AZ749" i="11" s="1"/>
  <c r="CA749" i="11" a="1"/>
  <c r="CA749" i="11" s="1"/>
  <c r="AZ621" i="11" a="1"/>
  <c r="AZ621" i="11" s="1"/>
  <c r="CA621" i="11" a="1"/>
  <c r="CA621" i="11" s="1"/>
  <c r="CA515" i="11" a="1"/>
  <c r="CA515" i="11" s="1"/>
  <c r="AZ515" i="11" a="1"/>
  <c r="AZ515" i="11" s="1"/>
  <c r="CA688" i="11" a="1"/>
  <c r="CA688" i="11" s="1"/>
  <c r="AZ688" i="11" a="1"/>
  <c r="AZ688" i="11" s="1"/>
  <c r="AZ49" i="11" a="1"/>
  <c r="AZ49" i="11" s="1"/>
  <c r="CA243" i="11" a="1"/>
  <c r="CA243" i="11" s="1"/>
  <c r="AZ243" i="11" a="1"/>
  <c r="AZ243" i="11" s="1"/>
  <c r="CA767" i="11" a="1"/>
  <c r="CA767" i="11" s="1"/>
  <c r="AZ767" i="11" a="1"/>
  <c r="AZ767" i="11" s="1"/>
  <c r="CA751" i="11" a="1"/>
  <c r="CA751" i="11" s="1"/>
  <c r="AZ751" i="11" a="1"/>
  <c r="AZ751" i="11" s="1"/>
  <c r="AZ118" i="11" a="1"/>
  <c r="AZ118" i="11" s="1"/>
  <c r="CA118" i="11" a="1"/>
  <c r="CA118" i="11" s="1"/>
  <c r="AZ886" i="11" a="1"/>
  <c r="AZ886" i="11" s="1"/>
  <c r="CA886" i="11" a="1"/>
  <c r="CA886" i="11" s="1"/>
  <c r="AZ761" i="11" a="1"/>
  <c r="AZ761" i="11" s="1"/>
  <c r="CA761" i="11" a="1"/>
  <c r="CA761" i="11" s="1"/>
  <c r="AZ65" i="11" a="1"/>
  <c r="AZ65" i="11" s="1"/>
  <c r="H22" i="12" s="1"/>
  <c r="CA395" i="11" a="1"/>
  <c r="CA395" i="11" s="1"/>
  <c r="AZ395" i="11" a="1"/>
  <c r="AZ395" i="11" s="1"/>
  <c r="CA412" i="11" a="1"/>
  <c r="CA412" i="11" s="1"/>
  <c r="AZ412" i="11" a="1"/>
  <c r="AZ412" i="11" s="1"/>
  <c r="CA433" i="11" a="1"/>
  <c r="CA433" i="11" s="1"/>
  <c r="AZ433" i="11" a="1"/>
  <c r="AZ433" i="11" s="1"/>
  <c r="AZ852" i="11" a="1"/>
  <c r="AZ852" i="11" s="1"/>
  <c r="CA852" i="11" a="1"/>
  <c r="CA852" i="11" s="1"/>
  <c r="CA238" i="11" a="1"/>
  <c r="CA238" i="11" s="1"/>
  <c r="AZ238" i="11" a="1"/>
  <c r="AZ238" i="11" s="1"/>
  <c r="CA420" i="11" a="1"/>
  <c r="CA420" i="11" s="1"/>
  <c r="AZ420" i="11" a="1"/>
  <c r="AZ420" i="11" s="1"/>
  <c r="CA87" i="11" a="1"/>
  <c r="CA87" i="11" s="1"/>
  <c r="AZ87" i="11" a="1"/>
  <c r="AZ87" i="11" s="1"/>
  <c r="AZ286" i="11" a="1"/>
  <c r="AZ286" i="11" s="1"/>
  <c r="CA286" i="11" a="1"/>
  <c r="CA286" i="11" s="1"/>
  <c r="AZ652" i="11" a="1"/>
  <c r="AZ652" i="11" s="1"/>
  <c r="CA652" i="11" a="1"/>
  <c r="CA652" i="11" s="1"/>
  <c r="CA140" i="11" a="1"/>
  <c r="CA140" i="11" s="1"/>
  <c r="AZ140" i="11" a="1"/>
  <c r="AZ140" i="11" s="1"/>
  <c r="CA473" i="11" a="1"/>
  <c r="CA473" i="11" s="1"/>
  <c r="AZ473" i="11" a="1"/>
  <c r="AZ473" i="11" s="1"/>
  <c r="AZ483" i="11" a="1"/>
  <c r="AZ483" i="11" s="1"/>
  <c r="CA483" i="11" a="1"/>
  <c r="CA483" i="11" s="1"/>
  <c r="AZ778" i="11" a="1"/>
  <c r="AZ778" i="11" s="1"/>
  <c r="CA778" i="11" a="1"/>
  <c r="CA778" i="11" s="1"/>
  <c r="CA265" i="11" a="1"/>
  <c r="CA265" i="11" s="1"/>
  <c r="AZ265" i="11" a="1"/>
  <c r="AZ265" i="11" s="1"/>
  <c r="AZ74" i="11" a="1"/>
  <c r="AZ74" i="11" s="1"/>
  <c r="CA74" i="11" a="1"/>
  <c r="CA74" i="11" s="1"/>
  <c r="AZ589" i="11" a="1"/>
  <c r="AZ589" i="11" s="1"/>
  <c r="CA589" i="11" a="1"/>
  <c r="CA589" i="11" s="1"/>
  <c r="AZ574" i="11" a="1"/>
  <c r="AZ574" i="11" s="1"/>
  <c r="CA574" i="11" a="1"/>
  <c r="CA574" i="11" s="1"/>
  <c r="CA683" i="11" a="1"/>
  <c r="CA683" i="11" s="1"/>
  <c r="AZ683" i="11" a="1"/>
  <c r="AZ683" i="11" s="1"/>
  <c r="AZ737" i="11" a="1"/>
  <c r="AZ737" i="11" s="1"/>
  <c r="CA737" i="11" a="1"/>
  <c r="CA737" i="11" s="1"/>
  <c r="AZ670" i="11" a="1"/>
  <c r="AZ670" i="11" s="1"/>
  <c r="CA670" i="11" a="1"/>
  <c r="CA670" i="11" s="1"/>
  <c r="AZ757" i="11" a="1"/>
  <c r="AZ757" i="11" s="1"/>
  <c r="CA757" i="11" a="1"/>
  <c r="CA757" i="11" s="1"/>
  <c r="CA766" i="11" a="1"/>
  <c r="CA766" i="11" s="1"/>
  <c r="AZ766" i="11" a="1"/>
  <c r="AZ766" i="11" s="1"/>
  <c r="AZ653" i="11" a="1"/>
  <c r="AZ653" i="11" s="1"/>
  <c r="CA653" i="11" a="1"/>
  <c r="CA653" i="11" s="1"/>
  <c r="CA191" i="11" a="1"/>
  <c r="CA191" i="11" s="1"/>
  <c r="AZ191" i="11" a="1"/>
  <c r="AZ191" i="11" s="1"/>
  <c r="CA758" i="11" a="1"/>
  <c r="CA758" i="11" s="1"/>
  <c r="AZ758" i="11" a="1"/>
  <c r="AZ758" i="11" s="1"/>
  <c r="CA742" i="11" a="1"/>
  <c r="CA742" i="11" s="1"/>
  <c r="AZ742" i="11" a="1"/>
  <c r="AZ742" i="11" s="1"/>
  <c r="AZ200" i="11" a="1"/>
  <c r="AZ200" i="11" s="1"/>
  <c r="CA200" i="11" a="1"/>
  <c r="CA200" i="11" s="1"/>
  <c r="AZ869" i="11" a="1"/>
  <c r="AZ869" i="11" s="1"/>
  <c r="CA869" i="11" a="1"/>
  <c r="CA869" i="11" s="1"/>
  <c r="DM14" i="11"/>
  <c r="J28" i="8" s="1"/>
  <c r="G9" i="12"/>
  <c r="AZ361" i="11" a="1"/>
  <c r="AZ361" i="11" s="1"/>
  <c r="CA361" i="11" a="1"/>
  <c r="CA361" i="11" s="1"/>
  <c r="AZ539" i="11" a="1"/>
  <c r="AZ539" i="11" s="1"/>
  <c r="CA539" i="11" a="1"/>
  <c r="CA539" i="11" s="1"/>
  <c r="AZ603" i="11" a="1"/>
  <c r="AZ603" i="11" s="1"/>
  <c r="CA603" i="11" a="1"/>
  <c r="CA603" i="11" s="1"/>
  <c r="CA125" i="11" a="1"/>
  <c r="CA125" i="11" s="1"/>
  <c r="AZ125" i="11" a="1"/>
  <c r="AZ125" i="11" s="1"/>
  <c r="CA507" i="11" a="1"/>
  <c r="CA507" i="11" s="1"/>
  <c r="AZ507" i="11" a="1"/>
  <c r="AZ507" i="11" s="1"/>
  <c r="AZ330" i="11" a="1"/>
  <c r="AZ330" i="11" s="1"/>
  <c r="CA330" i="11" a="1"/>
  <c r="CA330" i="11" s="1"/>
  <c r="AZ678" i="11" a="1"/>
  <c r="AZ678" i="11" s="1"/>
  <c r="CA678" i="11" a="1"/>
  <c r="CA678" i="11" s="1"/>
  <c r="CA706" i="11" a="1"/>
  <c r="CA706" i="11" s="1"/>
  <c r="AZ706" i="11" a="1"/>
  <c r="AZ706" i="11" s="1"/>
  <c r="AZ787" i="11" a="1"/>
  <c r="AZ787" i="11" s="1"/>
  <c r="CA787" i="11" a="1"/>
  <c r="CA787" i="11" s="1"/>
  <c r="AZ12" i="11" a="1"/>
  <c r="AZ12" i="11" s="1"/>
  <c r="H6" i="12" s="1"/>
  <c r="CA107" i="11" a="1"/>
  <c r="CA107" i="11" s="1"/>
  <c r="AZ107" i="11" a="1"/>
  <c r="AZ107" i="11" s="1"/>
  <c r="CA819" i="11" a="1"/>
  <c r="CA819" i="11" s="1"/>
  <c r="AZ819" i="11" a="1"/>
  <c r="AZ819" i="11" s="1"/>
  <c r="CA274" i="11" a="1"/>
  <c r="CA274" i="11" s="1"/>
  <c r="AZ274" i="11" a="1"/>
  <c r="AZ274" i="11" s="1"/>
  <c r="CA364" i="11" a="1"/>
  <c r="CA364" i="11" s="1"/>
  <c r="AZ364" i="11" a="1"/>
  <c r="AZ364" i="11" s="1"/>
  <c r="CA167" i="11" a="1"/>
  <c r="CA167" i="11" s="1"/>
  <c r="AZ167" i="11" a="1"/>
  <c r="AZ167" i="11" s="1"/>
  <c r="CA403" i="11" a="1"/>
  <c r="CA403" i="11" s="1"/>
  <c r="AZ403" i="11" a="1"/>
  <c r="AZ403" i="11" s="1"/>
  <c r="AZ635" i="11" a="1"/>
  <c r="AZ635" i="11" s="1"/>
  <c r="CA635" i="11" a="1"/>
  <c r="CA635" i="11" s="1"/>
  <c r="CA358" i="11" a="1"/>
  <c r="CA358" i="11" s="1"/>
  <c r="AZ358" i="11" a="1"/>
  <c r="AZ358" i="11" s="1"/>
  <c r="AZ575" i="11" a="1"/>
  <c r="AZ575" i="11" s="1"/>
  <c r="CA575" i="11" a="1"/>
  <c r="CA575" i="11" s="1"/>
  <c r="CA164" i="11" a="1"/>
  <c r="CA164" i="11" s="1"/>
  <c r="AZ164" i="11" a="1"/>
  <c r="AZ164" i="11" s="1"/>
  <c r="CA88" i="11" a="1"/>
  <c r="CA88" i="11" s="1"/>
  <c r="AZ88" i="11" a="1"/>
  <c r="AZ88" i="11" s="1"/>
  <c r="AZ113" i="11" a="1"/>
  <c r="AZ113" i="11" s="1"/>
  <c r="CA113" i="11" a="1"/>
  <c r="CA113" i="11" s="1"/>
  <c r="AZ382" i="11" a="1"/>
  <c r="AZ382" i="11" s="1"/>
  <c r="CA382" i="11" a="1"/>
  <c r="CA382" i="11" s="1"/>
  <c r="AZ234" i="11" a="1"/>
  <c r="AZ234" i="11" s="1"/>
  <c r="CA234" i="11" a="1"/>
  <c r="CA234" i="11" s="1"/>
  <c r="CA762" i="11" a="1"/>
  <c r="CA762" i="11" s="1"/>
  <c r="AZ762" i="11" a="1"/>
  <c r="AZ762" i="11" s="1"/>
  <c r="CA557" i="11" a="1"/>
  <c r="CA557" i="11" s="1"/>
  <c r="AZ557" i="11" a="1"/>
  <c r="AZ557" i="11" s="1"/>
  <c r="CA698" i="11" a="1"/>
  <c r="CA698" i="11" s="1"/>
  <c r="AZ698" i="11" a="1"/>
  <c r="AZ698" i="11" s="1"/>
  <c r="AZ308" i="11" a="1"/>
  <c r="AZ308" i="11" s="1"/>
  <c r="CA308" i="11" a="1"/>
  <c r="CA308" i="11" s="1"/>
  <c r="CA503" i="11" a="1"/>
  <c r="CA503" i="11" s="1"/>
  <c r="AZ503" i="11" a="1"/>
  <c r="AZ503" i="11" s="1"/>
  <c r="CA633" i="11" a="1"/>
  <c r="CA633" i="11" s="1"/>
  <c r="AZ633" i="11" a="1"/>
  <c r="AZ633" i="11" s="1"/>
  <c r="AZ381" i="11" a="1"/>
  <c r="AZ381" i="11" s="1"/>
  <c r="CA381" i="11" a="1"/>
  <c r="CA381" i="11" s="1"/>
  <c r="CA30" i="11" a="1"/>
  <c r="CA30" i="11" s="1"/>
  <c r="AZ30" i="11" a="1"/>
  <c r="AZ30" i="11" s="1"/>
  <c r="CA871" i="11" a="1"/>
  <c r="CA871" i="11" s="1"/>
  <c r="AZ871" i="11" a="1"/>
  <c r="AZ871" i="11" s="1"/>
  <c r="AZ315" i="11" a="1"/>
  <c r="AZ315" i="11" s="1"/>
  <c r="CA315" i="11" a="1"/>
  <c r="CA315" i="11" s="1"/>
  <c r="CA108" i="11" a="1"/>
  <c r="CA108" i="11" s="1"/>
  <c r="AZ108" i="11" a="1"/>
  <c r="AZ108" i="11" s="1"/>
  <c r="CA465" i="11" a="1"/>
  <c r="CA465" i="11" s="1"/>
  <c r="AZ465" i="11" a="1"/>
  <c r="AZ465" i="11" s="1"/>
  <c r="CA236" i="11" a="1"/>
  <c r="CA236" i="11" s="1"/>
  <c r="AZ236" i="11" a="1"/>
  <c r="AZ236" i="11" s="1"/>
  <c r="CA223" i="11" a="1"/>
  <c r="CA223" i="11" s="1"/>
  <c r="AZ223" i="11" a="1"/>
  <c r="AZ223" i="11" s="1"/>
  <c r="AZ514" i="11" a="1"/>
  <c r="AZ514" i="11" s="1"/>
  <c r="CA514" i="11" a="1"/>
  <c r="CA514" i="11" s="1"/>
  <c r="CA771" i="11" a="1"/>
  <c r="CA771" i="11" s="1"/>
  <c r="AZ771" i="11" a="1"/>
  <c r="AZ771" i="11" s="1"/>
  <c r="CA565" i="11" a="1"/>
  <c r="CA565" i="11" s="1"/>
  <c r="AZ565" i="11" a="1"/>
  <c r="AZ565" i="11" s="1"/>
  <c r="CA493" i="11" a="1"/>
  <c r="CA493" i="11" s="1"/>
  <c r="AZ493" i="11" a="1"/>
  <c r="AZ493" i="11" s="1"/>
  <c r="CA27" i="11" a="1"/>
  <c r="CA27" i="11" s="1"/>
  <c r="AZ27" i="11" a="1"/>
  <c r="AZ27" i="11" s="1"/>
  <c r="CA409" i="11" a="1"/>
  <c r="CA409" i="11" s="1"/>
  <c r="AZ409" i="11" a="1"/>
  <c r="AZ409" i="11" s="1"/>
  <c r="AZ512" i="11" a="1"/>
  <c r="AZ512" i="11" s="1"/>
  <c r="CA512" i="11" a="1"/>
  <c r="CA512" i="11" s="1"/>
  <c r="AZ212" i="11" a="1"/>
  <c r="AZ212" i="11" s="1"/>
  <c r="H29" i="12" s="1"/>
  <c r="CA121" i="11" a="1"/>
  <c r="CA121" i="11" s="1"/>
  <c r="AZ121" i="11" a="1"/>
  <c r="AZ121" i="11" s="1"/>
  <c r="CA406" i="11" a="1"/>
  <c r="CA406" i="11" s="1"/>
  <c r="AZ406" i="11" a="1"/>
  <c r="AZ406" i="11" s="1"/>
  <c r="AZ169" i="11" a="1"/>
  <c r="AZ169" i="11" s="1"/>
  <c r="CA169" i="11" a="1"/>
  <c r="CA169" i="11" s="1"/>
  <c r="CA37" i="11" a="1"/>
  <c r="CA37" i="11" s="1"/>
  <c r="AZ37" i="11" a="1"/>
  <c r="AZ37" i="11" s="1"/>
  <c r="AZ756" i="11" a="1"/>
  <c r="AZ756" i="11" s="1"/>
  <c r="CA756" i="11" a="1"/>
  <c r="CA756" i="11" s="1"/>
  <c r="AZ25" i="11" a="1"/>
  <c r="AZ25" i="11" s="1"/>
  <c r="CA25" i="11" a="1"/>
  <c r="CA25" i="11" s="1"/>
  <c r="CA174" i="11" a="1"/>
  <c r="CA174" i="11" s="1"/>
  <c r="AZ174" i="11" a="1"/>
  <c r="AZ174" i="11" s="1"/>
  <c r="AZ226" i="11" a="1"/>
  <c r="AZ226" i="11" s="1"/>
  <c r="CA226" i="11" a="1"/>
  <c r="CA226" i="11" s="1"/>
  <c r="CA444" i="11" a="1"/>
  <c r="CA444" i="11" s="1"/>
  <c r="AZ444" i="11" a="1"/>
  <c r="AZ444" i="11" s="1"/>
  <c r="CA494" i="11" a="1"/>
  <c r="CA494" i="11" s="1"/>
  <c r="AZ494" i="11" a="1"/>
  <c r="AZ494" i="11" s="1"/>
  <c r="AZ545" i="11" a="1"/>
  <c r="AZ545" i="11" s="1"/>
  <c r="CA545" i="11" a="1"/>
  <c r="CA545" i="11" s="1"/>
  <c r="CA646" i="11" a="1"/>
  <c r="CA646" i="11" s="1"/>
  <c r="AZ646" i="11" a="1"/>
  <c r="AZ646" i="11" s="1"/>
  <c r="CA172" i="11" a="1"/>
  <c r="CA172" i="11" s="1"/>
  <c r="AZ172" i="11" a="1"/>
  <c r="AZ172" i="11" s="1"/>
  <c r="CA738" i="11" a="1"/>
  <c r="CA738" i="11" s="1"/>
  <c r="AZ738" i="11" a="1"/>
  <c r="AZ738" i="11" s="1"/>
  <c r="CA240" i="11" a="1"/>
  <c r="CA240" i="11" s="1"/>
  <c r="AZ240" i="11" a="1"/>
  <c r="AZ240" i="11" s="1"/>
  <c r="AZ430" i="11" a="1"/>
  <c r="AZ430" i="11" s="1"/>
  <c r="CA430" i="11" a="1"/>
  <c r="CA430" i="11" s="1"/>
  <c r="CA475" i="11" a="1"/>
  <c r="CA475" i="11" s="1"/>
  <c r="AZ475" i="11" a="1"/>
  <c r="AZ475" i="11" s="1"/>
  <c r="AZ566" i="11" a="1"/>
  <c r="AZ566" i="11" s="1"/>
  <c r="CA566" i="11" a="1"/>
  <c r="CA566" i="11" s="1"/>
  <c r="CA139" i="11" a="1"/>
  <c r="CA139" i="11" s="1"/>
  <c r="AZ139" i="11" a="1"/>
  <c r="AZ139" i="11" s="1"/>
  <c r="CA335" i="11" a="1"/>
  <c r="CA335" i="11" s="1"/>
  <c r="AZ335" i="11" a="1"/>
  <c r="AZ335" i="11" s="1"/>
  <c r="AZ527" i="11" a="1"/>
  <c r="AZ527" i="11" s="1"/>
  <c r="CA527" i="11" a="1"/>
  <c r="CA527" i="11" s="1"/>
  <c r="AZ531" i="11" a="1"/>
  <c r="AZ531" i="11" s="1"/>
  <c r="CA531" i="11" a="1"/>
  <c r="CA531" i="11" s="1"/>
  <c r="CA472" i="11" a="1"/>
  <c r="CA472" i="11" s="1"/>
  <c r="AZ472" i="11" a="1"/>
  <c r="AZ472" i="11" s="1"/>
  <c r="CA699" i="11" a="1"/>
  <c r="CA699" i="11" s="1"/>
  <c r="AZ699" i="11" a="1"/>
  <c r="AZ699" i="11" s="1"/>
  <c r="CA675" i="11" a="1"/>
  <c r="CA675" i="11" s="1"/>
  <c r="AZ675" i="11" a="1"/>
  <c r="AZ675" i="11" s="1"/>
  <c r="AZ11" i="11" a="1"/>
  <c r="AZ11" i="11" s="1"/>
  <c r="H5" i="12" s="1"/>
  <c r="AZ854" i="11" a="1"/>
  <c r="AZ854" i="11" s="1"/>
  <c r="CA854" i="11" a="1"/>
  <c r="CA854" i="11" s="1"/>
  <c r="CA408" i="11" a="1"/>
  <c r="CA408" i="11" s="1"/>
  <c r="AZ408" i="11" a="1"/>
  <c r="AZ408" i="11" s="1"/>
  <c r="AZ579" i="11" a="1"/>
  <c r="AZ579" i="11" s="1"/>
  <c r="CA579" i="11" a="1"/>
  <c r="CA579" i="11" s="1"/>
  <c r="AZ805" i="11" a="1"/>
  <c r="AZ805" i="11" s="1"/>
  <c r="CA805" i="11" a="1"/>
  <c r="CA805" i="11" s="1"/>
  <c r="CA434" i="11" a="1"/>
  <c r="CA434" i="11" s="1"/>
  <c r="AZ434" i="11" a="1"/>
  <c r="AZ434" i="11" s="1"/>
  <c r="AZ660" i="11" a="1"/>
  <c r="AZ660" i="11" s="1"/>
  <c r="CA660" i="11" a="1"/>
  <c r="CA660" i="11" s="1"/>
  <c r="AZ783" i="11" a="1"/>
  <c r="AZ783" i="11" s="1"/>
  <c r="CA783" i="11" a="1"/>
  <c r="CA783" i="11" s="1"/>
  <c r="CA769" i="11" a="1"/>
  <c r="CA769" i="11" s="1"/>
  <c r="AZ769" i="11" a="1"/>
  <c r="AZ769" i="11" s="1"/>
  <c r="AZ46" i="11" a="1"/>
  <c r="AZ46" i="11" s="1"/>
  <c r="H11" i="12" s="1"/>
  <c r="CA127" i="11" a="1"/>
  <c r="CA127" i="11" s="1"/>
  <c r="AZ127" i="11" a="1"/>
  <c r="AZ127" i="11" s="1"/>
  <c r="CA671" i="11" a="1"/>
  <c r="CA671" i="11" s="1"/>
  <c r="AZ671" i="11" a="1"/>
  <c r="AZ671" i="11" s="1"/>
  <c r="CA832" i="11" a="1"/>
  <c r="CA832" i="11" s="1"/>
  <c r="AZ832" i="11" a="1"/>
  <c r="AZ832" i="11" s="1"/>
  <c r="AZ708" i="11" a="1"/>
  <c r="AZ708" i="11" s="1"/>
  <c r="CA708" i="11" a="1"/>
  <c r="CA708" i="11" s="1"/>
  <c r="CA655" i="11" a="1"/>
  <c r="CA655" i="11" s="1"/>
  <c r="AZ655" i="11" a="1"/>
  <c r="AZ655" i="11" s="1"/>
  <c r="AZ713" i="11" a="1"/>
  <c r="AZ713" i="11" s="1"/>
  <c r="CA713" i="11" a="1"/>
  <c r="CA713" i="11" s="1"/>
  <c r="CA882" i="11" a="1"/>
  <c r="CA882" i="11" s="1"/>
  <c r="AZ882" i="11" a="1"/>
  <c r="AZ882" i="11" s="1"/>
  <c r="AZ728" i="11" a="1"/>
  <c r="AZ728" i="11" s="1"/>
  <c r="CA728" i="11" a="1"/>
  <c r="CA728" i="11" s="1"/>
  <c r="CA245" i="11" a="1"/>
  <c r="CA245" i="11" s="1"/>
  <c r="AZ245" i="11" a="1"/>
  <c r="AZ245" i="11" s="1"/>
  <c r="AZ270" i="11" a="1"/>
  <c r="AZ270" i="11" s="1"/>
  <c r="H36" i="12" s="1"/>
  <c r="CA92" i="11" a="1"/>
  <c r="CA92" i="11" s="1"/>
  <c r="AZ92" i="11" a="1"/>
  <c r="AZ92" i="11" s="1"/>
  <c r="CA299" i="11" a="1"/>
  <c r="CA299" i="11" s="1"/>
  <c r="AZ299" i="11" a="1"/>
  <c r="AZ299" i="11" s="1"/>
  <c r="AZ887" i="11" a="1"/>
  <c r="AZ887" i="11" s="1"/>
  <c r="CA887" i="11" a="1"/>
  <c r="CA887" i="11" s="1"/>
  <c r="CA40" i="11" a="1"/>
  <c r="CA40" i="11" s="1"/>
  <c r="AZ40" i="11" a="1"/>
  <c r="AZ40" i="11" s="1"/>
  <c r="AZ304" i="11" a="1"/>
  <c r="AZ304" i="11" s="1"/>
  <c r="CA304" i="11" a="1"/>
  <c r="CA304" i="11" s="1"/>
  <c r="AZ69" i="11" a="1"/>
  <c r="AZ69" i="11" s="1"/>
  <c r="H26" i="12" s="1"/>
  <c r="AZ630" i="11" a="1"/>
  <c r="AZ630" i="11" s="1"/>
  <c r="CA630" i="11" a="1"/>
  <c r="CA630" i="11" s="1"/>
  <c r="AZ726" i="11" a="1"/>
  <c r="AZ726" i="11" s="1"/>
  <c r="CA726" i="11" a="1"/>
  <c r="CA726" i="11" s="1"/>
  <c r="CA695" i="11" a="1"/>
  <c r="CA695" i="11" s="1"/>
  <c r="AZ695" i="11" a="1"/>
  <c r="AZ695" i="11" s="1"/>
  <c r="AZ535" i="11" a="1"/>
  <c r="AZ535" i="11" s="1"/>
  <c r="CA535" i="11" a="1"/>
  <c r="CA535" i="11" s="1"/>
  <c r="AZ682" i="11" a="1"/>
  <c r="AZ682" i="11" s="1"/>
  <c r="CA682" i="11" a="1"/>
  <c r="CA682" i="11" s="1"/>
  <c r="AZ684" i="11" a="1"/>
  <c r="AZ684" i="11" s="1"/>
  <c r="CA684" i="11" a="1"/>
  <c r="CA684" i="11" s="1"/>
  <c r="CA806" i="11" a="1"/>
  <c r="CA806" i="11" s="1"/>
  <c r="AZ806" i="11" a="1"/>
  <c r="AZ806" i="11" s="1"/>
  <c r="CA96" i="11" a="1"/>
  <c r="CA96" i="11" s="1"/>
  <c r="AZ96" i="11" a="1"/>
  <c r="AZ96" i="11" s="1"/>
  <c r="AZ827" i="11" a="1"/>
  <c r="AZ827" i="11" s="1"/>
  <c r="CA827" i="11" a="1"/>
  <c r="CA827" i="11" s="1"/>
  <c r="AZ33" i="11" a="1"/>
  <c r="AZ33" i="11" s="1"/>
  <c r="CA33" i="11" a="1"/>
  <c r="CA33" i="11" s="1"/>
  <c r="CA536" i="11" a="1"/>
  <c r="CA536" i="11" s="1"/>
  <c r="AZ536" i="11" a="1"/>
  <c r="AZ536" i="11" s="1"/>
  <c r="CA815" i="11" a="1"/>
  <c r="CA815" i="11" s="1"/>
  <c r="AZ815" i="11" a="1"/>
  <c r="AZ815" i="11" s="1"/>
  <c r="CA312" i="11" a="1"/>
  <c r="CA312" i="11" s="1"/>
  <c r="AZ312" i="11" a="1"/>
  <c r="AZ312" i="11" s="1"/>
  <c r="CA848" i="11" a="1"/>
  <c r="CA848" i="11" s="1"/>
  <c r="AZ848" i="11" a="1"/>
  <c r="AZ848" i="11" s="1"/>
  <c r="AZ883" i="11" a="1"/>
  <c r="AZ883" i="11" s="1"/>
  <c r="CA883" i="11" a="1"/>
  <c r="CA883" i="11" s="1"/>
  <c r="CA60" i="11" a="1"/>
  <c r="CA60" i="11" s="1"/>
  <c r="AZ60" i="11" a="1"/>
  <c r="AZ60" i="11" s="1"/>
  <c r="AZ426" i="11" a="1"/>
  <c r="AZ426" i="11" s="1"/>
  <c r="CA426" i="11" a="1"/>
  <c r="CA426" i="11" s="1"/>
  <c r="AZ441" i="11" a="1"/>
  <c r="AZ441" i="11" s="1"/>
  <c r="CA441" i="11" a="1"/>
  <c r="CA441" i="11" s="1"/>
  <c r="CA309" i="11" a="1"/>
  <c r="CA309" i="11" s="1"/>
  <c r="AZ309" i="11" a="1"/>
  <c r="AZ309" i="11" s="1"/>
  <c r="CA685" i="11" a="1"/>
  <c r="CA685" i="11" s="1"/>
  <c r="AZ685" i="11" a="1"/>
  <c r="AZ685" i="11" s="1"/>
  <c r="CA477" i="11" a="1"/>
  <c r="CA477" i="11" s="1"/>
  <c r="AZ477" i="11" a="1"/>
  <c r="AZ477" i="11" s="1"/>
  <c r="CA128" i="11" a="1"/>
  <c r="CA128" i="11" s="1"/>
  <c r="AZ128" i="11" a="1"/>
  <c r="AZ128" i="11" s="1"/>
  <c r="CA370" i="11" a="1"/>
  <c r="CA370" i="11" s="1"/>
  <c r="AZ370" i="11" a="1"/>
  <c r="AZ370" i="11" s="1"/>
  <c r="AZ163" i="11" a="1"/>
  <c r="AZ163" i="11" s="1"/>
  <c r="CA163" i="11" a="1"/>
  <c r="CA163" i="11" s="1"/>
  <c r="AZ316" i="11" a="1"/>
  <c r="AZ316" i="11" s="1"/>
  <c r="CA316" i="11" a="1"/>
  <c r="CA316" i="11" s="1"/>
  <c r="AZ384" i="11" a="1"/>
  <c r="AZ384" i="11" s="1"/>
  <c r="CA384" i="11" a="1"/>
  <c r="CA384" i="11" s="1"/>
  <c r="AZ563" i="11" a="1"/>
  <c r="AZ563" i="11" s="1"/>
  <c r="CA563" i="11" a="1"/>
  <c r="CA563" i="11" s="1"/>
  <c r="CA519" i="11" a="1"/>
  <c r="CA519" i="11" s="1"/>
  <c r="AZ519" i="11" a="1"/>
  <c r="AZ519" i="11" s="1"/>
  <c r="CA604" i="11" a="1"/>
  <c r="CA604" i="11" s="1"/>
  <c r="AZ604" i="11" a="1"/>
  <c r="AZ604" i="11" s="1"/>
  <c r="CA659" i="11" a="1"/>
  <c r="CA659" i="11" s="1"/>
  <c r="AZ659" i="11" a="1"/>
  <c r="AZ659" i="11" s="1"/>
  <c r="AZ818" i="11" a="1"/>
  <c r="AZ818" i="11" s="1"/>
  <c r="CA818" i="11" a="1"/>
  <c r="CA818" i="11" s="1"/>
  <c r="CA103" i="11" a="1"/>
  <c r="CA103" i="11" s="1"/>
  <c r="AZ103" i="11" a="1"/>
  <c r="AZ103" i="11" s="1"/>
  <c r="AZ192" i="11" a="1"/>
  <c r="AZ192" i="11" s="1"/>
  <c r="CA192" i="11" a="1"/>
  <c r="CA192" i="11" s="1"/>
  <c r="AZ132" i="11" a="1"/>
  <c r="AZ132" i="11" s="1"/>
  <c r="CA132" i="11" a="1"/>
  <c r="CA132" i="11" s="1"/>
  <c r="CA293" i="11" a="1"/>
  <c r="CA293" i="11" s="1"/>
  <c r="AZ293" i="11" a="1"/>
  <c r="AZ293" i="11" s="1"/>
  <c r="CA253" i="11" a="1"/>
  <c r="CA253" i="11" s="1"/>
  <c r="AZ253" i="11" a="1"/>
  <c r="AZ253" i="11" s="1"/>
  <c r="AZ844" i="11" a="1"/>
  <c r="AZ844" i="11" s="1"/>
  <c r="CA844" i="11" a="1"/>
  <c r="CA844" i="11" s="1"/>
  <c r="CA841" i="11" a="1"/>
  <c r="CA841" i="11" s="1"/>
  <c r="AZ841" i="11" a="1"/>
  <c r="AZ841" i="11" s="1"/>
  <c r="AZ210" i="11" a="1"/>
  <c r="AZ210" i="11" s="1"/>
  <c r="H27" i="12" s="1"/>
  <c r="CA229" i="11" a="1"/>
  <c r="CA229" i="11" s="1"/>
  <c r="AZ229" i="11" a="1"/>
  <c r="AZ229" i="11" s="1"/>
  <c r="CA541" i="11" a="1"/>
  <c r="CA541" i="11" s="1"/>
  <c r="AZ541" i="11" a="1"/>
  <c r="AZ541" i="11" s="1"/>
  <c r="CA378" i="11" a="1"/>
  <c r="CA378" i="11" s="1"/>
  <c r="AZ378" i="11" a="1"/>
  <c r="AZ378" i="11" s="1"/>
  <c r="CA182" i="11" a="1"/>
  <c r="CA182" i="11" s="1"/>
  <c r="AZ182" i="11" a="1"/>
  <c r="AZ182" i="11" s="1"/>
  <c r="CA727" i="11" a="1"/>
  <c r="CA727" i="11" s="1"/>
  <c r="AZ727" i="11" a="1"/>
  <c r="AZ727" i="11" s="1"/>
  <c r="AZ324" i="11" a="1"/>
  <c r="AZ324" i="11" s="1"/>
  <c r="CA324" i="11" a="1"/>
  <c r="CA324" i="11" s="1"/>
  <c r="AZ251" i="11" a="1"/>
  <c r="AZ251" i="11" s="1"/>
  <c r="CA251" i="11" a="1"/>
  <c r="CA251" i="11" s="1"/>
  <c r="CA399" i="11" a="1"/>
  <c r="CA399" i="11" s="1"/>
  <c r="AZ399" i="11" a="1"/>
  <c r="AZ399" i="11" s="1"/>
  <c r="CA450" i="11" a="1"/>
  <c r="CA450" i="11" s="1"/>
  <c r="AZ450" i="11" a="1"/>
  <c r="AZ450" i="11" s="1"/>
  <c r="AZ321" i="11" a="1"/>
  <c r="AZ321" i="11" s="1"/>
  <c r="CA321" i="11" a="1"/>
  <c r="CA321" i="11" s="1"/>
  <c r="CA729" i="11" a="1"/>
  <c r="CA729" i="11" s="1"/>
  <c r="AZ729" i="11" a="1"/>
  <c r="AZ729" i="11" s="1"/>
  <c r="AZ215" i="11" a="1"/>
  <c r="AZ215" i="11" s="1"/>
  <c r="H32" i="12" s="1"/>
  <c r="CA374" i="11" a="1"/>
  <c r="CA374" i="11" s="1"/>
  <c r="AZ374" i="11" a="1"/>
  <c r="AZ374" i="11" s="1"/>
  <c r="CA516" i="11" a="1"/>
  <c r="CA516" i="11" s="1"/>
  <c r="AZ516" i="11" a="1"/>
  <c r="AZ516" i="11" s="1"/>
  <c r="CA331" i="11" a="1"/>
  <c r="CA331" i="11" s="1"/>
  <c r="AZ331" i="11" a="1"/>
  <c r="AZ331" i="11" s="1"/>
  <c r="CA546" i="11" a="1"/>
  <c r="CA546" i="11" s="1"/>
  <c r="AZ546" i="11" a="1"/>
  <c r="AZ546" i="11" s="1"/>
  <c r="CA470" i="11" a="1"/>
  <c r="CA470" i="11" s="1"/>
  <c r="AZ470" i="11" a="1"/>
  <c r="AZ470" i="11" s="1"/>
  <c r="AZ453" i="11" a="1"/>
  <c r="AZ453" i="11" s="1"/>
  <c r="CA453" i="11" a="1"/>
  <c r="CA453" i="11" s="1"/>
  <c r="AZ197" i="11" a="1"/>
  <c r="AZ197" i="11" s="1"/>
  <c r="CA197" i="11" a="1"/>
  <c r="CA197" i="11" s="1"/>
  <c r="AZ705" i="11" a="1"/>
  <c r="AZ705" i="11" s="1"/>
  <c r="CA705" i="11" a="1"/>
  <c r="CA705" i="11" s="1"/>
  <c r="CA850" i="11" a="1"/>
  <c r="CA850" i="11" s="1"/>
  <c r="AZ850" i="11" a="1"/>
  <c r="AZ850" i="11" s="1"/>
  <c r="AZ866" i="11" a="1"/>
  <c r="AZ866" i="11" s="1"/>
  <c r="CA866" i="11" a="1"/>
  <c r="CA866" i="11" s="1"/>
  <c r="CA881" i="11" a="1"/>
  <c r="CA881" i="11" s="1"/>
  <c r="AZ881" i="11" a="1"/>
  <c r="AZ881" i="11" s="1"/>
  <c r="AZ41" i="11" a="1"/>
  <c r="AZ41" i="11" s="1"/>
  <c r="CA41" i="11" a="1"/>
  <c r="CA41" i="11" s="1"/>
  <c r="AZ657" i="11" a="1"/>
  <c r="AZ657" i="11" s="1"/>
  <c r="CA657" i="11" a="1"/>
  <c r="CA657" i="11" s="1"/>
  <c r="AZ779" i="11" a="1"/>
  <c r="AZ779" i="11" s="1"/>
  <c r="CA779" i="11" a="1"/>
  <c r="CA779" i="11" s="1"/>
  <c r="AZ697" i="11" a="1"/>
  <c r="AZ697" i="11" s="1"/>
  <c r="CA697" i="11" a="1"/>
  <c r="CA697" i="11" s="1"/>
  <c r="CA522" i="11" a="1"/>
  <c r="CA522" i="11" s="1"/>
  <c r="AZ522" i="11" a="1"/>
  <c r="AZ522" i="11" s="1"/>
  <c r="AZ677" i="11" a="1"/>
  <c r="AZ677" i="11" s="1"/>
  <c r="CA677" i="11" a="1"/>
  <c r="CA677" i="11" s="1"/>
  <c r="CA807" i="11" a="1"/>
  <c r="CA807" i="11" s="1"/>
  <c r="AZ807" i="11" a="1"/>
  <c r="AZ807" i="11" s="1"/>
  <c r="AZ721" i="11" a="1"/>
  <c r="AZ721" i="11" s="1"/>
  <c r="CA721" i="11" a="1"/>
  <c r="CA721" i="11" s="1"/>
  <c r="AZ725" i="11" a="1"/>
  <c r="AZ725" i="11" s="1"/>
  <c r="CA725" i="11" a="1"/>
  <c r="CA725" i="11" s="1"/>
  <c r="CA594" i="11" a="1"/>
  <c r="CA594" i="11" s="1"/>
  <c r="AZ594" i="11" a="1"/>
  <c r="AZ594" i="11" s="1"/>
  <c r="CA21" i="11" a="1"/>
  <c r="CA21" i="11" s="1"/>
  <c r="AZ21" i="11" a="1"/>
  <c r="AZ21" i="11" s="1"/>
  <c r="CA746" i="11" a="1"/>
  <c r="CA746" i="11" s="1"/>
  <c r="AZ746" i="11" a="1"/>
  <c r="AZ746" i="11" s="1"/>
  <c r="CA326" i="11" a="1"/>
  <c r="CA326" i="11" s="1"/>
  <c r="AZ326" i="11" a="1"/>
  <c r="AZ326" i="11" s="1"/>
  <c r="CA173" i="11" a="1"/>
  <c r="CA173" i="11" s="1"/>
  <c r="AZ173" i="11" a="1"/>
  <c r="AZ173" i="11" s="1"/>
  <c r="CA220" i="11" a="1"/>
  <c r="CA220" i="11" s="1"/>
  <c r="AZ220" i="11" a="1"/>
  <c r="AZ220" i="11" s="1"/>
  <c r="CA564" i="11" a="1"/>
  <c r="CA564" i="11" s="1"/>
  <c r="AZ564" i="11" a="1"/>
  <c r="AZ564" i="11" s="1"/>
  <c r="CA248" i="11" a="1"/>
  <c r="CA248" i="11" s="1"/>
  <c r="AZ248" i="11" a="1"/>
  <c r="AZ248" i="11" s="1"/>
  <c r="AZ343" i="11" a="1"/>
  <c r="AZ343" i="11" s="1"/>
  <c r="CA343" i="11" a="1"/>
  <c r="CA343" i="11" s="1"/>
  <c r="CA443" i="11" a="1"/>
  <c r="CA443" i="11" s="1"/>
  <c r="AZ443" i="11" a="1"/>
  <c r="AZ443" i="11" s="1"/>
  <c r="CA145" i="11" a="1"/>
  <c r="CA145" i="11" s="1"/>
  <c r="AZ145" i="11" a="1"/>
  <c r="AZ145" i="11" s="1"/>
  <c r="AZ602" i="11" a="1"/>
  <c r="AZ602" i="11" s="1"/>
  <c r="CA602" i="11" a="1"/>
  <c r="CA602" i="11" s="1"/>
  <c r="CA610" i="11" a="1"/>
  <c r="CA610" i="11" s="1"/>
  <c r="AZ610" i="11" a="1"/>
  <c r="AZ610" i="11" s="1"/>
  <c r="CA537" i="11" a="1"/>
  <c r="CA537" i="11" s="1"/>
  <c r="AZ537" i="11" a="1"/>
  <c r="AZ537" i="11" s="1"/>
  <c r="CA190" i="11" a="1"/>
  <c r="CA190" i="11" s="1"/>
  <c r="AZ190" i="11" a="1"/>
  <c r="AZ190" i="11" s="1"/>
  <c r="CA99" i="11" a="1"/>
  <c r="CA99" i="11" s="1"/>
  <c r="AZ99" i="11" a="1"/>
  <c r="AZ99" i="11" s="1"/>
  <c r="AZ457" i="11" a="1"/>
  <c r="AZ457" i="11" s="1"/>
  <c r="CA457" i="11" a="1"/>
  <c r="CA457" i="11" s="1"/>
  <c r="AZ436" i="11" a="1"/>
  <c r="AZ436" i="11" s="1"/>
  <c r="CA436" i="11" a="1"/>
  <c r="CA436" i="11" s="1"/>
  <c r="AZ506" i="11" a="1"/>
  <c r="AZ506" i="11" s="1"/>
  <c r="CA506" i="11" a="1"/>
  <c r="CA506" i="11" s="1"/>
  <c r="CA375" i="11" a="1"/>
  <c r="CA375" i="11" s="1"/>
  <c r="AZ375" i="11" a="1"/>
  <c r="AZ375" i="11" s="1"/>
  <c r="AZ716" i="11" a="1"/>
  <c r="AZ716" i="11" s="1"/>
  <c r="CA716" i="11" a="1"/>
  <c r="CA716" i="11" s="1"/>
  <c r="AZ780" i="11" a="1"/>
  <c r="AZ780" i="11" s="1"/>
  <c r="CA780" i="11" a="1"/>
  <c r="CA780" i="11" s="1"/>
  <c r="CA855" i="11" a="1"/>
  <c r="CA855" i="11" s="1"/>
  <c r="AZ855" i="11" a="1"/>
  <c r="AZ855" i="11" s="1"/>
  <c r="CA95" i="11" a="1"/>
  <c r="CA95" i="11" s="1"/>
  <c r="AZ95" i="11" a="1"/>
  <c r="AZ95" i="11" s="1"/>
  <c r="DM10" i="11"/>
  <c r="J24" i="8" s="1"/>
  <c r="G5" i="12"/>
  <c r="AZ123" i="11" a="1"/>
  <c r="AZ123" i="11" s="1"/>
  <c r="CA123" i="11" a="1"/>
  <c r="CA123" i="11" s="1"/>
  <c r="CA679" i="11" a="1"/>
  <c r="CA679" i="11" s="1"/>
  <c r="AZ679" i="11" a="1"/>
  <c r="AZ679" i="11" s="1"/>
  <c r="CA636" i="11" a="1"/>
  <c r="CA636" i="11" s="1"/>
  <c r="AZ636" i="11" a="1"/>
  <c r="AZ636" i="11" s="1"/>
  <c r="AZ803" i="11" a="1"/>
  <c r="AZ803" i="11" s="1"/>
  <c r="CA803" i="11" a="1"/>
  <c r="CA803" i="11" s="1"/>
  <c r="AZ540" i="11" a="1"/>
  <c r="AZ540" i="11" s="1"/>
  <c r="CA540" i="11" a="1"/>
  <c r="CA540" i="11" s="1"/>
  <c r="CA193" i="11" a="1"/>
  <c r="CA193" i="11" s="1"/>
  <c r="AZ193" i="11" a="1"/>
  <c r="AZ193" i="11" s="1"/>
  <c r="AZ435" i="11" a="1"/>
  <c r="AZ435" i="11" s="1"/>
  <c r="CA435" i="11" a="1"/>
  <c r="CA435" i="11" s="1"/>
  <c r="AZ61" i="11" a="1"/>
  <c r="AZ61" i="11" s="1"/>
  <c r="CA61" i="11" a="1"/>
  <c r="CA61" i="11" s="1"/>
  <c r="CA258" i="11" a="1"/>
  <c r="CA258" i="11" s="1"/>
  <c r="AZ258" i="11" a="1"/>
  <c r="AZ258" i="11" s="1"/>
  <c r="AZ38" i="11" a="1"/>
  <c r="AZ38" i="11" s="1"/>
  <c r="CA38" i="11" a="1"/>
  <c r="CA38" i="11" s="1"/>
  <c r="CA590" i="11" a="1"/>
  <c r="CA590" i="11" s="1"/>
  <c r="AZ590" i="11" a="1"/>
  <c r="AZ590" i="11" s="1"/>
  <c r="CA36" i="11" a="1"/>
  <c r="CA36" i="11" s="1"/>
  <c r="AZ36" i="11" a="1"/>
  <c r="AZ36" i="11" s="1"/>
  <c r="CA517" i="11" a="1"/>
  <c r="CA517" i="11" s="1"/>
  <c r="AZ517" i="11" a="1"/>
  <c r="AZ517" i="11" s="1"/>
  <c r="AZ255" i="11" a="1"/>
  <c r="AZ255" i="11" s="1"/>
  <c r="CA255" i="11" a="1"/>
  <c r="CA255" i="11" s="1"/>
  <c r="AZ348" i="11" a="1"/>
  <c r="AZ348" i="11" s="1"/>
  <c r="CA348" i="11" a="1"/>
  <c r="CA348" i="11" s="1"/>
  <c r="CA379" i="11" a="1"/>
  <c r="CA379" i="11" s="1"/>
  <c r="AZ379" i="11" a="1"/>
  <c r="AZ379" i="11" s="1"/>
  <c r="AZ720" i="11" a="1"/>
  <c r="AZ720" i="11" s="1"/>
  <c r="CA720" i="11" a="1"/>
  <c r="CA720" i="11" s="1"/>
  <c r="CA719" i="11" a="1"/>
  <c r="CA719" i="11" s="1"/>
  <c r="AZ719" i="11" a="1"/>
  <c r="AZ719" i="11" s="1"/>
  <c r="AZ188" i="11" a="1"/>
  <c r="AZ188" i="11" s="1"/>
  <c r="CA188" i="11" a="1"/>
  <c r="CA188" i="11" s="1"/>
  <c r="CA831" i="11" a="1"/>
  <c r="CA831" i="11" s="1"/>
  <c r="AZ831" i="11" a="1"/>
  <c r="AZ831" i="11" s="1"/>
  <c r="CA793" i="11" a="1"/>
  <c r="CA793" i="11" s="1"/>
  <c r="AZ793" i="11" a="1"/>
  <c r="AZ793" i="11" s="1"/>
  <c r="AZ264" i="11" a="1"/>
  <c r="AZ264" i="11" s="1"/>
  <c r="CA264" i="11" a="1"/>
  <c r="CA264" i="11" s="1"/>
  <c r="AZ665" i="11" a="1"/>
  <c r="AZ665" i="11" s="1"/>
  <c r="CA665" i="11" a="1"/>
  <c r="CA665" i="11" s="1"/>
  <c r="AZ846" i="11" a="1"/>
  <c r="AZ846" i="11" s="1"/>
  <c r="CA846" i="11" a="1"/>
  <c r="CA846" i="11" s="1"/>
  <c r="CA228" i="11" a="1"/>
  <c r="CA228" i="11" s="1"/>
  <c r="AZ228" i="11" a="1"/>
  <c r="AZ228" i="11" s="1"/>
  <c r="AZ98" i="11" a="1"/>
  <c r="AZ98" i="11" s="1"/>
  <c r="CA98" i="11" a="1"/>
  <c r="CA98" i="11" s="1"/>
  <c r="CA674" i="11" a="1"/>
  <c r="CA674" i="11" s="1"/>
  <c r="AZ674" i="11" a="1"/>
  <c r="AZ674" i="11" s="1"/>
  <c r="AZ78" i="11" a="1"/>
  <c r="AZ78" i="11" s="1"/>
  <c r="CA78" i="11" a="1"/>
  <c r="CA78" i="11" s="1"/>
  <c r="AZ273" i="11" a="1"/>
  <c r="AZ273" i="11" s="1"/>
  <c r="CA273" i="11" a="1"/>
  <c r="CA273" i="11" s="1"/>
  <c r="AZ439" i="11" a="1"/>
  <c r="AZ439" i="11" s="1"/>
  <c r="CA439" i="11" a="1"/>
  <c r="CA439" i="11" s="1"/>
  <c r="AZ214" i="11" a="1"/>
  <c r="AZ214" i="11" s="1"/>
  <c r="H31" i="12" s="1"/>
  <c r="AZ14" i="11" a="1"/>
  <c r="AZ14" i="11" s="1"/>
  <c r="H8" i="12" s="1"/>
  <c r="AZ146" i="11" a="1"/>
  <c r="AZ146" i="11" s="1"/>
  <c r="CA146" i="11" a="1"/>
  <c r="CA146" i="11" s="1"/>
  <c r="AZ365" i="11" a="1"/>
  <c r="AZ365" i="11" s="1"/>
  <c r="CA365" i="11" a="1"/>
  <c r="CA365" i="11" s="1"/>
  <c r="CA217" i="11" a="1"/>
  <c r="CA217" i="11" s="1"/>
  <c r="AZ217" i="11" a="1"/>
  <c r="AZ217" i="11" s="1"/>
  <c r="AZ48" i="11" a="1"/>
  <c r="AZ48" i="11" s="1"/>
  <c r="H13" i="12" s="1"/>
  <c r="AZ461" i="11" a="1"/>
  <c r="AZ461" i="11" s="1"/>
  <c r="CA461" i="11" a="1"/>
  <c r="CA461" i="11" s="1"/>
  <c r="AZ29" i="11" a="1"/>
  <c r="AZ29" i="11" s="1"/>
  <c r="CA29" i="11" a="1"/>
  <c r="CA29" i="11" s="1"/>
  <c r="AZ325" i="11" a="1"/>
  <c r="AZ325" i="11" s="1"/>
  <c r="CA325" i="11" a="1"/>
  <c r="CA325" i="11" s="1"/>
  <c r="AZ413" i="11" a="1"/>
  <c r="AZ413" i="11" s="1"/>
  <c r="CA413" i="11" a="1"/>
  <c r="CA413" i="11" s="1"/>
  <c r="AZ338" i="11" a="1"/>
  <c r="AZ338" i="11" s="1"/>
  <c r="CA338" i="11" a="1"/>
  <c r="CA338" i="11" s="1"/>
  <c r="CA542" i="11" a="1"/>
  <c r="CA542" i="11" s="1"/>
  <c r="AZ542" i="11" a="1"/>
  <c r="AZ542" i="11" s="1"/>
  <c r="CA619" i="11" a="1"/>
  <c r="CA619" i="11" s="1"/>
  <c r="AZ619" i="11" a="1"/>
  <c r="AZ619" i="11" s="1"/>
  <c r="AZ612" i="11" a="1"/>
  <c r="AZ612" i="11" s="1"/>
  <c r="CA612" i="11" a="1"/>
  <c r="CA612" i="11" s="1"/>
  <c r="AZ878" i="11" a="1"/>
  <c r="AZ878" i="11" s="1"/>
  <c r="CA878" i="11" a="1"/>
  <c r="CA878" i="11" s="1"/>
  <c r="AZ363" i="11" a="1"/>
  <c r="AZ363" i="11" s="1"/>
  <c r="CA363" i="11" a="1"/>
  <c r="CA363" i="11" s="1"/>
  <c r="CA380" i="11" a="1"/>
  <c r="CA380" i="11" s="1"/>
  <c r="AZ380" i="11" a="1"/>
  <c r="AZ380" i="11" s="1"/>
  <c r="CA458" i="11" a="1"/>
  <c r="CA458" i="11" s="1"/>
  <c r="AZ458" i="11" a="1"/>
  <c r="AZ458" i="11" s="1"/>
  <c r="AZ582" i="11" a="1"/>
  <c r="AZ582" i="11" s="1"/>
  <c r="CA582" i="11" a="1"/>
  <c r="CA582" i="11" s="1"/>
  <c r="CA346" i="11" a="1"/>
  <c r="CA346" i="11" s="1"/>
  <c r="AZ346" i="11" a="1"/>
  <c r="AZ346" i="11" s="1"/>
  <c r="AZ790" i="11" a="1"/>
  <c r="AZ790" i="11" s="1"/>
  <c r="CA790" i="11" a="1"/>
  <c r="CA790" i="11" s="1"/>
  <c r="AZ400" i="11" a="1"/>
  <c r="AZ400" i="11" s="1"/>
  <c r="CA400" i="11" a="1"/>
  <c r="CA400" i="11" s="1"/>
  <c r="AZ431" i="11" a="1"/>
  <c r="AZ431" i="11" s="1"/>
  <c r="CA431" i="11" a="1"/>
  <c r="CA431" i="11" s="1"/>
  <c r="AZ647" i="11" a="1"/>
  <c r="AZ647" i="11" s="1"/>
  <c r="CA647" i="11" a="1"/>
  <c r="CA647" i="11" s="1"/>
  <c r="CA499" i="11" a="1"/>
  <c r="CA499" i="11" s="1"/>
  <c r="AZ499" i="11" a="1"/>
  <c r="AZ499" i="11" s="1"/>
  <c r="AZ54" i="11" a="1"/>
  <c r="AZ54" i="11" s="1"/>
  <c r="H18" i="12" s="1"/>
  <c r="AZ362" i="11" a="1"/>
  <c r="AZ362" i="11" s="1"/>
  <c r="CA362" i="11" a="1"/>
  <c r="CA362" i="11" s="1"/>
  <c r="CA561" i="11" a="1"/>
  <c r="CA561" i="11" s="1"/>
  <c r="AZ561" i="11" a="1"/>
  <c r="AZ561" i="11" s="1"/>
  <c r="AZ733" i="11" a="1"/>
  <c r="AZ733" i="11" s="1"/>
  <c r="CA733" i="11" a="1"/>
  <c r="CA733" i="11" s="1"/>
  <c r="CA777" i="11" a="1"/>
  <c r="CA777" i="11" s="1"/>
  <c r="AZ777" i="11" a="1"/>
  <c r="AZ777" i="11" s="1"/>
  <c r="AZ157" i="11" a="1"/>
  <c r="AZ157" i="11" s="1"/>
  <c r="CA157" i="11" a="1"/>
  <c r="CA157" i="11" s="1"/>
  <c r="AZ775" i="11" a="1"/>
  <c r="AZ775" i="11" s="1"/>
  <c r="CA775" i="11" a="1"/>
  <c r="CA775" i="11" s="1"/>
  <c r="AZ755" i="11" a="1"/>
  <c r="AZ755" i="11" s="1"/>
  <c r="CA755" i="11" a="1"/>
  <c r="CA755" i="11" s="1"/>
  <c r="AZ8" i="11" a="1"/>
  <c r="AZ8" i="11" s="1"/>
  <c r="AZ868" i="11" a="1"/>
  <c r="AZ868" i="11" s="1"/>
  <c r="CA868" i="11" a="1"/>
  <c r="CA868" i="11" s="1"/>
  <c r="CA489" i="11" a="1"/>
  <c r="CA489" i="11" s="1"/>
  <c r="AZ489" i="11" a="1"/>
  <c r="AZ489" i="11" s="1"/>
  <c r="CA740" i="11" a="1"/>
  <c r="CA740" i="11" s="1"/>
  <c r="AZ740" i="11" a="1"/>
  <c r="AZ740" i="11" s="1"/>
  <c r="CA283" i="11" a="1"/>
  <c r="CA283" i="11" s="1"/>
  <c r="AZ283" i="11" a="1"/>
  <c r="AZ283" i="11" s="1"/>
  <c r="AZ323" i="11" a="1"/>
  <c r="AZ323" i="11" s="1"/>
  <c r="CA323" i="11" a="1"/>
  <c r="CA323" i="11" s="1"/>
  <c r="AZ138" i="11" a="1"/>
  <c r="AZ138" i="11" s="1"/>
  <c r="CA138" i="11" a="1"/>
  <c r="CA138" i="11" s="1"/>
  <c r="AZ410" i="11" a="1"/>
  <c r="AZ410" i="11" s="1"/>
  <c r="CA410" i="11" a="1"/>
  <c r="CA410" i="11" s="1"/>
  <c r="CA611" i="11" a="1"/>
  <c r="CA611" i="11" s="1"/>
  <c r="AZ611" i="11" a="1"/>
  <c r="AZ611" i="11" s="1"/>
  <c r="CA168" i="11" a="1"/>
  <c r="CA168" i="11" s="1"/>
  <c r="AZ168" i="11" a="1"/>
  <c r="AZ168" i="11" s="1"/>
  <c r="AZ155" i="11" a="1"/>
  <c r="AZ155" i="11" s="1"/>
  <c r="CA155" i="11" a="1"/>
  <c r="CA155" i="11" s="1"/>
  <c r="CA241" i="11" a="1"/>
  <c r="CA241" i="11" s="1"/>
  <c r="AZ241" i="11" a="1"/>
  <c r="AZ241" i="11" s="1"/>
  <c r="CA337" i="11" a="1"/>
  <c r="CA337" i="11" s="1"/>
  <c r="AZ337" i="11" a="1"/>
  <c r="AZ337" i="11" s="1"/>
  <c r="CA254" i="11" a="1"/>
  <c r="CA254" i="11" s="1"/>
  <c r="AZ254" i="11" a="1"/>
  <c r="AZ254" i="11" s="1"/>
  <c r="CA462" i="11" a="1"/>
  <c r="CA462" i="11" s="1"/>
  <c r="AZ462" i="11" a="1"/>
  <c r="AZ462" i="11" s="1"/>
  <c r="AZ523" i="11" a="1"/>
  <c r="AZ523" i="11" s="1"/>
  <c r="CA523" i="11" a="1"/>
  <c r="CA523" i="11" s="1"/>
  <c r="AZ39" i="11" a="1"/>
  <c r="AZ39" i="11" s="1"/>
  <c r="CA39" i="11" a="1"/>
  <c r="CA39" i="11" s="1"/>
  <c r="CA555" i="11" a="1"/>
  <c r="CA555" i="11" s="1"/>
  <c r="AZ555" i="11" a="1"/>
  <c r="AZ555" i="11" s="1"/>
  <c r="AZ626" i="11" a="1"/>
  <c r="AZ626" i="11" s="1"/>
  <c r="CA626" i="11" a="1"/>
  <c r="CA626" i="11" s="1"/>
  <c r="CA111" i="11" a="1"/>
  <c r="CA111" i="11" s="1"/>
  <c r="AZ111" i="11" a="1"/>
  <c r="AZ111" i="11" s="1"/>
  <c r="CA284" i="11" a="1"/>
  <c r="CA284" i="11" s="1"/>
  <c r="AZ284" i="11" a="1"/>
  <c r="AZ284" i="11" s="1"/>
  <c r="CA768" i="11" a="1"/>
  <c r="CA768" i="11" s="1"/>
  <c r="AZ768" i="11" a="1"/>
  <c r="AZ768" i="11" s="1"/>
  <c r="CA553" i="11" a="1"/>
  <c r="CA553" i="11" s="1"/>
  <c r="AZ553" i="11" a="1"/>
  <c r="AZ553" i="11" s="1"/>
  <c r="CA474" i="11" a="1"/>
  <c r="CA474" i="11" s="1"/>
  <c r="AZ474" i="11" a="1"/>
  <c r="AZ474" i="11" s="1"/>
  <c r="CA513" i="11" a="1"/>
  <c r="CA513" i="11" s="1"/>
  <c r="AZ513" i="11" a="1"/>
  <c r="AZ513" i="11" s="1"/>
  <c r="CA567" i="11" a="1"/>
  <c r="CA567" i="11" s="1"/>
  <c r="AZ567" i="11" a="1"/>
  <c r="AZ567" i="11" s="1"/>
  <c r="CA814" i="11" a="1"/>
  <c r="CA814" i="11" s="1"/>
  <c r="AZ814" i="11" a="1"/>
  <c r="AZ814" i="11" s="1"/>
  <c r="AZ797" i="11" a="1"/>
  <c r="AZ797" i="11" s="1"/>
  <c r="CA797" i="11" a="1"/>
  <c r="CA797" i="11" s="1"/>
  <c r="CA429" i="11" a="1"/>
  <c r="CA429" i="11" s="1"/>
  <c r="AZ429" i="11" a="1"/>
  <c r="AZ429" i="11" s="1"/>
  <c r="CA578" i="11" a="1"/>
  <c r="CA578" i="11" s="1"/>
  <c r="AZ578" i="11" a="1"/>
  <c r="AZ578" i="11" s="1"/>
  <c r="AZ58" i="11" a="1"/>
  <c r="AZ58" i="11" s="1"/>
  <c r="CA58" i="11" a="1"/>
  <c r="CA58" i="11" s="1"/>
  <c r="AZ656" i="11" a="1"/>
  <c r="AZ656" i="11" s="1"/>
  <c r="CA656" i="11" a="1"/>
  <c r="CA656" i="11" s="1"/>
  <c r="CA822" i="11" a="1"/>
  <c r="CA822" i="11" s="1"/>
  <c r="AZ822" i="11" a="1"/>
  <c r="AZ822" i="11" s="1"/>
  <c r="AZ743" i="11" a="1"/>
  <c r="AZ743" i="11" s="1"/>
  <c r="CA743" i="11" a="1"/>
  <c r="CA743" i="11" s="1"/>
  <c r="CA232" i="11" a="1"/>
  <c r="CA232" i="11" s="1"/>
  <c r="AZ232" i="11" a="1"/>
  <c r="AZ232" i="11" s="1"/>
  <c r="CA449" i="11" a="1"/>
  <c r="CA449" i="11" s="1"/>
  <c r="AZ449" i="11" a="1"/>
  <c r="AZ449" i="11" s="1"/>
  <c r="CA616" i="11" a="1"/>
  <c r="CA616" i="11" s="1"/>
  <c r="AZ616" i="11" a="1"/>
  <c r="AZ616" i="11" s="1"/>
  <c r="CA867" i="11" a="1"/>
  <c r="CA867" i="11" s="1"/>
  <c r="AZ867" i="11" a="1"/>
  <c r="AZ867" i="11" s="1"/>
  <c r="CA32" i="11" a="1"/>
  <c r="CA32" i="11" s="1"/>
  <c r="AZ32" i="11" a="1"/>
  <c r="AZ32" i="11" s="1"/>
  <c r="AZ748" i="11" a="1"/>
  <c r="AZ748" i="11" s="1"/>
  <c r="CA748" i="11" a="1"/>
  <c r="CA748" i="11" s="1"/>
  <c r="CA178" i="11" a="1"/>
  <c r="CA178" i="11" s="1"/>
  <c r="AZ178" i="11" a="1"/>
  <c r="AZ178" i="11" s="1"/>
  <c r="CA291" i="11" a="1"/>
  <c r="CA291" i="11" s="1"/>
  <c r="AZ291" i="11" a="1"/>
  <c r="AZ291" i="11" s="1"/>
  <c r="CA544" i="11" a="1"/>
  <c r="CA544" i="11" s="1"/>
  <c r="AZ544" i="11" a="1"/>
  <c r="AZ544" i="11" s="1"/>
  <c r="DM12" i="11"/>
  <c r="J26" i="8" s="1"/>
  <c r="G7" i="12"/>
  <c r="CA314" i="11" a="1"/>
  <c r="CA314" i="11" s="1"/>
  <c r="AZ314" i="11" a="1"/>
  <c r="AZ314" i="11" s="1"/>
  <c r="AZ501" i="11" a="1"/>
  <c r="AZ501" i="11" s="1"/>
  <c r="CA501" i="11" a="1"/>
  <c r="CA501" i="11" s="1"/>
  <c r="AZ344" i="11" a="1"/>
  <c r="AZ344" i="11" s="1"/>
  <c r="CA344" i="11" a="1"/>
  <c r="CA344" i="11" s="1"/>
  <c r="AZ700" i="11" a="1"/>
  <c r="AZ700" i="11" s="1"/>
  <c r="CA700" i="11" a="1"/>
  <c r="CA700" i="11" s="1"/>
  <c r="AZ701" i="11" a="1"/>
  <c r="AZ701" i="11" s="1"/>
  <c r="CA701" i="11" a="1"/>
  <c r="CA701" i="11" s="1"/>
  <c r="AZ687" i="11" a="1"/>
  <c r="AZ687" i="11" s="1"/>
  <c r="CA687" i="11" a="1"/>
  <c r="CA687" i="11" s="1"/>
  <c r="CA856" i="11" a="1"/>
  <c r="CA856" i="11" s="1"/>
  <c r="AZ856" i="11" a="1"/>
  <c r="AZ856" i="11" s="1"/>
  <c r="CA468" i="11" a="1"/>
  <c r="CA468" i="11" s="1"/>
  <c r="AZ468" i="11" a="1"/>
  <c r="AZ468" i="11" s="1"/>
  <c r="AZ518" i="11" a="1"/>
  <c r="AZ518" i="11" s="1"/>
  <c r="CA518" i="11" a="1"/>
  <c r="CA518" i="11" s="1"/>
  <c r="CA287" i="11" a="1"/>
  <c r="CA287" i="11" s="1"/>
  <c r="AZ287" i="11" a="1"/>
  <c r="AZ287" i="11" s="1"/>
  <c r="CA585" i="11" a="1"/>
  <c r="CA585" i="11" s="1"/>
  <c r="AZ585" i="11" a="1"/>
  <c r="AZ585" i="11" s="1"/>
  <c r="AZ691" i="11" a="1"/>
  <c r="AZ691" i="11" s="1"/>
  <c r="CA691" i="11" a="1"/>
  <c r="CA691" i="11" s="1"/>
  <c r="AZ686" i="11" a="1"/>
  <c r="AZ686" i="11" s="1"/>
  <c r="CA686" i="11" a="1"/>
  <c r="CA686" i="11" s="1"/>
  <c r="AZ584" i="11" a="1"/>
  <c r="AZ584" i="11" s="1"/>
  <c r="CA584" i="11" a="1"/>
  <c r="CA584" i="11" s="1"/>
  <c r="AZ390" i="11" a="1"/>
  <c r="AZ390" i="11" s="1"/>
  <c r="CA390" i="11" a="1"/>
  <c r="CA390" i="11" s="1"/>
  <c r="CA608" i="11" a="1"/>
  <c r="CA608" i="11" s="1"/>
  <c r="AZ608" i="11" a="1"/>
  <c r="AZ608" i="11" s="1"/>
  <c r="AZ752" i="11" a="1"/>
  <c r="AZ752" i="11" s="1"/>
  <c r="CA752" i="11" a="1"/>
  <c r="CA752" i="11" s="1"/>
  <c r="CA800" i="11" a="1"/>
  <c r="CA800" i="11" s="1"/>
  <c r="AZ800" i="11" a="1"/>
  <c r="AZ800" i="11" s="1"/>
  <c r="AZ782" i="11" a="1"/>
  <c r="AZ782" i="11" s="1"/>
  <c r="CA782" i="11" a="1"/>
  <c r="CA782" i="11" s="1"/>
  <c r="CA875" i="11" a="1"/>
  <c r="CA875" i="11" s="1"/>
  <c r="AZ875" i="11" a="1"/>
  <c r="AZ875" i="11" s="1"/>
  <c r="CA244" i="11" a="1"/>
  <c r="CA244" i="11" s="1"/>
  <c r="AZ244" i="11" a="1"/>
  <c r="AZ244" i="11" s="1"/>
  <c r="AZ638" i="11" a="1"/>
  <c r="AZ638" i="11" s="1"/>
  <c r="CA638" i="11" a="1"/>
  <c r="CA638" i="11" s="1"/>
  <c r="AZ42" i="11" a="1"/>
  <c r="AZ42" i="11" s="1"/>
  <c r="CA42" i="11" a="1"/>
  <c r="CA42" i="11" s="1"/>
  <c r="CA809" i="11" a="1"/>
  <c r="CA809" i="11" s="1"/>
  <c r="AZ809" i="11" a="1"/>
  <c r="AZ809" i="11" s="1"/>
  <c r="CA327" i="11" a="1"/>
  <c r="CA327" i="11" s="1"/>
  <c r="AZ327" i="11" a="1"/>
  <c r="AZ327" i="11" s="1"/>
  <c r="CA858" i="11" a="1"/>
  <c r="CA858" i="11" s="1"/>
  <c r="AZ858" i="11" a="1"/>
  <c r="AZ858" i="11" s="1"/>
  <c r="CA625" i="11" a="1"/>
  <c r="CA625" i="11" s="1"/>
  <c r="AZ625" i="11" a="1"/>
  <c r="AZ625" i="11" s="1"/>
  <c r="CA75" i="11" a="1"/>
  <c r="CA75" i="11" s="1"/>
  <c r="AZ75" i="11" a="1"/>
  <c r="AZ75" i="11" s="1"/>
  <c r="AZ765" i="11" a="1"/>
  <c r="AZ765" i="11" s="1"/>
  <c r="CA765" i="11" a="1"/>
  <c r="CA765" i="11" s="1"/>
  <c r="AZ774" i="11" a="1"/>
  <c r="AZ774" i="11" s="1"/>
  <c r="CA774" i="11" a="1"/>
  <c r="CA774" i="11" s="1"/>
  <c r="CA796" i="11" a="1"/>
  <c r="CA796" i="11" s="1"/>
  <c r="AZ796" i="11" a="1"/>
  <c r="AZ796" i="11" s="1"/>
  <c r="AZ45" i="11" a="1"/>
  <c r="AZ45" i="11" s="1"/>
  <c r="H10" i="12" s="1"/>
  <c r="L17" i="2" s="1"/>
  <c r="DM9" i="11"/>
  <c r="J23" i="8" s="1"/>
  <c r="G4" i="12"/>
  <c r="CA681" i="11" a="1"/>
  <c r="CA681" i="11" s="1"/>
  <c r="AZ681" i="11" a="1"/>
  <c r="AZ681" i="11" s="1"/>
  <c r="AZ838" i="11" a="1"/>
  <c r="AZ838" i="11" s="1"/>
  <c r="CA838" i="11" a="1"/>
  <c r="CA838" i="11" s="1"/>
  <c r="CA126" i="11" a="1"/>
  <c r="CA126" i="11" s="1"/>
  <c r="AZ126" i="11" a="1"/>
  <c r="AZ126" i="11" s="1"/>
  <c r="CA853" i="11" a="1"/>
  <c r="CA853" i="11" s="1"/>
  <c r="AZ853" i="11" a="1"/>
  <c r="AZ853" i="11" s="1"/>
  <c r="AZ211" i="11" a="1"/>
  <c r="AZ211" i="11" s="1"/>
  <c r="H28" i="12" s="1"/>
  <c r="CA424" i="11" a="1"/>
  <c r="CA424" i="11" s="1"/>
  <c r="AZ424" i="11" a="1"/>
  <c r="AZ424" i="11" s="1"/>
  <c r="AZ428" i="11" a="1"/>
  <c r="AZ428" i="11" s="1"/>
  <c r="CA428" i="11" a="1"/>
  <c r="CA428" i="11" s="1"/>
  <c r="DM13" i="11"/>
  <c r="J27" i="8" s="1"/>
  <c r="G8" i="12"/>
  <c r="AZ93" i="11" a="1"/>
  <c r="AZ93" i="11" s="1"/>
  <c r="CA93" i="11" a="1"/>
  <c r="CA93" i="11" s="1"/>
  <c r="CA181" i="11" a="1"/>
  <c r="CA181" i="11" s="1"/>
  <c r="AZ181" i="11" a="1"/>
  <c r="AZ181" i="11" s="1"/>
  <c r="CA456" i="11" a="1"/>
  <c r="CA456" i="11" s="1"/>
  <c r="AZ456" i="11" a="1"/>
  <c r="AZ456" i="11" s="1"/>
  <c r="AZ840" i="11" a="1"/>
  <c r="AZ840" i="11" s="1"/>
  <c r="CA840" i="11" a="1"/>
  <c r="CA840" i="11" s="1"/>
  <c r="CA632" i="11" a="1"/>
  <c r="CA632" i="11" s="1"/>
  <c r="AZ632" i="11" a="1"/>
  <c r="AZ632" i="11" s="1"/>
  <c r="AZ786" i="11" a="1"/>
  <c r="AZ786" i="11" s="1"/>
  <c r="CA786" i="11" a="1"/>
  <c r="CA786" i="11" s="1"/>
  <c r="CA556" i="11" a="1"/>
  <c r="CA556" i="11" s="1"/>
  <c r="AZ556" i="11" a="1"/>
  <c r="AZ556" i="11" s="1"/>
  <c r="CA230" i="11" a="1"/>
  <c r="CA230" i="11" s="1"/>
  <c r="AZ230" i="11" a="1"/>
  <c r="AZ230" i="11" s="1"/>
  <c r="AZ551" i="11" a="1"/>
  <c r="AZ551" i="11" s="1"/>
  <c r="CA551" i="11" a="1"/>
  <c r="CA551" i="11" s="1"/>
  <c r="CA732" i="11" a="1"/>
  <c r="CA732" i="11" s="1"/>
  <c r="AZ732" i="11" a="1"/>
  <c r="AZ732" i="11" s="1"/>
  <c r="CA451" i="11" a="1"/>
  <c r="CA451" i="11" s="1"/>
  <c r="AZ451" i="11" a="1"/>
  <c r="AZ451" i="11" s="1"/>
  <c r="CA595" i="11" a="1"/>
  <c r="CA595" i="11" s="1"/>
  <c r="AZ595" i="11" a="1"/>
  <c r="AZ595" i="11" s="1"/>
  <c r="CA425" i="11" a="1"/>
  <c r="CA425" i="11" s="1"/>
  <c r="AZ425" i="11" a="1"/>
  <c r="AZ425" i="11" s="1"/>
  <c r="CA586" i="11" a="1"/>
  <c r="CA586" i="11" s="1"/>
  <c r="AZ586" i="11" a="1"/>
  <c r="AZ586" i="11" s="1"/>
  <c r="AZ791" i="11" a="1"/>
  <c r="AZ791" i="11" s="1"/>
  <c r="CA791" i="11" a="1"/>
  <c r="CA791" i="11" s="1"/>
  <c r="AZ109" i="11" a="1"/>
  <c r="AZ109" i="11" s="1"/>
  <c r="CA109" i="11" a="1"/>
  <c r="CA109" i="11" s="1"/>
  <c r="CA122" i="11" a="1"/>
  <c r="CA122" i="11" s="1"/>
  <c r="AZ122" i="11" a="1"/>
  <c r="AZ122" i="11" s="1"/>
  <c r="CA20" i="11" a="1"/>
  <c r="CA20" i="11" s="1"/>
  <c r="AZ20" i="11" a="1"/>
  <c r="AZ20" i="11" s="1"/>
  <c r="CA839" i="11" a="1"/>
  <c r="CA839" i="11" s="1"/>
  <c r="AZ839" i="11" a="1"/>
  <c r="AZ839" i="11" s="1"/>
  <c r="CA666" i="11" a="1"/>
  <c r="CA666" i="11" s="1"/>
  <c r="AZ666" i="11" a="1"/>
  <c r="AZ666" i="11" s="1"/>
  <c r="AZ82" i="11" a="1"/>
  <c r="AZ82" i="11" s="1"/>
  <c r="CA82" i="11" a="1"/>
  <c r="CA82" i="11" s="1"/>
  <c r="CA750" i="11" a="1"/>
  <c r="CA750" i="11" s="1"/>
  <c r="AZ750" i="11" a="1"/>
  <c r="AZ750" i="11" s="1"/>
  <c r="CA889" i="11" a="1"/>
  <c r="CA889" i="11" s="1"/>
  <c r="AZ889" i="11" a="1"/>
  <c r="AZ889" i="11" s="1"/>
  <c r="CA57" i="11" a="1"/>
  <c r="CA57" i="11" s="1"/>
  <c r="AZ57" i="11" a="1"/>
  <c r="AZ57" i="11" s="1"/>
  <c r="AZ835" i="11" a="1"/>
  <c r="AZ835" i="11" s="1"/>
  <c r="CA835" i="11" a="1"/>
  <c r="CA835" i="11" s="1"/>
  <c r="CA668" i="11" a="1"/>
  <c r="CA668" i="11" s="1"/>
  <c r="AZ668" i="11" a="1"/>
  <c r="AZ668" i="11" s="1"/>
  <c r="DM7" i="11"/>
  <c r="J21" i="8" s="1"/>
  <c r="G2" i="12"/>
  <c r="CA295" i="11" a="1"/>
  <c r="CA295" i="11" s="1"/>
  <c r="AZ295" i="11" a="1"/>
  <c r="AZ295" i="11" s="1"/>
  <c r="AZ319" i="11" a="1"/>
  <c r="AZ319" i="11" s="1"/>
  <c r="CA319" i="11" a="1"/>
  <c r="CA319" i="11" s="1"/>
  <c r="CA369" i="11" a="1"/>
  <c r="CA369" i="11" s="1"/>
  <c r="AZ369" i="11" a="1"/>
  <c r="AZ369" i="11" s="1"/>
  <c r="AZ275" i="11" a="1"/>
  <c r="AZ275" i="11" s="1"/>
  <c r="CA275" i="11" a="1"/>
  <c r="CA275" i="11" s="1"/>
  <c r="CA133" i="11" a="1"/>
  <c r="CA133" i="11" s="1"/>
  <c r="AZ133" i="11" a="1"/>
  <c r="AZ133" i="11" s="1"/>
  <c r="CA440" i="11" a="1"/>
  <c r="CA440" i="11" s="1"/>
  <c r="AZ440" i="11" a="1"/>
  <c r="AZ440" i="11" s="1"/>
  <c r="AZ411" i="11" a="1"/>
  <c r="AZ411" i="11" s="1"/>
  <c r="CA411" i="11" a="1"/>
  <c r="CA411" i="11" s="1"/>
  <c r="CA257" i="11" a="1"/>
  <c r="CA257" i="11" s="1"/>
  <c r="AZ257" i="11" a="1"/>
  <c r="AZ257" i="11" s="1"/>
  <c r="CA318" i="11" a="1"/>
  <c r="CA318" i="11" s="1"/>
  <c r="AZ318" i="11" a="1"/>
  <c r="AZ318" i="11" s="1"/>
  <c r="AZ52" i="11" a="1"/>
  <c r="AZ52" i="11" s="1"/>
  <c r="H16" i="12" s="1"/>
  <c r="CA615" i="11" a="1"/>
  <c r="CA615" i="11" s="1"/>
  <c r="AZ615" i="11" a="1"/>
  <c r="AZ615" i="11" s="1"/>
  <c r="AZ185" i="11" a="1"/>
  <c r="AZ185" i="11" s="1"/>
  <c r="CA185" i="11" a="1"/>
  <c r="CA185" i="11" s="1"/>
  <c r="AZ593" i="11" a="1"/>
  <c r="AZ593" i="11" s="1"/>
  <c r="CA593" i="11" a="1"/>
  <c r="CA593" i="11" s="1"/>
  <c r="CA741" i="11" a="1"/>
  <c r="CA741" i="11" s="1"/>
  <c r="AZ741" i="11" a="1"/>
  <c r="AZ741" i="11" s="1"/>
  <c r="CA784" i="11" a="1"/>
  <c r="CA784" i="11" s="1"/>
  <c r="AZ784" i="11" a="1"/>
  <c r="AZ784" i="11" s="1"/>
  <c r="CA297" i="11" a="1"/>
  <c r="CA297" i="11" s="1"/>
  <c r="AZ297" i="11" a="1"/>
  <c r="AZ297" i="11" s="1"/>
  <c r="CA386" i="11" a="1"/>
  <c r="CA386" i="11" s="1"/>
  <c r="AZ386" i="11" a="1"/>
  <c r="AZ386" i="11" s="1"/>
  <c r="AZ560" i="11" a="1"/>
  <c r="AZ560" i="11" s="1"/>
  <c r="CA560" i="11" a="1"/>
  <c r="CA560" i="11" s="1"/>
  <c r="AZ649" i="11" a="1"/>
  <c r="AZ649" i="11" s="1"/>
  <c r="CA649" i="11" a="1"/>
  <c r="CA649" i="11" s="1"/>
  <c r="CA407" i="11" a="1"/>
  <c r="CA407" i="11" s="1"/>
  <c r="AZ407" i="11" a="1"/>
  <c r="AZ407" i="11" s="1"/>
  <c r="CA710" i="11" a="1"/>
  <c r="CA710" i="11" s="1"/>
  <c r="AZ710" i="11" a="1"/>
  <c r="AZ710" i="11" s="1"/>
  <c r="AZ206" i="11" a="1"/>
  <c r="AZ206" i="11" s="1"/>
  <c r="CA206" i="11" a="1"/>
  <c r="CA206" i="11" s="1"/>
  <c r="CA262" i="11" a="1"/>
  <c r="CA262" i="11" s="1"/>
  <c r="AZ262" i="11" a="1"/>
  <c r="AZ262" i="11" s="1"/>
  <c r="CA734" i="11" a="1"/>
  <c r="CA734" i="11" s="1"/>
  <c r="AZ734" i="11" a="1"/>
  <c r="AZ734" i="11" s="1"/>
  <c r="AZ865" i="11" a="1"/>
  <c r="AZ865" i="11" s="1"/>
  <c r="CA865" i="11" a="1"/>
  <c r="CA865" i="11" s="1"/>
  <c r="AZ13" i="11" a="1"/>
  <c r="AZ13" i="11" s="1"/>
  <c r="H7" i="12" s="1"/>
  <c r="CA368" i="11" a="1"/>
  <c r="CA368" i="11" s="1"/>
  <c r="AZ368" i="11" a="1"/>
  <c r="AZ368" i="11" s="1"/>
  <c r="AZ532" i="11" a="1"/>
  <c r="AZ532" i="11" s="1"/>
  <c r="CA532" i="11" a="1"/>
  <c r="CA532" i="11" s="1"/>
  <c r="CA222" i="11" a="1"/>
  <c r="CA222" i="11" s="1"/>
  <c r="AZ222" i="11" a="1"/>
  <c r="AZ222" i="11" s="1"/>
  <c r="AZ661" i="11" a="1"/>
  <c r="AZ661" i="11" s="1"/>
  <c r="CA661" i="11" a="1"/>
  <c r="CA661" i="11" s="1"/>
  <c r="AZ447" i="11" a="1"/>
  <c r="AZ447" i="11" s="1"/>
  <c r="CA447" i="11" a="1"/>
  <c r="CA447" i="11" s="1"/>
  <c r="CA859" i="11" a="1"/>
  <c r="CA859" i="11" s="1"/>
  <c r="AZ859" i="11" a="1"/>
  <c r="AZ859" i="11" s="1"/>
  <c r="AZ770" i="11" a="1"/>
  <c r="AZ770" i="11" s="1"/>
  <c r="CA770" i="11" a="1"/>
  <c r="CA770" i="11" s="1"/>
  <c r="AZ354" i="11" a="1"/>
  <c r="AZ354" i="11" s="1"/>
  <c r="CA354" i="11" a="1"/>
  <c r="CA354" i="11" s="1"/>
  <c r="AZ464" i="11" a="1"/>
  <c r="AZ464" i="11" s="1"/>
  <c r="CA464" i="11" a="1"/>
  <c r="CA464" i="11" s="1"/>
  <c r="CA673" i="11" a="1"/>
  <c r="CA673" i="11" s="1"/>
  <c r="AZ673" i="11" a="1"/>
  <c r="AZ673" i="11" s="1"/>
  <c r="AZ696" i="11" a="1"/>
  <c r="AZ696" i="11" s="1"/>
  <c r="CA696" i="11" a="1"/>
  <c r="CA696" i="11" s="1"/>
  <c r="AZ813" i="11" a="1"/>
  <c r="AZ813" i="11" s="1"/>
  <c r="CA813" i="11" a="1"/>
  <c r="CA813" i="11" s="1"/>
  <c r="AZ18" i="11" a="1"/>
  <c r="AZ18" i="11" s="1"/>
  <c r="CA18" i="11" a="1"/>
  <c r="CA18" i="11" s="1"/>
  <c r="CA833" i="11" a="1"/>
  <c r="CA833" i="11" s="1"/>
  <c r="AZ833" i="11" a="1"/>
  <c r="AZ833" i="11" s="1"/>
  <c r="AZ151" i="11" a="1"/>
  <c r="AZ151" i="11" s="1"/>
  <c r="CA151" i="11" a="1"/>
  <c r="CA151" i="11" s="1"/>
  <c r="AZ349" i="11" a="1"/>
  <c r="AZ349" i="11" s="1"/>
  <c r="CA349" i="11" a="1"/>
  <c r="CA349" i="11" s="1"/>
  <c r="CA322" i="11" a="1"/>
  <c r="CA322" i="11" s="1"/>
  <c r="AZ322" i="11" a="1"/>
  <c r="AZ322" i="11" s="1"/>
  <c r="AZ693" i="11" a="1"/>
  <c r="AZ693" i="11" s="1"/>
  <c r="CA693" i="11" a="1"/>
  <c r="CA693" i="11" s="1"/>
  <c r="K92" i="10"/>
  <c r="AR88" i="10"/>
  <c r="K94" i="10"/>
  <c r="AR81" i="10"/>
  <c r="Y95" i="10"/>
  <c r="Z95" i="10"/>
  <c r="J95" i="10"/>
  <c r="AQ89" i="10"/>
  <c r="K79" i="10"/>
  <c r="AR86" i="10"/>
  <c r="Z94" i="10"/>
  <c r="Y94" i="10"/>
  <c r="J94" i="10"/>
  <c r="AQ81" i="10"/>
  <c r="K97" i="10"/>
  <c r="AR90" i="10"/>
  <c r="Z84" i="10"/>
  <c r="Y84" i="10"/>
  <c r="J84" i="10"/>
  <c r="AQ97" i="10"/>
  <c r="K93" i="10"/>
  <c r="AR79" i="10"/>
  <c r="K89" i="10"/>
  <c r="AR91" i="10"/>
  <c r="Z78" i="10"/>
  <c r="Y78" i="10"/>
  <c r="J78" i="10"/>
  <c r="AQ95" i="10"/>
  <c r="Z80" i="10"/>
  <c r="Y80" i="10"/>
  <c r="J80" i="10"/>
  <c r="AQ77" i="10"/>
  <c r="Y79" i="10"/>
  <c r="Z79" i="10"/>
  <c r="J79" i="10"/>
  <c r="AQ86" i="10"/>
  <c r="K83" i="10"/>
  <c r="AR83" i="10"/>
  <c r="K85" i="10"/>
  <c r="AR93" i="10"/>
  <c r="Z86" i="10"/>
  <c r="Y86" i="10"/>
  <c r="J86" i="10"/>
  <c r="AQ84" i="10"/>
  <c r="K88" i="10"/>
  <c r="AR82" i="10"/>
  <c r="Y93" i="10"/>
  <c r="Z93" i="10"/>
  <c r="J93" i="10"/>
  <c r="AQ79" i="10"/>
  <c r="K98" i="10"/>
  <c r="AR92" i="10"/>
  <c r="Z82" i="10"/>
  <c r="Y82" i="10"/>
  <c r="J82" i="10"/>
  <c r="AQ78" i="10"/>
  <c r="K81" i="10"/>
  <c r="AR96" i="10"/>
  <c r="K95" i="10"/>
  <c r="AR89" i="10"/>
  <c r="Z81" i="10"/>
  <c r="Y81" i="10"/>
  <c r="J81" i="10"/>
  <c r="AQ96" i="10"/>
  <c r="Z88" i="10"/>
  <c r="Y88" i="10"/>
  <c r="J88" i="10"/>
  <c r="AQ82" i="10"/>
  <c r="Y97" i="10"/>
  <c r="Z97" i="10"/>
  <c r="J97" i="10"/>
  <c r="AQ90" i="10"/>
  <c r="K80" i="10"/>
  <c r="AR77" i="10"/>
  <c r="K86" i="10"/>
  <c r="AR84" i="10"/>
  <c r="Z91" i="10"/>
  <c r="Y91" i="10"/>
  <c r="J91" i="10"/>
  <c r="AQ85" i="10"/>
  <c r="Z83" i="10"/>
  <c r="Y83" i="10"/>
  <c r="J83" i="10"/>
  <c r="AQ83" i="10"/>
  <c r="K91" i="10"/>
  <c r="AR85" i="10"/>
  <c r="Y89" i="10"/>
  <c r="Z89" i="10"/>
  <c r="J89" i="10"/>
  <c r="AQ91" i="10"/>
  <c r="Z77" i="10"/>
  <c r="J77" i="10"/>
  <c r="Y77" i="10"/>
  <c r="AQ94" i="10"/>
  <c r="Z96" i="10"/>
  <c r="Y96" i="10"/>
  <c r="J96" i="10"/>
  <c r="AQ87" i="10"/>
  <c r="K82" i="10"/>
  <c r="AR78" i="10"/>
  <c r="Z98" i="10"/>
  <c r="Y98" i="10"/>
  <c r="J98" i="10"/>
  <c r="AQ92" i="10"/>
  <c r="K77" i="10"/>
  <c r="AR94" i="10"/>
  <c r="Z92" i="10"/>
  <c r="Y92" i="10"/>
  <c r="J92" i="10"/>
  <c r="AQ88" i="10"/>
  <c r="K96" i="10"/>
  <c r="AR87" i="10"/>
  <c r="K78" i="10"/>
  <c r="AR95" i="10"/>
  <c r="K87" i="10"/>
  <c r="AR80" i="10"/>
  <c r="Z90" i="10"/>
  <c r="Y90" i="10"/>
  <c r="J90" i="10"/>
  <c r="AQ98" i="10"/>
  <c r="Y85" i="10"/>
  <c r="Z85" i="10"/>
  <c r="J85" i="10"/>
  <c r="AQ93" i="10"/>
  <c r="Y87" i="10"/>
  <c r="Z87" i="10"/>
  <c r="J87" i="10"/>
  <c r="AQ80" i="10"/>
  <c r="K84" i="10"/>
  <c r="AR97" i="10"/>
  <c r="K90" i="10"/>
  <c r="AR98" i="10"/>
  <c r="L33" i="2" l="1"/>
  <c r="CA69" i="11" a="1"/>
  <c r="CA69" i="11" s="1"/>
  <c r="H2" i="12"/>
  <c r="CA11" i="11" a="1"/>
  <c r="CA11" i="11" s="1"/>
  <c r="CA214" i="11" a="1"/>
  <c r="CA214" i="11" s="1"/>
  <c r="CA55" i="11" a="1"/>
  <c r="CA55" i="11" s="1"/>
  <c r="CA48" i="11" a="1"/>
  <c r="CA48" i="11" s="1"/>
  <c r="CA212" i="11" a="1"/>
  <c r="CA212" i="11" s="1"/>
  <c r="CA269" i="11" a="1"/>
  <c r="CA269" i="11" s="1"/>
  <c r="CA211" i="11" a="1"/>
  <c r="CA211" i="11" s="1"/>
  <c r="CA13" i="11" a="1"/>
  <c r="CA13" i="11" s="1"/>
  <c r="CA270" i="11" a="1"/>
  <c r="CA270" i="11" s="1"/>
  <c r="CA64" i="11" a="1"/>
  <c r="CA64" i="11" s="1"/>
  <c r="CA215" i="11" a="1"/>
  <c r="CA215" i="11" s="1"/>
  <c r="CA67" i="11" a="1"/>
  <c r="CA67" i="11" s="1"/>
  <c r="CA52" i="11" a="1"/>
  <c r="CA52" i="11" s="1"/>
  <c r="CA8" i="11" a="1"/>
  <c r="CA8" i="11" s="1"/>
  <c r="CA9" i="11" a="1"/>
  <c r="CA9" i="11" s="1"/>
  <c r="CA45" i="11" a="1"/>
  <c r="CA45" i="11" s="1"/>
  <c r="CA12" i="11" a="1"/>
  <c r="CA12" i="11" s="1"/>
  <c r="CA268" i="11" a="1"/>
  <c r="CA268" i="11" s="1"/>
  <c r="CA46" i="11" a="1"/>
  <c r="CA46" i="11" s="1"/>
  <c r="CA65" i="11" a="1"/>
  <c r="CA65" i="11" s="1"/>
  <c r="CA53" i="11" a="1"/>
  <c r="CA53" i="11" s="1"/>
  <c r="CA210" i="11" a="1"/>
  <c r="CA210" i="11" s="1"/>
  <c r="CA51" i="11" a="1"/>
  <c r="CA51" i="11" s="1"/>
  <c r="CA54" i="11" a="1"/>
  <c r="CA54" i="11" s="1"/>
  <c r="CA63" i="11" a="1"/>
  <c r="CA63" i="11" s="1"/>
  <c r="CA15" i="11" a="1"/>
  <c r="CA15" i="11" s="1"/>
  <c r="CA66" i="11" a="1"/>
  <c r="CA66" i="11" s="1"/>
  <c r="CA267" i="11" a="1"/>
  <c r="CA267" i="11" s="1"/>
  <c r="L39" i="2"/>
  <c r="CA47" i="11" a="1"/>
  <c r="CA47" i="11" s="1"/>
  <c r="CA213" i="11" a="1"/>
  <c r="CA213" i="11" s="1"/>
  <c r="CA68" i="11" a="1"/>
  <c r="CA68" i="11" s="1"/>
  <c r="H14" i="12"/>
  <c r="CA49" i="11" a="1"/>
  <c r="CA49" i="11" s="1"/>
  <c r="CA10" i="11" a="1"/>
  <c r="CA10" i="11" s="1"/>
  <c r="CA14" i="11" a="1"/>
  <c r="CA14" i="11" s="1"/>
  <c r="Q96" i="10"/>
  <c r="M96" i="10"/>
  <c r="AT87" i="10"/>
  <c r="L89" i="10"/>
  <c r="AS91" i="10"/>
  <c r="L93" i="10"/>
  <c r="AS79" i="10"/>
  <c r="L81" i="10"/>
  <c r="AS96" i="10"/>
  <c r="L80" i="10"/>
  <c r="AS77" i="10"/>
  <c r="Q95" i="10"/>
  <c r="M95" i="10"/>
  <c r="AT89" i="10"/>
  <c r="Q93" i="10"/>
  <c r="M93" i="10"/>
  <c r="AT79" i="10"/>
  <c r="L82" i="10"/>
  <c r="AS78" i="10"/>
  <c r="Q98" i="10"/>
  <c r="M98" i="10"/>
  <c r="AT92" i="10"/>
  <c r="L77" i="10"/>
  <c r="AS94" i="10"/>
  <c r="Q91" i="10"/>
  <c r="M91" i="10"/>
  <c r="AT85" i="10"/>
  <c r="L97" i="10"/>
  <c r="AS90" i="10"/>
  <c r="Q81" i="10"/>
  <c r="M81" i="10"/>
  <c r="AT96" i="10"/>
  <c r="Q82" i="10"/>
  <c r="M82" i="10"/>
  <c r="AT78" i="10"/>
  <c r="Q80" i="10"/>
  <c r="M80" i="10"/>
  <c r="AT77" i="10"/>
  <c r="L95" i="10"/>
  <c r="AS89" i="10"/>
  <c r="L90" i="10"/>
  <c r="AS98" i="10"/>
  <c r="Q97" i="10"/>
  <c r="M97" i="10"/>
  <c r="AT90" i="10"/>
  <c r="L92" i="10"/>
  <c r="AS88" i="10"/>
  <c r="L94" i="10"/>
  <c r="AS81" i="10"/>
  <c r="Q89" i="10"/>
  <c r="M89" i="10"/>
  <c r="AT91" i="10"/>
  <c r="Q87" i="10"/>
  <c r="M87" i="10"/>
  <c r="AT80" i="10"/>
  <c r="Q90" i="10"/>
  <c r="M90" i="10"/>
  <c r="AT98" i="10"/>
  <c r="Q92" i="10"/>
  <c r="M92" i="10"/>
  <c r="AT88" i="10"/>
  <c r="Q77" i="10"/>
  <c r="M77" i="10"/>
  <c r="AT94" i="10"/>
  <c r="Q94" i="10"/>
  <c r="M94" i="10"/>
  <c r="AT81" i="10"/>
  <c r="L96" i="10"/>
  <c r="AS87" i="10"/>
  <c r="L91" i="10"/>
  <c r="AS85" i="10"/>
  <c r="L88" i="10"/>
  <c r="AS82" i="10"/>
  <c r="L86" i="10"/>
  <c r="AS84" i="10"/>
  <c r="Q79" i="10"/>
  <c r="M79" i="10"/>
  <c r="AT86" i="10"/>
  <c r="L78" i="10"/>
  <c r="AS95" i="10"/>
  <c r="L84" i="10"/>
  <c r="AS97" i="10"/>
  <c r="L98" i="10"/>
  <c r="AS92" i="10"/>
  <c r="L87" i="10"/>
  <c r="AS80" i="10"/>
  <c r="Q85" i="10"/>
  <c r="M85" i="10"/>
  <c r="AT93" i="10"/>
  <c r="L83" i="10"/>
  <c r="AS83" i="10"/>
  <c r="L85" i="10"/>
  <c r="AS93" i="10"/>
  <c r="Q83" i="10"/>
  <c r="M83" i="10"/>
  <c r="AT83" i="10"/>
  <c r="Q88" i="10"/>
  <c r="M88" i="10"/>
  <c r="AT82" i="10"/>
  <c r="Q86" i="10"/>
  <c r="M86" i="10"/>
  <c r="AT84" i="10"/>
  <c r="L79" i="10"/>
  <c r="AS86" i="10"/>
  <c r="Q78" i="10"/>
  <c r="M78" i="10"/>
  <c r="AT95" i="10"/>
  <c r="Q84" i="10"/>
  <c r="M84" i="10"/>
  <c r="AT97" i="10"/>
  <c r="AF98" i="10" l="1"/>
  <c r="AI97" i="10"/>
  <c r="AD96" i="10"/>
  <c r="AG95" i="10"/>
  <c r="AJ94" i="10"/>
  <c r="AE93" i="10"/>
  <c r="AH92" i="10"/>
  <c r="AC91" i="10"/>
  <c r="AF90" i="10"/>
  <c r="AI89" i="10"/>
  <c r="AD88" i="10"/>
  <c r="AG87" i="10"/>
  <c r="AJ86" i="10"/>
  <c r="AE98" i="10"/>
  <c r="AH97" i="10"/>
  <c r="AC96" i="10"/>
  <c r="AF95" i="10"/>
  <c r="AI94" i="10"/>
  <c r="AD93" i="10"/>
  <c r="AG92" i="10"/>
  <c r="AJ91" i="10"/>
  <c r="AE90" i="10"/>
  <c r="AH89" i="10"/>
  <c r="AC88" i="10"/>
  <c r="AF87" i="10"/>
  <c r="AI86" i="10"/>
  <c r="AD98" i="10"/>
  <c r="AG97" i="10"/>
  <c r="AJ96" i="10"/>
  <c r="AE95" i="10"/>
  <c r="AH94" i="10"/>
  <c r="AC93" i="10"/>
  <c r="AF92" i="10"/>
  <c r="AI91" i="10"/>
  <c r="AD90" i="10"/>
  <c r="AG89" i="10"/>
  <c r="AJ88" i="10"/>
  <c r="AE87" i="10"/>
  <c r="AJ98" i="10"/>
  <c r="AE97" i="10"/>
  <c r="AH96" i="10"/>
  <c r="AC95" i="10"/>
  <c r="AF94" i="10"/>
  <c r="AG96" i="10"/>
  <c r="AJ93" i="10"/>
  <c r="AI92" i="10"/>
  <c r="AF91" i="10"/>
  <c r="AC90" i="10"/>
  <c r="AJ87" i="10"/>
  <c r="AG85" i="10"/>
  <c r="AJ84" i="10"/>
  <c r="AE83" i="10"/>
  <c r="AH82" i="10"/>
  <c r="AC81" i="10"/>
  <c r="AF80" i="10"/>
  <c r="AI79" i="10"/>
  <c r="AD78" i="10"/>
  <c r="AG77" i="10"/>
  <c r="AF96" i="10"/>
  <c r="AJ95" i="10"/>
  <c r="AI93" i="10"/>
  <c r="AE92" i="10"/>
  <c r="AE91" i="10"/>
  <c r="AI87" i="10"/>
  <c r="AH86" i="10"/>
  <c r="AF85" i="10"/>
  <c r="AI84" i="10"/>
  <c r="AD83" i="10"/>
  <c r="AG82" i="10"/>
  <c r="AJ81" i="10"/>
  <c r="AE80" i="10"/>
  <c r="AH79" i="10"/>
  <c r="AI98" i="10"/>
  <c r="AE96" i="10"/>
  <c r="AI95" i="10"/>
  <c r="AH93" i="10"/>
  <c r="AD92" i="10"/>
  <c r="AD91" i="10"/>
  <c r="AI88" i="10"/>
  <c r="AH87" i="10"/>
  <c r="AG86" i="10"/>
  <c r="AE85" i="10"/>
  <c r="AH84" i="10"/>
  <c r="AC83" i="10"/>
  <c r="AF82" i="10"/>
  <c r="AI81" i="10"/>
  <c r="AH98" i="10"/>
  <c r="AH95" i="10"/>
  <c r="AG93" i="10"/>
  <c r="AC92" i="10"/>
  <c r="AJ89" i="10"/>
  <c r="AH88" i="10"/>
  <c r="AD87" i="10"/>
  <c r="AF86" i="10"/>
  <c r="AD85" i="10"/>
  <c r="AG84" i="10"/>
  <c r="AJ83" i="10"/>
  <c r="AE82" i="10"/>
  <c r="AH81" i="10"/>
  <c r="AD97" i="10"/>
  <c r="AD94" i="10"/>
  <c r="AH91" i="10"/>
  <c r="AH90" i="10"/>
  <c r="AD89" i="10"/>
  <c r="AE88" i="10"/>
  <c r="AC86" i="10"/>
  <c r="AI85" i="10"/>
  <c r="AD84" i="10"/>
  <c r="AG83" i="10"/>
  <c r="AJ82" i="10"/>
  <c r="AE81" i="10"/>
  <c r="AH80" i="10"/>
  <c r="AC79" i="10"/>
  <c r="AF78" i="10"/>
  <c r="AG98" i="10"/>
  <c r="AF97" i="10"/>
  <c r="AI96" i="10"/>
  <c r="AC94" i="10"/>
  <c r="AF93" i="10"/>
  <c r="AG90" i="10"/>
  <c r="AE89" i="10"/>
  <c r="AJ85" i="10"/>
  <c r="AE84" i="10"/>
  <c r="AJ80" i="10"/>
  <c r="AG79" i="10"/>
  <c r="AI78" i="10"/>
  <c r="AC77" i="10"/>
  <c r="AC98" i="10"/>
  <c r="AC97" i="10"/>
  <c r="AC89" i="10"/>
  <c r="AG88" i="10"/>
  <c r="AH85" i="10"/>
  <c r="AC84" i="10"/>
  <c r="AG81" i="10"/>
  <c r="AI80" i="10"/>
  <c r="AF79" i="10"/>
  <c r="AH78" i="10"/>
  <c r="AJ92" i="10"/>
  <c r="AF88" i="10"/>
  <c r="AC85" i="10"/>
  <c r="AF81" i="10"/>
  <c r="AG80" i="10"/>
  <c r="AE79" i="10"/>
  <c r="AG78" i="10"/>
  <c r="AJ77" i="10"/>
  <c r="AC87" i="10"/>
  <c r="AI82" i="10"/>
  <c r="AD81" i="10"/>
  <c r="AD80" i="10"/>
  <c r="AD79" i="10"/>
  <c r="AE78" i="10"/>
  <c r="AI77" i="10"/>
  <c r="AD82" i="10"/>
  <c r="AC80" i="10"/>
  <c r="AC78" i="10"/>
  <c r="AH77" i="10"/>
  <c r="AG91" i="10"/>
  <c r="AI83" i="10"/>
  <c r="AC82" i="10"/>
  <c r="AF77" i="10"/>
  <c r="AH83" i="10"/>
  <c r="AE86" i="10"/>
  <c r="AF83" i="10"/>
  <c r="AE77" i="10"/>
  <c r="AG94" i="10"/>
  <c r="AJ90" i="10"/>
  <c r="AD86" i="10"/>
  <c r="AD77" i="10"/>
  <c r="AE94" i="10"/>
  <c r="AI90" i="10"/>
  <c r="AF84" i="10"/>
  <c r="AJ78" i="10"/>
  <c r="AD95" i="10"/>
  <c r="AJ97" i="10"/>
  <c r="AF89" i="10"/>
  <c r="AJ79" i="10"/>
  <c r="CK5" i="11" l="1" a="1"/>
  <c r="CK5" i="11" s="1"/>
  <c r="CG5" i="11" a="1"/>
  <c r="CG5" i="11" s="1"/>
  <c r="CI5" i="11" a="1"/>
  <c r="CI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Y5" i="11" a="1"/>
  <c r="CY5" i="11" s="1"/>
  <c r="CE5" i="11" a="1"/>
  <c r="CE5" i="11" s="1"/>
  <c r="CV972" i="11" l="1"/>
  <c r="CV971" i="11"/>
  <c r="CV970" i="11"/>
  <c r="CV969" i="11"/>
  <c r="CV968" i="11"/>
  <c r="CV967" i="11"/>
  <c r="CV966" i="11"/>
  <c r="CV965" i="11"/>
  <c r="CV963" i="11"/>
  <c r="CV962" i="11"/>
  <c r="CV961" i="11"/>
  <c r="CV960" i="11"/>
  <c r="CV958" i="11"/>
  <c r="CV957" i="11"/>
  <c r="CV956" i="11"/>
  <c r="CV954" i="11"/>
  <c r="CV953" i="11"/>
  <c r="CV952" i="11"/>
  <c r="CV951" i="11"/>
  <c r="CV950" i="11"/>
  <c r="CV949" i="11"/>
  <c r="CV948" i="11"/>
  <c r="CV947" i="11"/>
  <c r="CV945" i="11"/>
  <c r="CV944" i="11"/>
  <c r="CV943" i="11"/>
  <c r="CV942" i="11"/>
  <c r="CV941" i="11"/>
  <c r="CV940" i="11"/>
  <c r="CV939" i="11"/>
  <c r="CV938" i="11"/>
  <c r="CV936" i="11"/>
  <c r="CV935" i="11"/>
  <c r="CV959" i="11"/>
  <c r="CV934" i="11"/>
  <c r="CV933" i="11"/>
  <c r="CV932" i="11"/>
  <c r="CV929" i="11"/>
  <c r="CV927" i="11"/>
  <c r="CV926" i="11"/>
  <c r="CV925" i="11"/>
  <c r="CV924" i="11"/>
  <c r="CV923" i="11"/>
  <c r="CV922" i="11"/>
  <c r="CV921" i="11"/>
  <c r="CV931" i="11"/>
  <c r="CV918" i="11"/>
  <c r="CV917" i="11"/>
  <c r="CV916" i="11"/>
  <c r="CV915" i="11"/>
  <c r="CV914" i="11"/>
  <c r="CV913" i="11"/>
  <c r="CV912" i="11"/>
  <c r="CV911" i="11"/>
  <c r="CV909" i="11"/>
  <c r="CV908" i="11"/>
  <c r="CV907" i="11"/>
  <c r="CV906" i="11"/>
  <c r="CV905" i="11"/>
  <c r="CV904" i="11"/>
  <c r="CV903" i="11"/>
  <c r="CV902" i="11"/>
  <c r="CV900" i="11"/>
  <c r="CV920" i="11"/>
  <c r="CV930" i="11"/>
  <c r="CV887" i="11"/>
  <c r="CV883" i="11"/>
  <c r="CV898" i="11"/>
  <c r="CV886" i="11"/>
  <c r="CV882" i="11"/>
  <c r="CV888" i="11"/>
  <c r="CV892" i="11"/>
  <c r="CV877" i="11"/>
  <c r="CV873" i="11"/>
  <c r="CV869" i="11"/>
  <c r="CV893" i="11"/>
  <c r="CV881" i="11"/>
  <c r="CV860" i="11"/>
  <c r="CV894" i="11"/>
  <c r="CV876" i="11"/>
  <c r="CV868" i="11"/>
  <c r="CV855" i="11"/>
  <c r="CV851" i="11"/>
  <c r="CV899" i="11"/>
  <c r="CV867" i="11"/>
  <c r="CV875" i="11"/>
  <c r="CV871" i="11"/>
  <c r="CV889" i="11"/>
  <c r="CV866" i="11"/>
  <c r="CV890" i="11"/>
  <c r="CV878" i="11"/>
  <c r="CV874" i="11"/>
  <c r="CV870" i="11"/>
  <c r="CV896" i="11"/>
  <c r="CV891" i="11"/>
  <c r="CV859" i="11"/>
  <c r="CV858" i="11"/>
  <c r="CV850" i="11"/>
  <c r="CV840" i="11"/>
  <c r="CV897" i="11"/>
  <c r="CV861" i="11"/>
  <c r="CV848" i="11"/>
  <c r="CV865" i="11"/>
  <c r="CV862" i="11"/>
  <c r="CV854" i="11"/>
  <c r="CV838" i="11"/>
  <c r="CV852" i="11"/>
  <c r="CV839" i="11"/>
  <c r="CV857" i="11"/>
  <c r="CV846" i="11"/>
  <c r="CV845" i="11"/>
  <c r="CV841" i="11"/>
  <c r="CV836" i="11"/>
  <c r="CV822" i="11"/>
  <c r="CV818" i="11"/>
  <c r="CV849" i="11"/>
  <c r="CV830" i="11"/>
  <c r="CV826" i="11"/>
  <c r="CV834" i="11"/>
  <c r="CV895" i="11"/>
  <c r="CV853" i="11"/>
  <c r="CV828" i="11"/>
  <c r="CV824" i="11"/>
  <c r="CV835" i="11"/>
  <c r="CV832" i="11"/>
  <c r="CV856" i="11"/>
  <c r="CV833" i="11"/>
  <c r="CV817" i="11"/>
  <c r="CV831" i="11"/>
  <c r="CV827" i="11"/>
  <c r="CV823" i="11"/>
  <c r="CV813" i="11"/>
  <c r="CV809" i="11"/>
  <c r="CV805" i="11"/>
  <c r="CV800" i="11"/>
  <c r="CV804" i="11"/>
  <c r="CV816" i="11"/>
  <c r="CV812" i="11"/>
  <c r="CV808" i="11"/>
  <c r="CV803" i="11"/>
  <c r="CV799" i="11"/>
  <c r="CV795" i="11"/>
  <c r="CV791" i="11"/>
  <c r="CV820" i="11"/>
  <c r="CV815" i="11"/>
  <c r="CV810" i="11"/>
  <c r="CV806" i="11"/>
  <c r="CV801" i="11"/>
  <c r="CV844" i="11"/>
  <c r="CV819" i="11"/>
  <c r="CV814" i="11"/>
  <c r="CV787" i="11"/>
  <c r="CV782" i="11"/>
  <c r="CV807" i="11"/>
  <c r="CV792" i="11"/>
  <c r="CV786" i="11"/>
  <c r="CV798" i="11"/>
  <c r="CV797" i="11"/>
  <c r="CV793" i="11"/>
  <c r="CV790" i="11"/>
  <c r="CV796" i="11"/>
  <c r="CV794" i="11"/>
  <c r="CV774" i="11"/>
  <c r="CV770" i="11"/>
  <c r="CV765" i="11"/>
  <c r="CV761" i="11"/>
  <c r="CV785" i="11"/>
  <c r="CV748" i="11"/>
  <c r="CV743" i="11"/>
  <c r="CV789" i="11"/>
  <c r="CV780" i="11"/>
  <c r="CV773" i="11"/>
  <c r="CV769" i="11"/>
  <c r="CV764" i="11"/>
  <c r="CV760" i="11"/>
  <c r="CV756" i="11"/>
  <c r="CV752" i="11"/>
  <c r="CV738" i="11"/>
  <c r="CV778" i="11"/>
  <c r="CV784" i="11"/>
  <c r="CV777" i="11"/>
  <c r="CV771" i="11"/>
  <c r="CV783" i="11"/>
  <c r="CV775" i="11"/>
  <c r="CV772" i="11"/>
  <c r="CV766" i="11"/>
  <c r="CV763" i="11"/>
  <c r="CV762" i="11"/>
  <c r="CV781" i="11"/>
  <c r="CV747" i="11"/>
  <c r="CV742" i="11"/>
  <c r="CV802" i="11"/>
  <c r="CV768" i="11"/>
  <c r="CV767" i="11"/>
  <c r="CV779" i="11"/>
  <c r="CV776" i="11"/>
  <c r="CV753" i="11"/>
  <c r="CV740" i="11"/>
  <c r="CV757" i="11"/>
  <c r="CV750" i="11"/>
  <c r="CV734" i="11"/>
  <c r="CV725" i="11"/>
  <c r="CV755" i="11"/>
  <c r="CV751" i="11"/>
  <c r="CV758" i="11"/>
  <c r="CV728" i="11"/>
  <c r="CV739" i="11"/>
  <c r="CV736" i="11"/>
  <c r="CV732" i="11"/>
  <c r="CV727" i="11"/>
  <c r="CV746" i="11"/>
  <c r="CV731" i="11"/>
  <c r="CV735" i="11"/>
  <c r="CV726" i="11"/>
  <c r="CV749" i="11"/>
  <c r="CV721" i="11"/>
  <c r="CV717" i="11"/>
  <c r="CV688" i="11"/>
  <c r="CV684" i="11"/>
  <c r="CV680" i="11"/>
  <c r="CV720" i="11"/>
  <c r="CV716" i="11"/>
  <c r="CV687" i="11"/>
  <c r="CV733" i="11"/>
  <c r="CV699" i="11"/>
  <c r="CV695" i="11"/>
  <c r="CV691" i="11"/>
  <c r="CV741" i="11"/>
  <c r="CV719" i="11"/>
  <c r="CV690" i="11"/>
  <c r="CV686" i="11"/>
  <c r="CV737" i="11"/>
  <c r="CV710" i="11"/>
  <c r="CV706" i="11"/>
  <c r="CV702" i="11"/>
  <c r="CV698" i="11"/>
  <c r="CV694" i="11"/>
  <c r="CV723" i="11"/>
  <c r="CV722" i="11"/>
  <c r="CV714" i="11"/>
  <c r="CV689" i="11"/>
  <c r="CV685" i="11"/>
  <c r="CV681" i="11"/>
  <c r="CV730" i="11"/>
  <c r="CV729" i="11"/>
  <c r="CV724" i="11"/>
  <c r="CV713" i="11"/>
  <c r="CV709" i="11"/>
  <c r="CV705" i="11"/>
  <c r="CV701" i="11"/>
  <c r="CV697" i="11"/>
  <c r="CV693" i="11"/>
  <c r="CV712" i="11"/>
  <c r="CV656" i="11"/>
  <c r="CV652" i="11"/>
  <c r="CV648" i="11"/>
  <c r="CV643" i="11"/>
  <c r="CV639" i="11"/>
  <c r="CV759" i="11"/>
  <c r="CV676" i="11"/>
  <c r="CV672" i="11"/>
  <c r="CV668" i="11"/>
  <c r="CV664" i="11"/>
  <c r="CV660" i="11"/>
  <c r="CV647" i="11"/>
  <c r="CV700" i="11"/>
  <c r="CV696" i="11"/>
  <c r="CV692" i="11"/>
  <c r="CV682" i="11"/>
  <c r="CV655" i="11"/>
  <c r="CV651" i="11"/>
  <c r="CV646" i="11"/>
  <c r="CV642" i="11"/>
  <c r="CV704" i="11"/>
  <c r="CV654" i="11"/>
  <c r="CV650" i="11"/>
  <c r="CV678" i="11"/>
  <c r="CV674" i="11"/>
  <c r="CV670" i="11"/>
  <c r="CV666" i="11"/>
  <c r="CV662" i="11"/>
  <c r="CV658" i="11"/>
  <c r="CV708" i="11"/>
  <c r="CV679" i="11"/>
  <c r="CV677" i="11"/>
  <c r="CV673" i="11"/>
  <c r="CV669" i="11"/>
  <c r="CV665" i="11"/>
  <c r="CV661" i="11"/>
  <c r="CV657" i="11"/>
  <c r="CV659" i="11"/>
  <c r="CV618" i="11"/>
  <c r="CV604" i="11"/>
  <c r="CV638" i="11"/>
  <c r="CV634" i="11"/>
  <c r="CV630" i="11"/>
  <c r="CV626" i="11"/>
  <c r="CV608" i="11"/>
  <c r="CV641" i="11"/>
  <c r="CV612" i="11"/>
  <c r="CV645" i="11"/>
  <c r="CV644" i="11"/>
  <c r="CV637" i="11"/>
  <c r="CV633" i="11"/>
  <c r="CV629" i="11"/>
  <c r="CV625" i="11"/>
  <c r="CV621" i="11"/>
  <c r="CV616" i="11"/>
  <c r="CV607" i="11"/>
  <c r="CV640" i="11"/>
  <c r="CV636" i="11"/>
  <c r="CV632" i="11"/>
  <c r="CV628" i="11"/>
  <c r="CV624" i="11"/>
  <c r="CV615" i="11"/>
  <c r="CV606" i="11"/>
  <c r="CV683" i="11"/>
  <c r="CV619" i="11"/>
  <c r="CV610" i="11"/>
  <c r="CV605" i="11"/>
  <c r="CV649" i="11"/>
  <c r="CV635" i="11"/>
  <c r="CV631" i="11"/>
  <c r="CV627" i="11"/>
  <c r="CV623" i="11"/>
  <c r="CV614" i="11"/>
  <c r="CV609" i="11"/>
  <c r="CV675" i="11"/>
  <c r="CV593" i="11"/>
  <c r="CV584" i="11"/>
  <c r="CV671" i="11"/>
  <c r="CV620" i="11"/>
  <c r="CV597" i="11"/>
  <c r="CV579" i="11"/>
  <c r="CV575" i="11"/>
  <c r="CV567" i="11"/>
  <c r="CV563" i="11"/>
  <c r="CV559" i="11"/>
  <c r="CV667" i="11"/>
  <c r="CV653" i="11"/>
  <c r="CV592" i="11"/>
  <c r="CV583" i="11"/>
  <c r="CV587" i="11"/>
  <c r="CV578" i="11"/>
  <c r="CV574" i="11"/>
  <c r="CV570" i="11"/>
  <c r="CV598" i="11"/>
  <c r="CV595" i="11"/>
  <c r="CV591" i="11"/>
  <c r="CV582" i="11"/>
  <c r="CV602" i="11"/>
  <c r="CV596" i="11"/>
  <c r="CV586" i="11"/>
  <c r="CV577" i="11"/>
  <c r="CV573" i="11"/>
  <c r="CV569" i="11"/>
  <c r="CV565" i="11"/>
  <c r="CV561" i="11"/>
  <c r="CV557" i="11"/>
  <c r="CV611" i="11"/>
  <c r="CV599" i="11"/>
  <c r="CV594" i="11"/>
  <c r="CV590" i="11"/>
  <c r="CV581" i="11"/>
  <c r="CV576" i="11"/>
  <c r="CV550" i="11"/>
  <c r="CV566" i="11"/>
  <c r="CV560" i="11"/>
  <c r="CV554" i="11"/>
  <c r="CV545" i="11"/>
  <c r="CV603" i="11"/>
  <c r="CV549" i="11"/>
  <c r="CV558" i="11"/>
  <c r="CV553" i="11"/>
  <c r="CV548" i="11"/>
  <c r="CV544" i="11"/>
  <c r="CV585" i="11"/>
  <c r="CV564" i="11"/>
  <c r="CV555" i="11"/>
  <c r="CV543" i="11"/>
  <c r="CV539" i="11"/>
  <c r="CV535" i="11"/>
  <c r="CV531" i="11"/>
  <c r="CV527" i="11"/>
  <c r="CV523" i="11"/>
  <c r="CV552" i="11"/>
  <c r="CV589" i="11"/>
  <c r="CV572" i="11"/>
  <c r="CV562" i="11"/>
  <c r="CV556" i="11"/>
  <c r="CV551" i="11"/>
  <c r="CV542" i="11"/>
  <c r="CV525" i="11"/>
  <c r="CV522" i="11"/>
  <c r="CV515" i="11"/>
  <c r="CV506" i="11"/>
  <c r="CV502" i="11"/>
  <c r="CV498" i="11"/>
  <c r="CV494" i="11"/>
  <c r="CV473" i="11"/>
  <c r="CV469" i="11"/>
  <c r="CV465" i="11"/>
  <c r="CV461" i="11"/>
  <c r="CV529" i="11"/>
  <c r="CV514" i="11"/>
  <c r="CV510" i="11"/>
  <c r="CV532" i="11"/>
  <c r="CV526" i="11"/>
  <c r="CV519" i="11"/>
  <c r="CV518" i="11"/>
  <c r="CV505" i="11"/>
  <c r="CV501" i="11"/>
  <c r="CV493" i="11"/>
  <c r="CV533" i="11"/>
  <c r="CV530" i="11"/>
  <c r="CV513" i="11"/>
  <c r="CV488" i="11"/>
  <c r="CV568" i="11"/>
  <c r="CV546" i="11"/>
  <c r="CV536" i="11"/>
  <c r="CV517" i="11"/>
  <c r="CV504" i="11"/>
  <c r="CV500" i="11"/>
  <c r="CV496" i="11"/>
  <c r="CV471" i="11"/>
  <c r="CV467" i="11"/>
  <c r="CV463" i="11"/>
  <c r="CV537" i="11"/>
  <c r="CV534" i="11"/>
  <c r="CV520" i="11"/>
  <c r="CV512" i="11"/>
  <c r="CV508" i="11"/>
  <c r="CV487" i="11"/>
  <c r="CV483" i="11"/>
  <c r="CV479" i="11"/>
  <c r="CV475" i="11"/>
  <c r="CV458" i="11"/>
  <c r="CV453" i="11"/>
  <c r="CV540" i="11"/>
  <c r="CV521" i="11"/>
  <c r="CV516" i="11"/>
  <c r="CV541" i="11"/>
  <c r="CV482" i="11"/>
  <c r="CV470" i="11"/>
  <c r="CV464" i="11"/>
  <c r="CV452" i="11"/>
  <c r="CV450" i="11"/>
  <c r="CV440" i="11"/>
  <c r="CV436" i="11"/>
  <c r="CV432" i="11"/>
  <c r="CV428" i="11"/>
  <c r="CV424" i="11"/>
  <c r="CV420" i="11"/>
  <c r="CV416" i="11"/>
  <c r="CV456" i="11"/>
  <c r="CV447" i="11"/>
  <c r="CV503" i="11"/>
  <c r="CV477" i="11"/>
  <c r="CV476" i="11"/>
  <c r="CV462" i="11"/>
  <c r="CV449" i="11"/>
  <c r="CV442" i="11"/>
  <c r="CV435" i="11"/>
  <c r="CV431" i="11"/>
  <c r="CV486" i="11"/>
  <c r="CV485" i="11"/>
  <c r="CV468" i="11"/>
  <c r="CV460" i="11"/>
  <c r="CV459" i="11"/>
  <c r="CV444" i="11"/>
  <c r="CV439" i="11"/>
  <c r="CV490" i="11"/>
  <c r="CV489" i="11"/>
  <c r="CV481" i="11"/>
  <c r="CV480" i="11"/>
  <c r="CV474" i="11"/>
  <c r="CV454" i="11"/>
  <c r="CV451" i="11"/>
  <c r="CV441" i="11"/>
  <c r="CV434" i="11"/>
  <c r="CV430" i="11"/>
  <c r="CV426" i="11"/>
  <c r="CV422" i="11"/>
  <c r="CV418" i="11"/>
  <c r="CV414" i="11"/>
  <c r="CV524" i="11"/>
  <c r="CV499" i="11"/>
  <c r="CV466" i="11"/>
  <c r="CV457" i="11"/>
  <c r="CV446" i="11"/>
  <c r="CV385" i="11"/>
  <c r="CV507" i="11"/>
  <c r="CV484" i="11"/>
  <c r="CV478" i="11"/>
  <c r="CV472" i="11"/>
  <c r="CV455" i="11"/>
  <c r="CV448" i="11"/>
  <c r="CV443" i="11"/>
  <c r="CV433" i="11"/>
  <c r="CV429" i="11"/>
  <c r="CV425" i="11"/>
  <c r="CV445" i="11"/>
  <c r="CV438" i="11"/>
  <c r="CV427" i="11"/>
  <c r="CV410" i="11"/>
  <c r="CV404" i="11"/>
  <c r="CV386" i="11"/>
  <c r="CV369" i="11"/>
  <c r="CV538" i="11"/>
  <c r="CV407" i="11"/>
  <c r="CV401" i="11"/>
  <c r="CV390" i="11"/>
  <c r="CV382" i="11"/>
  <c r="CV495" i="11"/>
  <c r="CV419" i="11"/>
  <c r="CV412" i="11"/>
  <c r="CV409" i="11"/>
  <c r="CV394" i="11"/>
  <c r="CV368" i="11"/>
  <c r="CV415" i="11"/>
  <c r="CV413" i="11"/>
  <c r="CV387" i="11"/>
  <c r="CV343" i="11"/>
  <c r="CV338" i="11"/>
  <c r="CV329" i="11"/>
  <c r="CV316" i="11"/>
  <c r="CV511" i="11"/>
  <c r="CV411" i="11"/>
  <c r="CV406" i="11"/>
  <c r="CV400" i="11"/>
  <c r="CV391" i="11"/>
  <c r="CV384" i="11"/>
  <c r="CV381" i="11"/>
  <c r="CV362" i="11"/>
  <c r="CV357" i="11"/>
  <c r="CV347" i="11"/>
  <c r="CV328" i="11"/>
  <c r="CV324" i="11"/>
  <c r="CV311" i="11"/>
  <c r="CV298" i="11"/>
  <c r="CV293" i="11"/>
  <c r="CV289" i="11"/>
  <c r="CV423" i="11"/>
  <c r="CV417" i="11"/>
  <c r="CV408" i="11"/>
  <c r="CV395" i="11"/>
  <c r="CV378" i="11"/>
  <c r="CV374" i="11"/>
  <c r="CV370" i="11"/>
  <c r="CV351" i="11"/>
  <c r="CV342" i="11"/>
  <c r="CV337" i="11"/>
  <c r="CV319" i="11"/>
  <c r="CV315" i="11"/>
  <c r="CV402" i="11"/>
  <c r="CV399" i="11"/>
  <c r="CV380" i="11"/>
  <c r="CV365" i="11"/>
  <c r="CV403" i="11"/>
  <c r="CV353" i="11"/>
  <c r="CV303" i="11"/>
  <c r="CV297" i="11"/>
  <c r="CV294" i="11"/>
  <c r="CV291" i="11"/>
  <c r="CV286" i="11"/>
  <c r="CV275" i="11"/>
  <c r="CV262" i="11"/>
  <c r="CV258" i="11"/>
  <c r="CV254" i="11"/>
  <c r="CV250" i="11"/>
  <c r="CV379" i="11"/>
  <c r="CV367" i="11"/>
  <c r="CV354" i="11"/>
  <c r="CV334" i="11"/>
  <c r="CV331" i="11"/>
  <c r="CV322" i="11"/>
  <c r="CV312" i="11"/>
  <c r="CV288" i="11"/>
  <c r="CV279" i="11"/>
  <c r="CV364" i="11"/>
  <c r="CV363" i="11"/>
  <c r="CV348" i="11"/>
  <c r="CV325" i="11"/>
  <c r="CV314" i="11"/>
  <c r="CV302" i="11"/>
  <c r="CV284" i="11"/>
  <c r="CV349" i="11"/>
  <c r="CV346" i="11"/>
  <c r="CV326" i="11"/>
  <c r="CV323" i="11"/>
  <c r="CV308" i="11"/>
  <c r="CV299" i="11"/>
  <c r="CV296" i="11"/>
  <c r="CV398" i="11"/>
  <c r="CV350" i="11"/>
  <c r="CV327" i="11"/>
  <c r="CV313" i="11"/>
  <c r="CV307" i="11"/>
  <c r="CV295" i="11"/>
  <c r="CV292" i="11"/>
  <c r="CV283" i="11"/>
  <c r="CV280" i="11"/>
  <c r="CV277" i="11"/>
  <c r="CV272" i="11"/>
  <c r="CV268" i="11"/>
  <c r="CV243" i="11"/>
  <c r="CV238" i="11"/>
  <c r="CV234" i="11"/>
  <c r="CV225" i="11"/>
  <c r="CV217" i="11"/>
  <c r="CV213" i="11"/>
  <c r="CV182" i="11"/>
  <c r="CV178" i="11"/>
  <c r="CV173" i="11"/>
  <c r="CV169" i="11"/>
  <c r="CV164" i="11"/>
  <c r="CV155" i="11"/>
  <c r="CV151" i="11"/>
  <c r="CV361" i="11"/>
  <c r="CV358" i="11"/>
  <c r="CV341" i="11"/>
  <c r="CV321" i="11"/>
  <c r="CV318" i="11"/>
  <c r="CV371" i="11"/>
  <c r="CV356" i="11"/>
  <c r="CV344" i="11"/>
  <c r="CV336" i="11"/>
  <c r="CV330" i="11"/>
  <c r="CV309" i="11"/>
  <c r="CV306" i="11"/>
  <c r="CV300" i="11"/>
  <c r="CV282" i="11"/>
  <c r="CV246" i="11"/>
  <c r="CV242" i="11"/>
  <c r="CV360" i="11"/>
  <c r="CV317" i="11"/>
  <c r="CV265" i="11"/>
  <c r="CV255" i="11"/>
  <c r="CV252" i="11"/>
  <c r="CV249" i="11"/>
  <c r="CV241" i="11"/>
  <c r="CV205" i="11"/>
  <c r="CV301" i="11"/>
  <c r="CV227" i="11"/>
  <c r="CV222" i="11"/>
  <c r="CV207" i="11"/>
  <c r="CV355" i="11"/>
  <c r="CV340" i="11"/>
  <c r="CV335" i="11"/>
  <c r="CV259" i="11"/>
  <c r="CV256" i="11"/>
  <c r="CV253" i="11"/>
  <c r="CV244" i="11"/>
  <c r="CV236" i="11"/>
  <c r="CV233" i="11"/>
  <c r="CV230" i="11"/>
  <c r="CV224" i="11"/>
  <c r="CV214" i="11"/>
  <c r="CV211" i="11"/>
  <c r="CV274" i="11"/>
  <c r="CV245" i="11"/>
  <c r="CV220" i="11"/>
  <c r="CV290" i="11"/>
  <c r="CV269" i="11"/>
  <c r="CV263" i="11"/>
  <c r="CV260" i="11"/>
  <c r="CV257" i="11"/>
  <c r="CV229" i="11"/>
  <c r="CV206" i="11"/>
  <c r="CV200" i="11"/>
  <c r="CV196" i="11"/>
  <c r="CV190" i="11"/>
  <c r="CV185" i="11"/>
  <c r="CV181" i="11"/>
  <c r="CV175" i="11"/>
  <c r="CV172" i="11"/>
  <c r="CV165" i="11"/>
  <c r="CV162" i="11"/>
  <c r="CV158" i="11"/>
  <c r="CV148" i="11"/>
  <c r="CV145" i="11"/>
  <c r="CV140" i="11"/>
  <c r="CV136" i="11"/>
  <c r="CV132" i="11"/>
  <c r="CV123" i="11"/>
  <c r="CV119" i="11"/>
  <c r="CV114" i="11"/>
  <c r="CV270" i="11"/>
  <c r="CV240" i="11"/>
  <c r="CV239" i="11"/>
  <c r="CV226" i="11"/>
  <c r="CV223" i="11"/>
  <c r="CV188" i="11"/>
  <c r="CV177" i="11"/>
  <c r="CV152" i="11"/>
  <c r="CV304" i="11"/>
  <c r="CV287" i="11"/>
  <c r="CV281" i="11"/>
  <c r="CV267" i="11"/>
  <c r="CV264" i="11"/>
  <c r="CV261" i="11"/>
  <c r="CV251" i="11"/>
  <c r="CV248" i="11"/>
  <c r="CV235" i="11"/>
  <c r="CV232" i="11"/>
  <c r="CV228" i="11"/>
  <c r="CV219" i="11"/>
  <c r="CV215" i="11"/>
  <c r="CV210" i="11"/>
  <c r="CV202" i="11"/>
  <c r="CV199" i="11"/>
  <c r="CV192" i="11"/>
  <c r="CV167" i="11"/>
  <c r="CV212" i="11"/>
  <c r="CV203" i="11"/>
  <c r="CV180" i="11"/>
  <c r="CV141" i="11"/>
  <c r="CV138" i="11"/>
  <c r="CV237" i="11"/>
  <c r="CV166" i="11"/>
  <c r="CV163" i="11"/>
  <c r="CV160" i="11"/>
  <c r="CV147" i="11"/>
  <c r="CV375" i="11"/>
  <c r="CV273" i="11"/>
  <c r="CV194" i="11"/>
  <c r="CV176" i="11"/>
  <c r="CV174" i="11"/>
  <c r="CV159" i="11"/>
  <c r="CV157" i="11"/>
  <c r="CV187" i="11"/>
  <c r="CV153" i="11"/>
  <c r="CV144" i="11"/>
  <c r="CV137" i="11"/>
  <c r="CV134" i="11"/>
  <c r="CV128" i="11"/>
  <c r="CV108" i="11"/>
  <c r="CV83" i="11"/>
  <c r="CV66" i="11"/>
  <c r="CV197" i="11"/>
  <c r="CV193" i="11"/>
  <c r="CV139" i="11"/>
  <c r="CV130" i="11"/>
  <c r="CV125" i="11"/>
  <c r="CV102" i="11"/>
  <c r="CV95" i="11"/>
  <c r="CV77" i="11"/>
  <c r="CV191" i="11"/>
  <c r="CV183" i="11"/>
  <c r="CV156" i="11"/>
  <c r="CV150" i="11"/>
  <c r="CV127" i="11"/>
  <c r="CV121" i="11"/>
  <c r="CV111" i="11"/>
  <c r="CV104" i="11"/>
  <c r="CV86" i="11"/>
  <c r="CV74" i="11"/>
  <c r="CV69" i="11"/>
  <c r="CV63" i="11"/>
  <c r="CV126" i="11"/>
  <c r="CV106" i="11"/>
  <c r="CV92" i="11"/>
  <c r="CV84" i="11"/>
  <c r="CV79" i="11"/>
  <c r="CV45" i="11"/>
  <c r="CV42" i="11"/>
  <c r="CV36" i="11"/>
  <c r="CV32" i="11"/>
  <c r="CV14" i="11"/>
  <c r="CV146" i="11"/>
  <c r="CV135" i="11"/>
  <c r="CV120" i="11"/>
  <c r="CV118" i="11"/>
  <c r="CV87" i="11"/>
  <c r="CV51" i="11"/>
  <c r="CV37" i="11"/>
  <c r="CV23" i="11"/>
  <c r="CV18" i="11"/>
  <c r="CV15" i="11"/>
  <c r="CV82" i="11"/>
  <c r="CV65" i="11"/>
  <c r="CV64" i="11"/>
  <c r="CV61" i="11"/>
  <c r="CV60" i="11"/>
  <c r="CV47" i="11"/>
  <c r="CV46" i="11"/>
  <c r="CV33" i="11"/>
  <c r="CV29" i="11"/>
  <c r="CV24" i="11"/>
  <c r="CV8" i="11"/>
  <c r="CV13" i="11"/>
  <c r="CV129" i="11"/>
  <c r="CV117" i="11"/>
  <c r="CV109" i="11"/>
  <c r="CV100" i="11"/>
  <c r="CV81" i="11"/>
  <c r="CV78" i="11"/>
  <c r="CV75" i="11"/>
  <c r="CV57" i="11"/>
  <c r="CV52" i="11"/>
  <c r="CV39" i="11"/>
  <c r="CV38" i="11"/>
  <c r="CV25" i="11"/>
  <c r="CV201" i="11"/>
  <c r="CV168" i="11"/>
  <c r="CV73" i="11"/>
  <c r="CV53" i="11"/>
  <c r="CV48" i="11"/>
  <c r="CV30" i="11"/>
  <c r="CV26" i="11"/>
  <c r="CV133" i="11"/>
  <c r="CV113" i="11"/>
  <c r="CV107" i="11"/>
  <c r="CV103" i="11"/>
  <c r="CV99" i="11"/>
  <c r="CV96" i="11"/>
  <c r="CV67" i="11"/>
  <c r="CV59" i="11"/>
  <c r="CV58" i="11"/>
  <c r="CV49" i="11"/>
  <c r="CV40" i="11"/>
  <c r="CV12" i="11"/>
  <c r="CV122" i="11"/>
  <c r="CV98" i="11"/>
  <c r="CV94" i="11"/>
  <c r="CV89" i="11"/>
  <c r="CV55" i="11"/>
  <c r="CV54" i="11"/>
  <c r="CV41" i="11"/>
  <c r="CV35" i="11"/>
  <c r="CV31" i="11"/>
  <c r="CV27" i="11"/>
  <c r="CV21" i="11"/>
  <c r="CV11" i="11"/>
  <c r="CV112" i="11"/>
  <c r="CV93" i="11"/>
  <c r="CV88" i="11"/>
  <c r="CV71" i="11"/>
  <c r="CV68" i="11"/>
  <c r="CV20" i="11"/>
  <c r="CV10" i="11"/>
  <c r="CV19" i="11"/>
  <c r="CV9" i="11"/>
  <c r="CM972" i="11"/>
  <c r="CM971" i="11"/>
  <c r="CM970" i="11"/>
  <c r="CM969" i="11"/>
  <c r="CM968" i="11"/>
  <c r="CM967" i="11"/>
  <c r="CM966" i="11"/>
  <c r="CM965" i="11"/>
  <c r="CM963" i="11"/>
  <c r="CM962" i="11"/>
  <c r="CM961" i="11"/>
  <c r="CM960" i="11"/>
  <c r="CM953" i="11"/>
  <c r="CM944" i="11"/>
  <c r="CM957" i="11"/>
  <c r="CM949" i="11"/>
  <c r="CM959" i="11"/>
  <c r="CM954" i="11"/>
  <c r="CM952" i="11"/>
  <c r="CM947" i="11"/>
  <c r="CM940" i="11"/>
  <c r="CM956" i="11"/>
  <c r="CM948" i="11"/>
  <c r="CM943" i="11"/>
  <c r="CM958" i="11"/>
  <c r="CM942" i="11"/>
  <c r="CM950" i="11"/>
  <c r="CM945" i="11"/>
  <c r="CM936" i="11"/>
  <c r="CM951" i="11"/>
  <c r="CM935" i="11"/>
  <c r="CM933" i="11"/>
  <c r="CM939" i="11"/>
  <c r="CM938" i="11"/>
  <c r="CM932" i="11"/>
  <c r="CM934" i="11"/>
  <c r="CM941" i="11"/>
  <c r="CM931" i="11"/>
  <c r="CM929" i="11"/>
  <c r="CM927" i="11"/>
  <c r="CM926" i="11"/>
  <c r="CM925" i="11"/>
  <c r="CM924" i="11"/>
  <c r="CM923" i="11"/>
  <c r="CM930" i="11"/>
  <c r="CM921" i="11"/>
  <c r="CM920" i="11"/>
  <c r="CM918" i="11"/>
  <c r="CM917" i="11"/>
  <c r="CM916" i="11"/>
  <c r="CM915" i="11"/>
  <c r="CM914" i="11"/>
  <c r="CM913" i="11"/>
  <c r="CM912" i="11"/>
  <c r="CM911" i="11"/>
  <c r="CM909" i="11"/>
  <c r="CM908" i="11"/>
  <c r="CM907" i="11"/>
  <c r="CM906" i="11"/>
  <c r="CM905" i="11"/>
  <c r="CM904" i="11"/>
  <c r="CM903" i="11"/>
  <c r="CM902" i="11"/>
  <c r="CM922" i="11"/>
  <c r="CM900" i="11"/>
  <c r="CM898" i="11"/>
  <c r="CM887" i="11"/>
  <c r="CM883" i="11"/>
  <c r="CM897" i="11"/>
  <c r="CM896" i="11"/>
  <c r="CM895" i="11"/>
  <c r="CM894" i="11"/>
  <c r="CM893" i="11"/>
  <c r="CM892" i="11"/>
  <c r="CM891" i="11"/>
  <c r="CM890" i="11"/>
  <c r="CM889" i="11"/>
  <c r="CM865" i="11"/>
  <c r="CM882" i="11"/>
  <c r="CM877" i="11"/>
  <c r="CM873" i="11"/>
  <c r="CM869" i="11"/>
  <c r="CM860" i="11"/>
  <c r="CM876" i="11"/>
  <c r="CM868" i="11"/>
  <c r="CM899" i="11"/>
  <c r="CM867" i="11"/>
  <c r="CM886" i="11"/>
  <c r="CM875" i="11"/>
  <c r="CM871" i="11"/>
  <c r="CM866" i="11"/>
  <c r="CM874" i="11"/>
  <c r="CM861" i="11"/>
  <c r="CM858" i="11"/>
  <c r="CM850" i="11"/>
  <c r="CM845" i="11"/>
  <c r="CM841" i="11"/>
  <c r="CM888" i="11"/>
  <c r="CM881" i="11"/>
  <c r="CM878" i="11"/>
  <c r="CM855" i="11"/>
  <c r="CM854" i="11"/>
  <c r="CM870" i="11"/>
  <c r="CM862" i="11"/>
  <c r="CM836" i="11"/>
  <c r="CM831" i="11"/>
  <c r="CM827" i="11"/>
  <c r="CM823" i="11"/>
  <c r="CM856" i="11"/>
  <c r="CM848" i="11"/>
  <c r="CM840" i="11"/>
  <c r="CM838" i="11"/>
  <c r="CM853" i="11"/>
  <c r="CM844" i="11"/>
  <c r="CM830" i="11"/>
  <c r="CM826" i="11"/>
  <c r="CM859" i="11"/>
  <c r="CM857" i="11"/>
  <c r="CM851" i="11"/>
  <c r="CM833" i="11"/>
  <c r="CM839" i="11"/>
  <c r="CM818" i="11"/>
  <c r="CM852" i="11"/>
  <c r="CM849" i="11"/>
  <c r="CM835" i="11"/>
  <c r="CM828" i="11"/>
  <c r="CM846" i="11"/>
  <c r="CM834" i="11"/>
  <c r="CM817" i="11"/>
  <c r="CM814" i="11"/>
  <c r="CM824" i="11"/>
  <c r="CM816" i="11"/>
  <c r="CM813" i="11"/>
  <c r="CM809" i="11"/>
  <c r="CM805" i="11"/>
  <c r="CM800" i="11"/>
  <c r="CM796" i="11"/>
  <c r="CM792" i="11"/>
  <c r="CM820" i="11"/>
  <c r="CM804" i="11"/>
  <c r="CM832" i="11"/>
  <c r="CM812" i="11"/>
  <c r="CM808" i="11"/>
  <c r="CM803" i="11"/>
  <c r="CM799" i="11"/>
  <c r="CM795" i="11"/>
  <c r="CM791" i="11"/>
  <c r="CM819" i="11"/>
  <c r="CM815" i="11"/>
  <c r="CM810" i="11"/>
  <c r="CM793" i="11"/>
  <c r="CM783" i="11"/>
  <c r="CM778" i="11"/>
  <c r="CM822" i="11"/>
  <c r="CM802" i="11"/>
  <c r="CM801" i="11"/>
  <c r="CM790" i="11"/>
  <c r="CM787" i="11"/>
  <c r="CM794" i="11"/>
  <c r="CM786" i="11"/>
  <c r="CM785" i="11"/>
  <c r="CM780" i="11"/>
  <c r="CM776" i="11"/>
  <c r="CM798" i="11"/>
  <c r="CM782" i="11"/>
  <c r="CM766" i="11"/>
  <c r="CM774" i="11"/>
  <c r="CM770" i="11"/>
  <c r="CM765" i="11"/>
  <c r="CM761" i="11"/>
  <c r="CM757" i="11"/>
  <c r="CM753" i="11"/>
  <c r="CM739" i="11"/>
  <c r="CM807" i="11"/>
  <c r="CM748" i="11"/>
  <c r="CM743" i="11"/>
  <c r="CM781" i="11"/>
  <c r="CM773" i="11"/>
  <c r="CM769" i="11"/>
  <c r="CM764" i="11"/>
  <c r="CM760" i="11"/>
  <c r="CM756" i="11"/>
  <c r="CM775" i="11"/>
  <c r="CM789" i="11"/>
  <c r="CM797" i="11"/>
  <c r="CM784" i="11"/>
  <c r="CM768" i="11"/>
  <c r="CM767" i="11"/>
  <c r="CM747" i="11"/>
  <c r="CM751" i="11"/>
  <c r="CM749" i="11"/>
  <c r="CM772" i="11"/>
  <c r="CM771" i="11"/>
  <c r="CM806" i="11"/>
  <c r="CM777" i="11"/>
  <c r="CM752" i="11"/>
  <c r="CM746" i="11"/>
  <c r="CM730" i="11"/>
  <c r="CM763" i="11"/>
  <c r="CM759" i="11"/>
  <c r="CM750" i="11"/>
  <c r="CM742" i="11"/>
  <c r="CM737" i="11"/>
  <c r="CM733" i="11"/>
  <c r="CM779" i="11"/>
  <c r="CM755" i="11"/>
  <c r="CM741" i="11"/>
  <c r="CM728" i="11"/>
  <c r="CM758" i="11"/>
  <c r="CM736" i="11"/>
  <c r="CM732" i="11"/>
  <c r="CM731" i="11"/>
  <c r="CM713" i="11"/>
  <c r="CM709" i="11"/>
  <c r="CM705" i="11"/>
  <c r="CM701" i="11"/>
  <c r="CM697" i="11"/>
  <c r="CM693" i="11"/>
  <c r="CM762" i="11"/>
  <c r="CM712" i="11"/>
  <c r="CM708" i="11"/>
  <c r="CM704" i="11"/>
  <c r="CM700" i="11"/>
  <c r="CM696" i="11"/>
  <c r="CM692" i="11"/>
  <c r="CM729" i="11"/>
  <c r="CM726" i="11"/>
  <c r="CM720" i="11"/>
  <c r="CM716" i="11"/>
  <c r="CM687" i="11"/>
  <c r="CM683" i="11"/>
  <c r="CM679" i="11"/>
  <c r="CM740" i="11"/>
  <c r="CM738" i="11"/>
  <c r="CM699" i="11"/>
  <c r="CM695" i="11"/>
  <c r="CM691" i="11"/>
  <c r="CM724" i="11"/>
  <c r="CM719" i="11"/>
  <c r="CM690" i="11"/>
  <c r="CM686" i="11"/>
  <c r="CM682" i="11"/>
  <c r="CM734" i="11"/>
  <c r="CM727" i="11"/>
  <c r="CM723" i="11"/>
  <c r="CM710" i="11"/>
  <c r="CM706" i="11"/>
  <c r="CM702" i="11"/>
  <c r="CM698" i="11"/>
  <c r="CM694" i="11"/>
  <c r="CM735" i="11"/>
  <c r="CM725" i="11"/>
  <c r="CM722" i="11"/>
  <c r="CM714" i="11"/>
  <c r="CM677" i="11"/>
  <c r="CM673" i="11"/>
  <c r="CM669" i="11"/>
  <c r="CM665" i="11"/>
  <c r="CM661" i="11"/>
  <c r="CM657" i="11"/>
  <c r="CM656" i="11"/>
  <c r="CM652" i="11"/>
  <c r="CM648" i="11"/>
  <c r="CM643" i="11"/>
  <c r="CM689" i="11"/>
  <c r="CM676" i="11"/>
  <c r="CM672" i="11"/>
  <c r="CM668" i="11"/>
  <c r="CM664" i="11"/>
  <c r="CM660" i="11"/>
  <c r="CM647" i="11"/>
  <c r="CM685" i="11"/>
  <c r="CM675" i="11"/>
  <c r="CM671" i="11"/>
  <c r="CM667" i="11"/>
  <c r="CM659" i="11"/>
  <c r="CM721" i="11"/>
  <c r="CM681" i="11"/>
  <c r="CM654" i="11"/>
  <c r="CM650" i="11"/>
  <c r="CM645" i="11"/>
  <c r="CM641" i="11"/>
  <c r="CM678" i="11"/>
  <c r="CM674" i="11"/>
  <c r="CM670" i="11"/>
  <c r="CM666" i="11"/>
  <c r="CM653" i="11"/>
  <c r="CM649" i="11"/>
  <c r="CM644" i="11"/>
  <c r="CM684" i="11"/>
  <c r="CM662" i="11"/>
  <c r="CM651" i="11"/>
  <c r="CM635" i="11"/>
  <c r="CM631" i="11"/>
  <c r="CM627" i="11"/>
  <c r="CM623" i="11"/>
  <c r="CM614" i="11"/>
  <c r="CM609" i="11"/>
  <c r="CM680" i="11"/>
  <c r="CM618" i="11"/>
  <c r="CM638" i="11"/>
  <c r="CM634" i="11"/>
  <c r="CM630" i="11"/>
  <c r="CM626" i="11"/>
  <c r="CM608" i="11"/>
  <c r="CM688" i="11"/>
  <c r="CM658" i="11"/>
  <c r="CM640" i="11"/>
  <c r="CM612" i="11"/>
  <c r="CM603" i="11"/>
  <c r="CM599" i="11"/>
  <c r="CM717" i="11"/>
  <c r="CM655" i="11"/>
  <c r="CM642" i="11"/>
  <c r="CM639" i="11"/>
  <c r="CM620" i="11"/>
  <c r="CM611" i="11"/>
  <c r="CM602" i="11"/>
  <c r="CM598" i="11"/>
  <c r="CM646" i="11"/>
  <c r="CM636" i="11"/>
  <c r="CM632" i="11"/>
  <c r="CM628" i="11"/>
  <c r="CM624" i="11"/>
  <c r="CM615" i="11"/>
  <c r="CM606" i="11"/>
  <c r="CM619" i="11"/>
  <c r="CM610" i="11"/>
  <c r="CM616" i="11"/>
  <c r="CM605" i="11"/>
  <c r="CM589" i="11"/>
  <c r="CM585" i="11"/>
  <c r="CM621" i="11"/>
  <c r="CM597" i="11"/>
  <c r="CM593" i="11"/>
  <c r="CM584" i="11"/>
  <c r="CM555" i="11"/>
  <c r="CM579" i="11"/>
  <c r="CM575" i="11"/>
  <c r="CM567" i="11"/>
  <c r="CM563" i="11"/>
  <c r="CM559" i="11"/>
  <c r="CM625" i="11"/>
  <c r="CM592" i="11"/>
  <c r="CM583" i="11"/>
  <c r="CM629" i="11"/>
  <c r="CM587" i="11"/>
  <c r="CM578" i="11"/>
  <c r="CM574" i="11"/>
  <c r="CM570" i="11"/>
  <c r="CM633" i="11"/>
  <c r="CM596" i="11"/>
  <c r="CM595" i="11"/>
  <c r="CM591" i="11"/>
  <c r="CM582" i="11"/>
  <c r="CM637" i="11"/>
  <c r="CM586" i="11"/>
  <c r="CM573" i="11"/>
  <c r="CM561" i="11"/>
  <c r="CM558" i="11"/>
  <c r="CM550" i="11"/>
  <c r="CM572" i="11"/>
  <c r="CM569" i="11"/>
  <c r="CM564" i="11"/>
  <c r="CM554" i="11"/>
  <c r="CM545" i="11"/>
  <c r="CM581" i="11"/>
  <c r="CM568" i="11"/>
  <c r="CM549" i="11"/>
  <c r="CM540" i="11"/>
  <c r="CM536" i="11"/>
  <c r="CM532" i="11"/>
  <c r="CM524" i="11"/>
  <c r="CM520" i="11"/>
  <c r="CM604" i="11"/>
  <c r="CM576" i="11"/>
  <c r="CM565" i="11"/>
  <c r="CM562" i="11"/>
  <c r="CM556" i="11"/>
  <c r="CM553" i="11"/>
  <c r="CM548" i="11"/>
  <c r="CM544" i="11"/>
  <c r="CM543" i="11"/>
  <c r="CM539" i="11"/>
  <c r="CM535" i="11"/>
  <c r="CM531" i="11"/>
  <c r="CM527" i="11"/>
  <c r="CM523" i="11"/>
  <c r="CM519" i="11"/>
  <c r="CM607" i="11"/>
  <c r="CM590" i="11"/>
  <c r="CM577" i="11"/>
  <c r="CM557" i="11"/>
  <c r="CM552" i="11"/>
  <c r="CM594" i="11"/>
  <c r="CM546" i="11"/>
  <c r="CM526" i="11"/>
  <c r="CM511" i="11"/>
  <c r="CM507" i="11"/>
  <c r="CM490" i="11"/>
  <c r="CM486" i="11"/>
  <c r="CM482" i="11"/>
  <c r="CM478" i="11"/>
  <c r="CM474" i="11"/>
  <c r="CM457" i="11"/>
  <c r="CM452" i="11"/>
  <c r="CM533" i="11"/>
  <c r="CM530" i="11"/>
  <c r="CM515" i="11"/>
  <c r="CM506" i="11"/>
  <c r="CM502" i="11"/>
  <c r="CM566" i="11"/>
  <c r="CM514" i="11"/>
  <c r="CM510" i="11"/>
  <c r="CM489" i="11"/>
  <c r="CM485" i="11"/>
  <c r="CM537" i="11"/>
  <c r="CM534" i="11"/>
  <c r="CM518" i="11"/>
  <c r="CM505" i="11"/>
  <c r="CM501" i="11"/>
  <c r="CM493" i="11"/>
  <c r="CM551" i="11"/>
  <c r="CM542" i="11"/>
  <c r="CM521" i="11"/>
  <c r="CM513" i="11"/>
  <c r="CM488" i="11"/>
  <c r="CM484" i="11"/>
  <c r="CM480" i="11"/>
  <c r="CM476" i="11"/>
  <c r="CM459" i="11"/>
  <c r="CM454" i="11"/>
  <c r="CM450" i="11"/>
  <c r="CM446" i="11"/>
  <c r="CM442" i="11"/>
  <c r="CM438" i="11"/>
  <c r="CM541" i="11"/>
  <c r="CM538" i="11"/>
  <c r="CM517" i="11"/>
  <c r="CM504" i="11"/>
  <c r="CM500" i="11"/>
  <c r="CM496" i="11"/>
  <c r="CM471" i="11"/>
  <c r="CM467" i="11"/>
  <c r="CM463" i="11"/>
  <c r="CM560" i="11"/>
  <c r="CM525" i="11"/>
  <c r="CM522" i="11"/>
  <c r="CM512" i="11"/>
  <c r="CM508" i="11"/>
  <c r="CM477" i="11"/>
  <c r="CM465" i="11"/>
  <c r="CM462" i="11"/>
  <c r="CM440" i="11"/>
  <c r="CM499" i="11"/>
  <c r="CM498" i="11"/>
  <c r="CM468" i="11"/>
  <c r="CM460" i="11"/>
  <c r="CM447" i="11"/>
  <c r="CM436" i="11"/>
  <c r="CM432" i="11"/>
  <c r="CM529" i="11"/>
  <c r="CM481" i="11"/>
  <c r="CM449" i="11"/>
  <c r="CM495" i="11"/>
  <c r="CM494" i="11"/>
  <c r="CM475" i="11"/>
  <c r="CM469" i="11"/>
  <c r="CM466" i="11"/>
  <c r="CM444" i="11"/>
  <c r="CM439" i="11"/>
  <c r="CM435" i="11"/>
  <c r="CM431" i="11"/>
  <c r="CM427" i="11"/>
  <c r="CM423" i="11"/>
  <c r="CM419" i="11"/>
  <c r="CM415" i="11"/>
  <c r="CM472" i="11"/>
  <c r="CM458" i="11"/>
  <c r="CM455" i="11"/>
  <c r="CM451" i="11"/>
  <c r="CM441" i="11"/>
  <c r="CM503" i="11"/>
  <c r="CM479" i="11"/>
  <c r="CM461" i="11"/>
  <c r="CM453" i="11"/>
  <c r="CM434" i="11"/>
  <c r="CM430" i="11"/>
  <c r="CM426" i="11"/>
  <c r="CM422" i="11"/>
  <c r="CM418" i="11"/>
  <c r="CM414" i="11"/>
  <c r="CM410" i="11"/>
  <c r="CM406" i="11"/>
  <c r="CM402" i="11"/>
  <c r="CM381" i="11"/>
  <c r="CM487" i="11"/>
  <c r="CM473" i="11"/>
  <c r="CM470" i="11"/>
  <c r="CM464" i="11"/>
  <c r="CM448" i="11"/>
  <c r="CM443" i="11"/>
  <c r="CM412" i="11"/>
  <c r="CM404" i="11"/>
  <c r="CM386" i="11"/>
  <c r="CM365" i="11"/>
  <c r="CM483" i="11"/>
  <c r="CM445" i="11"/>
  <c r="CM424" i="11"/>
  <c r="CM416" i="11"/>
  <c r="CM407" i="11"/>
  <c r="CM401" i="11"/>
  <c r="CM390" i="11"/>
  <c r="CM382" i="11"/>
  <c r="CM369" i="11"/>
  <c r="CM516" i="11"/>
  <c r="CM456" i="11"/>
  <c r="CM425" i="11"/>
  <c r="CM413" i="11"/>
  <c r="CM409" i="11"/>
  <c r="CM394" i="11"/>
  <c r="CM385" i="11"/>
  <c r="CM429" i="11"/>
  <c r="CM411" i="11"/>
  <c r="CM387" i="11"/>
  <c r="CM367" i="11"/>
  <c r="CM363" i="11"/>
  <c r="CM358" i="11"/>
  <c r="CM353" i="11"/>
  <c r="CM348" i="11"/>
  <c r="CM325" i="11"/>
  <c r="CM400" i="11"/>
  <c r="CM391" i="11"/>
  <c r="CM384" i="11"/>
  <c r="CM343" i="11"/>
  <c r="CM338" i="11"/>
  <c r="CM329" i="11"/>
  <c r="CM316" i="11"/>
  <c r="CM307" i="11"/>
  <c r="CM303" i="11"/>
  <c r="CM281" i="11"/>
  <c r="CM277" i="11"/>
  <c r="CM408" i="11"/>
  <c r="CM395" i="11"/>
  <c r="CM378" i="11"/>
  <c r="CM374" i="11"/>
  <c r="CM362" i="11"/>
  <c r="CM357" i="11"/>
  <c r="CM347" i="11"/>
  <c r="CM328" i="11"/>
  <c r="CM324" i="11"/>
  <c r="CM433" i="11"/>
  <c r="CM420" i="11"/>
  <c r="CM399" i="11"/>
  <c r="CM380" i="11"/>
  <c r="CM370" i="11"/>
  <c r="CM417" i="11"/>
  <c r="CM371" i="11"/>
  <c r="CM297" i="11"/>
  <c r="CM294" i="11"/>
  <c r="CM291" i="11"/>
  <c r="CM286" i="11"/>
  <c r="CM246" i="11"/>
  <c r="CM242" i="11"/>
  <c r="CM403" i="11"/>
  <c r="CM349" i="11"/>
  <c r="CM346" i="11"/>
  <c r="CM326" i="11"/>
  <c r="CM323" i="11"/>
  <c r="CM312" i="11"/>
  <c r="CM288" i="11"/>
  <c r="CM279" i="11"/>
  <c r="CM275" i="11"/>
  <c r="CM379" i="11"/>
  <c r="CM360" i="11"/>
  <c r="CM355" i="11"/>
  <c r="CM340" i="11"/>
  <c r="CM335" i="11"/>
  <c r="CM317" i="11"/>
  <c r="CM314" i="11"/>
  <c r="CM302" i="11"/>
  <c r="CM293" i="11"/>
  <c r="CM284" i="11"/>
  <c r="CM368" i="11"/>
  <c r="CM350" i="11"/>
  <c r="CM327" i="11"/>
  <c r="CM315" i="11"/>
  <c r="CM311" i="11"/>
  <c r="CM308" i="11"/>
  <c r="CM299" i="11"/>
  <c r="CM296" i="11"/>
  <c r="CM375" i="11"/>
  <c r="CM356" i="11"/>
  <c r="CM344" i="11"/>
  <c r="CM336" i="11"/>
  <c r="CM330" i="11"/>
  <c r="CM313" i="11"/>
  <c r="CM298" i="11"/>
  <c r="CM295" i="11"/>
  <c r="CM292" i="11"/>
  <c r="CM283" i="11"/>
  <c r="CM280" i="11"/>
  <c r="CM273" i="11"/>
  <c r="CM264" i="11"/>
  <c r="CM260" i="11"/>
  <c r="CM256" i="11"/>
  <c r="CM252" i="11"/>
  <c r="CM248" i="11"/>
  <c r="CM239" i="11"/>
  <c r="CM230" i="11"/>
  <c r="CM205" i="11"/>
  <c r="CM201" i="11"/>
  <c r="CM196" i="11"/>
  <c r="CM192" i="11"/>
  <c r="CM187" i="11"/>
  <c r="CM160" i="11"/>
  <c r="CM428" i="11"/>
  <c r="CM398" i="11"/>
  <c r="CM351" i="11"/>
  <c r="CM342" i="11"/>
  <c r="CM319" i="11"/>
  <c r="CM289" i="11"/>
  <c r="CM364" i="11"/>
  <c r="CM354" i="11"/>
  <c r="CM337" i="11"/>
  <c r="CM334" i="11"/>
  <c r="CM331" i="11"/>
  <c r="CM322" i="11"/>
  <c r="CM309" i="11"/>
  <c r="CM306" i="11"/>
  <c r="CM300" i="11"/>
  <c r="CM282" i="11"/>
  <c r="CM267" i="11"/>
  <c r="CM263" i="11"/>
  <c r="CM259" i="11"/>
  <c r="CM255" i="11"/>
  <c r="CM251" i="11"/>
  <c r="CM274" i="11"/>
  <c r="CM253" i="11"/>
  <c r="CM250" i="11"/>
  <c r="CM244" i="11"/>
  <c r="CM234" i="11"/>
  <c r="CM318" i="11"/>
  <c r="CM272" i="11"/>
  <c r="CM245" i="11"/>
  <c r="CM227" i="11"/>
  <c r="CM222" i="11"/>
  <c r="CM207" i="11"/>
  <c r="CM361" i="11"/>
  <c r="CM321" i="11"/>
  <c r="CM301" i="11"/>
  <c r="CM269" i="11"/>
  <c r="CM257" i="11"/>
  <c r="CM254" i="11"/>
  <c r="CM236" i="11"/>
  <c r="CM233" i="11"/>
  <c r="CM224" i="11"/>
  <c r="CM217" i="11"/>
  <c r="CM214" i="11"/>
  <c r="CM211" i="11"/>
  <c r="CM341" i="11"/>
  <c r="CM270" i="11"/>
  <c r="CM240" i="11"/>
  <c r="CM220" i="11"/>
  <c r="CM261" i="11"/>
  <c r="CM258" i="11"/>
  <c r="CM229" i="11"/>
  <c r="CM213" i="11"/>
  <c r="CM206" i="11"/>
  <c r="CM200" i="11"/>
  <c r="CM190" i="11"/>
  <c r="CM185" i="11"/>
  <c r="CM181" i="11"/>
  <c r="CM175" i="11"/>
  <c r="CM172" i="11"/>
  <c r="CM165" i="11"/>
  <c r="CM162" i="11"/>
  <c r="CM158" i="11"/>
  <c r="CM148" i="11"/>
  <c r="CM128" i="11"/>
  <c r="CM106" i="11"/>
  <c r="CM102" i="11"/>
  <c r="CM98" i="11"/>
  <c r="CM94" i="11"/>
  <c r="CM86" i="11"/>
  <c r="CM82" i="11"/>
  <c r="CM78" i="11"/>
  <c r="CM74" i="11"/>
  <c r="CM290" i="11"/>
  <c r="CM243" i="11"/>
  <c r="CM226" i="11"/>
  <c r="CM223" i="11"/>
  <c r="CM188" i="11"/>
  <c r="CM177" i="11"/>
  <c r="CM155" i="11"/>
  <c r="CM152" i="11"/>
  <c r="CM265" i="11"/>
  <c r="CM262" i="11"/>
  <c r="CM249" i="11"/>
  <c r="CM241" i="11"/>
  <c r="CM238" i="11"/>
  <c r="CM235" i="11"/>
  <c r="CM232" i="11"/>
  <c r="CM228" i="11"/>
  <c r="CM219" i="11"/>
  <c r="CM215" i="11"/>
  <c r="CM210" i="11"/>
  <c r="CM202" i="11"/>
  <c r="CM199" i="11"/>
  <c r="CM167" i="11"/>
  <c r="CM164" i="11"/>
  <c r="CM304" i="11"/>
  <c r="CM225" i="11"/>
  <c r="CM197" i="11"/>
  <c r="CM194" i="11"/>
  <c r="CM176" i="11"/>
  <c r="CM174" i="11"/>
  <c r="CM159" i="11"/>
  <c r="CM157" i="11"/>
  <c r="CM141" i="11"/>
  <c r="CM138" i="11"/>
  <c r="CM212" i="11"/>
  <c r="CM173" i="11"/>
  <c r="CM153" i="11"/>
  <c r="CM147" i="11"/>
  <c r="CM237" i="11"/>
  <c r="CM203" i="11"/>
  <c r="CM193" i="11"/>
  <c r="CM151" i="11"/>
  <c r="CM145" i="11"/>
  <c r="CM140" i="11"/>
  <c r="CM191" i="11"/>
  <c r="CM183" i="11"/>
  <c r="CM169" i="11"/>
  <c r="CM156" i="11"/>
  <c r="CM150" i="11"/>
  <c r="CM182" i="11"/>
  <c r="CM168" i="11"/>
  <c r="CM144" i="11"/>
  <c r="CM137" i="11"/>
  <c r="CM134" i="11"/>
  <c r="CM119" i="11"/>
  <c r="CM114" i="11"/>
  <c r="CM108" i="11"/>
  <c r="CM83" i="11"/>
  <c r="CM180" i="11"/>
  <c r="CM139" i="11"/>
  <c r="CM130" i="11"/>
  <c r="CM125" i="11"/>
  <c r="CM95" i="11"/>
  <c r="CM77" i="11"/>
  <c r="CM66" i="11"/>
  <c r="CM58" i="11"/>
  <c r="CM54" i="11"/>
  <c r="CM46" i="11"/>
  <c r="CM42" i="11"/>
  <c r="CM38" i="11"/>
  <c r="CM178" i="11"/>
  <c r="CM166" i="11"/>
  <c r="CM146" i="11"/>
  <c r="CM136" i="11"/>
  <c r="CM127" i="11"/>
  <c r="CM121" i="11"/>
  <c r="CM111" i="11"/>
  <c r="CM104" i="11"/>
  <c r="CM129" i="11"/>
  <c r="CM117" i="11"/>
  <c r="CM109" i="11"/>
  <c r="CM100" i="11"/>
  <c r="CM81" i="11"/>
  <c r="CM75" i="11"/>
  <c r="CM65" i="11"/>
  <c r="CM64" i="11"/>
  <c r="CM61" i="11"/>
  <c r="CM60" i="11"/>
  <c r="CM45" i="11"/>
  <c r="CM36" i="11"/>
  <c r="CM9" i="11"/>
  <c r="CM15" i="11"/>
  <c r="CM8" i="11"/>
  <c r="CM123" i="11"/>
  <c r="CM73" i="11"/>
  <c r="CM51" i="11"/>
  <c r="CM37" i="11"/>
  <c r="CM32" i="11"/>
  <c r="CM19" i="11"/>
  <c r="CM268" i="11"/>
  <c r="CM133" i="11"/>
  <c r="CM113" i="11"/>
  <c r="CM107" i="11"/>
  <c r="CM103" i="11"/>
  <c r="CM99" i="11"/>
  <c r="CM96" i="11"/>
  <c r="CM47" i="11"/>
  <c r="CM23" i="11"/>
  <c r="CM18" i="11"/>
  <c r="CM132" i="11"/>
  <c r="CM122" i="11"/>
  <c r="CM89" i="11"/>
  <c r="CM67" i="11"/>
  <c r="CM57" i="11"/>
  <c r="CM52" i="11"/>
  <c r="CM39" i="11"/>
  <c r="CM33" i="11"/>
  <c r="CM29" i="11"/>
  <c r="CM24" i="11"/>
  <c r="CM287" i="11"/>
  <c r="CM112" i="11"/>
  <c r="CM93" i="11"/>
  <c r="CM88" i="11"/>
  <c r="CM53" i="11"/>
  <c r="CM48" i="11"/>
  <c r="CM25" i="11"/>
  <c r="CM135" i="11"/>
  <c r="CM126" i="11"/>
  <c r="CM92" i="11"/>
  <c r="CM84" i="11"/>
  <c r="CM79" i="11"/>
  <c r="CM71" i="11"/>
  <c r="CM68" i="11"/>
  <c r="CM59" i="11"/>
  <c r="CM49" i="11"/>
  <c r="CM40" i="11"/>
  <c r="CM30" i="11"/>
  <c r="CM26" i="11"/>
  <c r="CM13" i="11"/>
  <c r="CM163" i="11"/>
  <c r="CM120" i="11"/>
  <c r="CM118" i="11"/>
  <c r="CM87" i="11"/>
  <c r="CM55" i="11"/>
  <c r="CM41" i="11"/>
  <c r="CM12" i="11"/>
  <c r="CM69" i="11"/>
  <c r="CM63" i="11"/>
  <c r="CM35" i="11"/>
  <c r="CM31" i="11"/>
  <c r="CM27" i="11"/>
  <c r="CM21" i="11"/>
  <c r="CM11" i="11"/>
  <c r="CM20" i="11"/>
  <c r="CM10" i="11"/>
  <c r="CM14" i="11"/>
  <c r="CJ969" i="11"/>
  <c r="CJ965" i="11"/>
  <c r="CJ963" i="11"/>
  <c r="CJ970" i="11"/>
  <c r="CJ966" i="11"/>
  <c r="CJ960" i="11"/>
  <c r="CJ971" i="11"/>
  <c r="CJ967" i="11"/>
  <c r="CJ961" i="11"/>
  <c r="CJ972" i="11"/>
  <c r="CJ968" i="11"/>
  <c r="CJ962" i="11"/>
  <c r="CJ959" i="11"/>
  <c r="CJ957" i="11"/>
  <c r="CJ949" i="11"/>
  <c r="CJ952" i="11"/>
  <c r="CJ958" i="11"/>
  <c r="CJ944" i="11"/>
  <c r="CJ943" i="11"/>
  <c r="CJ954" i="11"/>
  <c r="CJ956" i="11"/>
  <c r="CJ951" i="11"/>
  <c r="CJ953" i="11"/>
  <c r="CJ950" i="11"/>
  <c r="CJ934" i="11"/>
  <c r="CJ933" i="11"/>
  <c r="CJ932" i="11"/>
  <c r="CJ931" i="11"/>
  <c r="CJ930" i="11"/>
  <c r="CJ948" i="11"/>
  <c r="CJ936" i="11"/>
  <c r="CJ942" i="11"/>
  <c r="CJ941" i="11"/>
  <c r="CJ940" i="11"/>
  <c r="CJ939" i="11"/>
  <c r="CJ938" i="11"/>
  <c r="CJ935" i="11"/>
  <c r="CJ947" i="11"/>
  <c r="CJ945" i="11"/>
  <c r="CJ922" i="11"/>
  <c r="CJ925" i="11"/>
  <c r="CJ926" i="11"/>
  <c r="CJ921" i="11"/>
  <c r="CJ929" i="11"/>
  <c r="CJ927" i="11"/>
  <c r="CJ923" i="11"/>
  <c r="CJ904" i="11"/>
  <c r="CJ897" i="11"/>
  <c r="CJ896" i="11"/>
  <c r="CJ895" i="11"/>
  <c r="CJ894" i="11"/>
  <c r="CJ893" i="11"/>
  <c r="CJ892" i="11"/>
  <c r="CJ891" i="11"/>
  <c r="CJ890" i="11"/>
  <c r="CJ889" i="11"/>
  <c r="CJ881" i="11"/>
  <c r="CJ918" i="11"/>
  <c r="CJ914" i="11"/>
  <c r="CJ924" i="11"/>
  <c r="CJ912" i="11"/>
  <c r="CJ911" i="11"/>
  <c r="CJ899" i="11"/>
  <c r="CJ888" i="11"/>
  <c r="CJ917" i="11"/>
  <c r="CJ900" i="11"/>
  <c r="CJ913" i="11"/>
  <c r="CJ902" i="11"/>
  <c r="CJ898" i="11"/>
  <c r="CJ916" i="11"/>
  <c r="CJ920" i="11"/>
  <c r="CJ909" i="11"/>
  <c r="CJ908" i="11"/>
  <c r="CJ907" i="11"/>
  <c r="CJ906" i="11"/>
  <c r="CJ905" i="11"/>
  <c r="CJ903" i="11"/>
  <c r="CJ886" i="11"/>
  <c r="CJ875" i="11"/>
  <c r="CJ871" i="11"/>
  <c r="CJ887" i="11"/>
  <c r="CJ866" i="11"/>
  <c r="CJ862" i="11"/>
  <c r="CJ878" i="11"/>
  <c r="CJ874" i="11"/>
  <c r="CJ870" i="11"/>
  <c r="CJ857" i="11"/>
  <c r="CJ853" i="11"/>
  <c r="CJ883" i="11"/>
  <c r="CJ865" i="11"/>
  <c r="CJ882" i="11"/>
  <c r="CJ877" i="11"/>
  <c r="CJ873" i="11"/>
  <c r="CJ869" i="11"/>
  <c r="CJ915" i="11"/>
  <c r="CJ876" i="11"/>
  <c r="CJ868" i="11"/>
  <c r="CJ851" i="11"/>
  <c r="CJ838" i="11"/>
  <c r="CJ861" i="11"/>
  <c r="CJ856" i="11"/>
  <c r="CJ846" i="11"/>
  <c r="CJ855" i="11"/>
  <c r="CJ840" i="11"/>
  <c r="CJ836" i="11"/>
  <c r="CJ867" i="11"/>
  <c r="CJ850" i="11"/>
  <c r="CJ849" i="11"/>
  <c r="CJ839" i="11"/>
  <c r="CJ833" i="11"/>
  <c r="CJ820" i="11"/>
  <c r="CJ845" i="11"/>
  <c r="CJ841" i="11"/>
  <c r="CJ828" i="11"/>
  <c r="CJ860" i="11"/>
  <c r="CJ832" i="11"/>
  <c r="CJ848" i="11"/>
  <c r="CJ858" i="11"/>
  <c r="CJ852" i="11"/>
  <c r="CJ830" i="11"/>
  <c r="CJ826" i="11"/>
  <c r="CJ823" i="11"/>
  <c r="CJ859" i="11"/>
  <c r="CJ831" i="11"/>
  <c r="CJ824" i="11"/>
  <c r="CJ819" i="11"/>
  <c r="CJ827" i="11"/>
  <c r="CJ822" i="11"/>
  <c r="CJ854" i="11"/>
  <c r="CJ844" i="11"/>
  <c r="CJ807" i="11"/>
  <c r="CJ802" i="11"/>
  <c r="CJ798" i="11"/>
  <c r="CJ834" i="11"/>
  <c r="CJ815" i="11"/>
  <c r="CJ810" i="11"/>
  <c r="CJ806" i="11"/>
  <c r="CJ801" i="11"/>
  <c r="CJ797" i="11"/>
  <c r="CJ793" i="11"/>
  <c r="CJ817" i="11"/>
  <c r="CJ814" i="11"/>
  <c r="CJ816" i="11"/>
  <c r="CJ813" i="11"/>
  <c r="CJ818" i="11"/>
  <c r="CJ812" i="11"/>
  <c r="CJ808" i="11"/>
  <c r="CJ803" i="11"/>
  <c r="CJ835" i="11"/>
  <c r="CJ796" i="11"/>
  <c r="CJ789" i="11"/>
  <c r="CJ799" i="11"/>
  <c r="CJ800" i="11"/>
  <c r="CJ790" i="11"/>
  <c r="CJ787" i="11"/>
  <c r="CJ782" i="11"/>
  <c r="CJ805" i="11"/>
  <c r="CJ794" i="11"/>
  <c r="CJ783" i="11"/>
  <c r="CJ775" i="11"/>
  <c r="CJ772" i="11"/>
  <c r="CJ768" i="11"/>
  <c r="CJ763" i="11"/>
  <c r="CJ785" i="11"/>
  <c r="CJ746" i="11"/>
  <c r="CJ741" i="11"/>
  <c r="CJ804" i="11"/>
  <c r="CJ792" i="11"/>
  <c r="CJ786" i="11"/>
  <c r="CJ771" i="11"/>
  <c r="CJ767" i="11"/>
  <c r="CJ762" i="11"/>
  <c r="CJ758" i="11"/>
  <c r="CJ750" i="11"/>
  <c r="CJ780" i="11"/>
  <c r="CJ766" i="11"/>
  <c r="CJ791" i="11"/>
  <c r="CJ784" i="11"/>
  <c r="CJ779" i="11"/>
  <c r="CJ773" i="11"/>
  <c r="CJ809" i="11"/>
  <c r="CJ795" i="11"/>
  <c r="CJ776" i="11"/>
  <c r="CJ778" i="11"/>
  <c r="CJ764" i="11"/>
  <c r="CJ755" i="11"/>
  <c r="CJ765" i="11"/>
  <c r="CJ770" i="11"/>
  <c r="CJ769" i="11"/>
  <c r="CJ760" i="11"/>
  <c r="CJ753" i="11"/>
  <c r="CJ747" i="11"/>
  <c r="CJ742" i="11"/>
  <c r="CJ740" i="11"/>
  <c r="CJ781" i="11"/>
  <c r="CJ761" i="11"/>
  <c r="CJ757" i="11"/>
  <c r="CJ751" i="11"/>
  <c r="CJ756" i="11"/>
  <c r="CJ736" i="11"/>
  <c r="CJ732" i="11"/>
  <c r="CJ727" i="11"/>
  <c r="CJ759" i="11"/>
  <c r="CJ749" i="11"/>
  <c r="CJ730" i="11"/>
  <c r="CJ748" i="11"/>
  <c r="CJ743" i="11"/>
  <c r="CJ734" i="11"/>
  <c r="CJ725" i="11"/>
  <c r="CJ774" i="11"/>
  <c r="CJ738" i="11"/>
  <c r="CJ729" i="11"/>
  <c r="CJ777" i="11"/>
  <c r="CJ737" i="11"/>
  <c r="CJ733" i="11"/>
  <c r="CJ724" i="11"/>
  <c r="CJ728" i="11"/>
  <c r="CJ723" i="11"/>
  <c r="CJ719" i="11"/>
  <c r="CJ690" i="11"/>
  <c r="CJ686" i="11"/>
  <c r="CJ682" i="11"/>
  <c r="CJ722" i="11"/>
  <c r="CJ714" i="11"/>
  <c r="CJ689" i="11"/>
  <c r="CJ685" i="11"/>
  <c r="CJ739" i="11"/>
  <c r="CJ713" i="11"/>
  <c r="CJ709" i="11"/>
  <c r="CJ705" i="11"/>
  <c r="CJ701" i="11"/>
  <c r="CJ697" i="11"/>
  <c r="CJ693" i="11"/>
  <c r="CJ731" i="11"/>
  <c r="CJ721" i="11"/>
  <c r="CJ717" i="11"/>
  <c r="CJ688" i="11"/>
  <c r="CJ726" i="11"/>
  <c r="CJ712" i="11"/>
  <c r="CJ708" i="11"/>
  <c r="CJ704" i="11"/>
  <c r="CJ700" i="11"/>
  <c r="CJ696" i="11"/>
  <c r="CJ692" i="11"/>
  <c r="CJ720" i="11"/>
  <c r="CJ716" i="11"/>
  <c r="CJ687" i="11"/>
  <c r="CJ683" i="11"/>
  <c r="CJ679" i="11"/>
  <c r="CJ699" i="11"/>
  <c r="CJ695" i="11"/>
  <c r="CJ691" i="11"/>
  <c r="CJ702" i="11"/>
  <c r="CJ698" i="11"/>
  <c r="CJ694" i="11"/>
  <c r="CJ654" i="11"/>
  <c r="CJ650" i="11"/>
  <c r="CJ645" i="11"/>
  <c r="CJ641" i="11"/>
  <c r="CJ678" i="11"/>
  <c r="CJ674" i="11"/>
  <c r="CJ670" i="11"/>
  <c r="CJ666" i="11"/>
  <c r="CJ662" i="11"/>
  <c r="CJ658" i="11"/>
  <c r="CJ706" i="11"/>
  <c r="CJ653" i="11"/>
  <c r="CJ649" i="11"/>
  <c r="CJ644" i="11"/>
  <c r="CJ640" i="11"/>
  <c r="CJ752" i="11"/>
  <c r="CJ710" i="11"/>
  <c r="CJ684" i="11"/>
  <c r="CJ656" i="11"/>
  <c r="CJ652" i="11"/>
  <c r="CJ648" i="11"/>
  <c r="CJ680" i="11"/>
  <c r="CJ676" i="11"/>
  <c r="CJ672" i="11"/>
  <c r="CJ668" i="11"/>
  <c r="CJ664" i="11"/>
  <c r="CJ660" i="11"/>
  <c r="CJ647" i="11"/>
  <c r="CJ681" i="11"/>
  <c r="CJ675" i="11"/>
  <c r="CJ671" i="11"/>
  <c r="CJ667" i="11"/>
  <c r="CJ659" i="11"/>
  <c r="CJ646" i="11"/>
  <c r="CJ643" i="11"/>
  <c r="CJ639" i="11"/>
  <c r="CJ620" i="11"/>
  <c r="CJ611" i="11"/>
  <c r="CJ651" i="11"/>
  <c r="CJ636" i="11"/>
  <c r="CJ632" i="11"/>
  <c r="CJ628" i="11"/>
  <c r="CJ624" i="11"/>
  <c r="CJ615" i="11"/>
  <c r="CJ606" i="11"/>
  <c r="CJ677" i="11"/>
  <c r="CJ673" i="11"/>
  <c r="CJ669" i="11"/>
  <c r="CJ665" i="11"/>
  <c r="CJ661" i="11"/>
  <c r="CJ619" i="11"/>
  <c r="CJ610" i="11"/>
  <c r="CJ605" i="11"/>
  <c r="CJ635" i="11"/>
  <c r="CJ631" i="11"/>
  <c r="CJ627" i="11"/>
  <c r="CJ623" i="11"/>
  <c r="CJ614" i="11"/>
  <c r="CJ609" i="11"/>
  <c r="CJ657" i="11"/>
  <c r="CJ638" i="11"/>
  <c r="CJ634" i="11"/>
  <c r="CJ630" i="11"/>
  <c r="CJ626" i="11"/>
  <c r="CJ608" i="11"/>
  <c r="CJ655" i="11"/>
  <c r="CJ612" i="11"/>
  <c r="CJ603" i="11"/>
  <c r="CJ599" i="11"/>
  <c r="CJ642" i="11"/>
  <c r="CJ637" i="11"/>
  <c r="CJ633" i="11"/>
  <c r="CJ629" i="11"/>
  <c r="CJ625" i="11"/>
  <c r="CJ621" i="11"/>
  <c r="CJ616" i="11"/>
  <c r="CJ735" i="11"/>
  <c r="CJ607" i="11"/>
  <c r="CJ596" i="11"/>
  <c r="CJ595" i="11"/>
  <c r="CJ591" i="11"/>
  <c r="CJ582" i="11"/>
  <c r="CJ604" i="11"/>
  <c r="CJ586" i="11"/>
  <c r="CJ577" i="11"/>
  <c r="CJ573" i="11"/>
  <c r="CJ569" i="11"/>
  <c r="CJ565" i="11"/>
  <c r="CJ561" i="11"/>
  <c r="CJ557" i="11"/>
  <c r="CJ594" i="11"/>
  <c r="CJ590" i="11"/>
  <c r="CJ581" i="11"/>
  <c r="CJ589" i="11"/>
  <c r="CJ585" i="11"/>
  <c r="CJ576" i="11"/>
  <c r="CJ572" i="11"/>
  <c r="CJ568" i="11"/>
  <c r="CJ602" i="11"/>
  <c r="CJ597" i="11"/>
  <c r="CJ593" i="11"/>
  <c r="CJ584" i="11"/>
  <c r="CJ598" i="11"/>
  <c r="CJ579" i="11"/>
  <c r="CJ575" i="11"/>
  <c r="CJ567" i="11"/>
  <c r="CJ563" i="11"/>
  <c r="CJ559" i="11"/>
  <c r="CJ592" i="11"/>
  <c r="CJ583" i="11"/>
  <c r="CJ618" i="11"/>
  <c r="CJ578" i="11"/>
  <c r="CJ560" i="11"/>
  <c r="CJ566" i="11"/>
  <c r="CJ552" i="11"/>
  <c r="CJ587" i="11"/>
  <c r="CJ551" i="11"/>
  <c r="CJ542" i="11"/>
  <c r="CJ564" i="11"/>
  <c r="CJ558" i="11"/>
  <c r="CJ555" i="11"/>
  <c r="CJ546" i="11"/>
  <c r="CJ574" i="11"/>
  <c r="CJ550" i="11"/>
  <c r="CJ541" i="11"/>
  <c r="CJ537" i="11"/>
  <c r="CJ533" i="11"/>
  <c r="CJ529" i="11"/>
  <c r="CJ525" i="11"/>
  <c r="CJ521" i="11"/>
  <c r="CJ570" i="11"/>
  <c r="CJ556" i="11"/>
  <c r="CJ554" i="11"/>
  <c r="CJ545" i="11"/>
  <c r="CJ562" i="11"/>
  <c r="CJ549" i="11"/>
  <c r="CJ543" i="11"/>
  <c r="CJ544" i="11"/>
  <c r="CJ538" i="11"/>
  <c r="CJ535" i="11"/>
  <c r="CJ532" i="11"/>
  <c r="CJ517" i="11"/>
  <c r="CJ504" i="11"/>
  <c r="CJ500" i="11"/>
  <c r="CJ496" i="11"/>
  <c r="CJ471" i="11"/>
  <c r="CJ467" i="11"/>
  <c r="CJ463" i="11"/>
  <c r="CJ548" i="11"/>
  <c r="CJ522" i="11"/>
  <c r="CJ512" i="11"/>
  <c r="CJ508" i="11"/>
  <c r="CJ553" i="11"/>
  <c r="CJ539" i="11"/>
  <c r="CJ536" i="11"/>
  <c r="CJ516" i="11"/>
  <c r="CJ503" i="11"/>
  <c r="CJ499" i="11"/>
  <c r="CJ495" i="11"/>
  <c r="CJ526" i="11"/>
  <c r="CJ523" i="11"/>
  <c r="CJ520" i="11"/>
  <c r="CJ511" i="11"/>
  <c r="CJ507" i="11"/>
  <c r="CJ490" i="11"/>
  <c r="CJ486" i="11"/>
  <c r="CJ540" i="11"/>
  <c r="CJ530" i="11"/>
  <c r="CJ519" i="11"/>
  <c r="CJ515" i="11"/>
  <c r="CJ506" i="11"/>
  <c r="CJ502" i="11"/>
  <c r="CJ498" i="11"/>
  <c r="CJ494" i="11"/>
  <c r="CJ473" i="11"/>
  <c r="CJ469" i="11"/>
  <c r="CJ465" i="11"/>
  <c r="CJ461" i="11"/>
  <c r="CJ527" i="11"/>
  <c r="CJ524" i="11"/>
  <c r="CJ514" i="11"/>
  <c r="CJ510" i="11"/>
  <c r="CJ489" i="11"/>
  <c r="CJ485" i="11"/>
  <c r="CJ481" i="11"/>
  <c r="CJ477" i="11"/>
  <c r="CJ460" i="11"/>
  <c r="CJ456" i="11"/>
  <c r="CJ534" i="11"/>
  <c r="CJ531" i="11"/>
  <c r="CJ518" i="11"/>
  <c r="CJ505" i="11"/>
  <c r="CJ487" i="11"/>
  <c r="CJ482" i="11"/>
  <c r="CJ470" i="11"/>
  <c r="CJ443" i="11"/>
  <c r="CJ434" i="11"/>
  <c r="CJ430" i="11"/>
  <c r="CJ426" i="11"/>
  <c r="CJ422" i="11"/>
  <c r="CJ418" i="11"/>
  <c r="CJ488" i="11"/>
  <c r="CJ483" i="11"/>
  <c r="CJ476" i="11"/>
  <c r="CJ452" i="11"/>
  <c r="CJ448" i="11"/>
  <c r="CJ438" i="11"/>
  <c r="CJ468" i="11"/>
  <c r="CJ462" i="11"/>
  <c r="CJ459" i="11"/>
  <c r="CJ450" i="11"/>
  <c r="CJ445" i="11"/>
  <c r="CJ433" i="11"/>
  <c r="CJ493" i="11"/>
  <c r="CJ480" i="11"/>
  <c r="CJ454" i="11"/>
  <c r="CJ447" i="11"/>
  <c r="CJ440" i="11"/>
  <c r="CJ474" i="11"/>
  <c r="CJ442" i="11"/>
  <c r="CJ436" i="11"/>
  <c r="CJ432" i="11"/>
  <c r="CJ428" i="11"/>
  <c r="CJ424" i="11"/>
  <c r="CJ420" i="11"/>
  <c r="CJ416" i="11"/>
  <c r="CJ412" i="11"/>
  <c r="CJ513" i="11"/>
  <c r="CJ484" i="11"/>
  <c r="CJ475" i="11"/>
  <c r="CJ472" i="11"/>
  <c r="CJ466" i="11"/>
  <c r="CJ457" i="11"/>
  <c r="CJ455" i="11"/>
  <c r="CJ449" i="11"/>
  <c r="CJ439" i="11"/>
  <c r="CJ399" i="11"/>
  <c r="CJ395" i="11"/>
  <c r="CJ391" i="11"/>
  <c r="CJ387" i="11"/>
  <c r="CJ478" i="11"/>
  <c r="CJ458" i="11"/>
  <c r="CJ451" i="11"/>
  <c r="CJ444" i="11"/>
  <c r="CJ435" i="11"/>
  <c r="CJ431" i="11"/>
  <c r="CJ427" i="11"/>
  <c r="CJ423" i="11"/>
  <c r="CJ501" i="11"/>
  <c r="CJ446" i="11"/>
  <c r="CJ400" i="11"/>
  <c r="CJ384" i="11"/>
  <c r="CJ378" i="11"/>
  <c r="CJ374" i="11"/>
  <c r="CJ415" i="11"/>
  <c r="CJ408" i="11"/>
  <c r="CJ402" i="11"/>
  <c r="CJ410" i="11"/>
  <c r="CJ386" i="11"/>
  <c r="CJ380" i="11"/>
  <c r="CJ370" i="11"/>
  <c r="CJ425" i="11"/>
  <c r="CJ401" i="11"/>
  <c r="CJ394" i="11"/>
  <c r="CJ369" i="11"/>
  <c r="CJ355" i="11"/>
  <c r="CJ341" i="11"/>
  <c r="CJ336" i="11"/>
  <c r="CJ331" i="11"/>
  <c r="CJ318" i="11"/>
  <c r="CJ453" i="11"/>
  <c r="CJ441" i="11"/>
  <c r="CJ417" i="11"/>
  <c r="CJ413" i="11"/>
  <c r="CJ409" i="11"/>
  <c r="CJ403" i="11"/>
  <c r="CJ398" i="11"/>
  <c r="CJ385" i="11"/>
  <c r="CJ364" i="11"/>
  <c r="CJ360" i="11"/>
  <c r="CJ354" i="11"/>
  <c r="CJ349" i="11"/>
  <c r="CJ335" i="11"/>
  <c r="CJ326" i="11"/>
  <c r="CJ322" i="11"/>
  <c r="CJ313" i="11"/>
  <c r="CJ309" i="11"/>
  <c r="CJ300" i="11"/>
  <c r="CJ296" i="11"/>
  <c r="CJ291" i="11"/>
  <c r="CJ287" i="11"/>
  <c r="CJ283" i="11"/>
  <c r="CJ479" i="11"/>
  <c r="CJ464" i="11"/>
  <c r="CJ429" i="11"/>
  <c r="CJ411" i="11"/>
  <c r="CJ379" i="11"/>
  <c r="CJ375" i="11"/>
  <c r="CJ371" i="11"/>
  <c r="CJ368" i="11"/>
  <c r="CJ344" i="11"/>
  <c r="CJ340" i="11"/>
  <c r="CJ334" i="11"/>
  <c r="CJ330" i="11"/>
  <c r="CJ321" i="11"/>
  <c r="CJ317" i="11"/>
  <c r="CJ419" i="11"/>
  <c r="CJ414" i="11"/>
  <c r="CJ406" i="11"/>
  <c r="CJ381" i="11"/>
  <c r="CJ367" i="11"/>
  <c r="CJ363" i="11"/>
  <c r="CJ404" i="11"/>
  <c r="CJ356" i="11"/>
  <c r="CJ348" i="11"/>
  <c r="CJ328" i="11"/>
  <c r="CJ325" i="11"/>
  <c r="CJ298" i="11"/>
  <c r="CJ292" i="11"/>
  <c r="CJ280" i="11"/>
  <c r="CJ273" i="11"/>
  <c r="CJ264" i="11"/>
  <c r="CJ260" i="11"/>
  <c r="CJ256" i="11"/>
  <c r="CJ252" i="11"/>
  <c r="CJ248" i="11"/>
  <c r="CJ239" i="11"/>
  <c r="CJ390" i="11"/>
  <c r="CJ362" i="11"/>
  <c r="CJ351" i="11"/>
  <c r="CJ342" i="11"/>
  <c r="CJ319" i="11"/>
  <c r="CJ316" i="11"/>
  <c r="CJ289" i="11"/>
  <c r="CJ282" i="11"/>
  <c r="CJ357" i="11"/>
  <c r="CJ337" i="11"/>
  <c r="CJ306" i="11"/>
  <c r="CJ303" i="11"/>
  <c r="CJ294" i="11"/>
  <c r="CJ286" i="11"/>
  <c r="CJ312" i="11"/>
  <c r="CJ297" i="11"/>
  <c r="CJ338" i="11"/>
  <c r="CJ314" i="11"/>
  <c r="CJ308" i="11"/>
  <c r="CJ302" i="11"/>
  <c r="CJ299" i="11"/>
  <c r="CJ293" i="11"/>
  <c r="CJ284" i="11"/>
  <c r="CJ281" i="11"/>
  <c r="CJ270" i="11"/>
  <c r="CJ245" i="11"/>
  <c r="CJ241" i="11"/>
  <c r="CJ236" i="11"/>
  <c r="CJ227" i="11"/>
  <c r="CJ223" i="11"/>
  <c r="CJ219" i="11"/>
  <c r="CJ215" i="11"/>
  <c r="CJ211" i="11"/>
  <c r="CJ180" i="11"/>
  <c r="CJ157" i="11"/>
  <c r="CJ153" i="11"/>
  <c r="CJ148" i="11"/>
  <c r="CJ353" i="11"/>
  <c r="CJ350" i="11"/>
  <c r="CJ347" i="11"/>
  <c r="CJ327" i="11"/>
  <c r="CJ324" i="11"/>
  <c r="CJ315" i="11"/>
  <c r="CJ311" i="11"/>
  <c r="CJ304" i="11"/>
  <c r="CJ290" i="11"/>
  <c r="CJ407" i="11"/>
  <c r="CJ382" i="11"/>
  <c r="CJ365" i="11"/>
  <c r="CJ361" i="11"/>
  <c r="CJ307" i="11"/>
  <c r="CJ301" i="11"/>
  <c r="CJ295" i="11"/>
  <c r="CJ277" i="11"/>
  <c r="CJ269" i="11"/>
  <c r="CJ244" i="11"/>
  <c r="CJ268" i="11"/>
  <c r="CJ265" i="11"/>
  <c r="CJ249" i="11"/>
  <c r="CJ238" i="11"/>
  <c r="CJ235" i="11"/>
  <c r="CJ210" i="11"/>
  <c r="CJ202" i="11"/>
  <c r="CJ329" i="11"/>
  <c r="CJ262" i="11"/>
  <c r="CJ259" i="11"/>
  <c r="CJ232" i="11"/>
  <c r="CJ228" i="11"/>
  <c r="CJ199" i="11"/>
  <c r="CJ274" i="11"/>
  <c r="CJ272" i="11"/>
  <c r="CJ253" i="11"/>
  <c r="CJ237" i="11"/>
  <c r="CJ225" i="11"/>
  <c r="CJ212" i="11"/>
  <c r="CJ205" i="11"/>
  <c r="CJ263" i="11"/>
  <c r="CJ250" i="11"/>
  <c r="CJ234" i="11"/>
  <c r="CJ222" i="11"/>
  <c r="CJ343" i="11"/>
  <c r="CJ323" i="11"/>
  <c r="CJ279" i="11"/>
  <c r="CJ275" i="11"/>
  <c r="CJ257" i="11"/>
  <c r="CJ242" i="11"/>
  <c r="CJ230" i="11"/>
  <c r="CJ214" i="11"/>
  <c r="CJ207" i="11"/>
  <c r="CJ201" i="11"/>
  <c r="CJ197" i="11"/>
  <c r="CJ193" i="11"/>
  <c r="CJ182" i="11"/>
  <c r="CJ176" i="11"/>
  <c r="CJ173" i="11"/>
  <c r="CJ150" i="11"/>
  <c r="CJ147" i="11"/>
  <c r="CJ138" i="11"/>
  <c r="CJ134" i="11"/>
  <c r="CJ121" i="11"/>
  <c r="CJ117" i="11"/>
  <c r="CJ112" i="11"/>
  <c r="CJ267" i="11"/>
  <c r="CJ254" i="11"/>
  <c r="CJ251" i="11"/>
  <c r="CJ240" i="11"/>
  <c r="CJ233" i="11"/>
  <c r="CJ224" i="11"/>
  <c r="CJ217" i="11"/>
  <c r="CJ168" i="11"/>
  <c r="CJ159" i="11"/>
  <c r="CJ156" i="11"/>
  <c r="CJ346" i="11"/>
  <c r="CJ288" i="11"/>
  <c r="CJ261" i="11"/>
  <c r="CJ243" i="11"/>
  <c r="CJ220" i="11"/>
  <c r="CJ206" i="11"/>
  <c r="CJ203" i="11"/>
  <c r="CJ196" i="11"/>
  <c r="CJ178" i="11"/>
  <c r="CJ175" i="11"/>
  <c r="CJ165" i="11"/>
  <c r="CJ146" i="11"/>
  <c r="CJ213" i="11"/>
  <c r="CJ188" i="11"/>
  <c r="CJ185" i="11"/>
  <c r="CJ166" i="11"/>
  <c r="CJ158" i="11"/>
  <c r="CJ139" i="11"/>
  <c r="CJ162" i="11"/>
  <c r="CJ160" i="11"/>
  <c r="CJ136" i="11"/>
  <c r="CJ174" i="11"/>
  <c r="CJ172" i="11"/>
  <c r="CJ164" i="11"/>
  <c r="CJ163" i="11"/>
  <c r="CJ152" i="11"/>
  <c r="CJ141" i="11"/>
  <c r="CJ194" i="11"/>
  <c r="CJ187" i="11"/>
  <c r="CJ192" i="11"/>
  <c r="CJ155" i="11"/>
  <c r="CJ145" i="11"/>
  <c r="CJ135" i="11"/>
  <c r="CJ120" i="11"/>
  <c r="CJ87" i="11"/>
  <c r="CJ84" i="11"/>
  <c r="CJ75" i="11"/>
  <c r="CJ68" i="11"/>
  <c r="CJ64" i="11"/>
  <c r="CJ60" i="11"/>
  <c r="CJ190" i="11"/>
  <c r="CJ183" i="11"/>
  <c r="CJ181" i="11"/>
  <c r="CJ151" i="11"/>
  <c r="CJ140" i="11"/>
  <c r="CJ132" i="11"/>
  <c r="CJ126" i="11"/>
  <c r="CJ106" i="11"/>
  <c r="CJ99" i="11"/>
  <c r="CJ96" i="11"/>
  <c r="CJ81" i="11"/>
  <c r="CJ78" i="11"/>
  <c r="CJ358" i="11"/>
  <c r="CJ255" i="11"/>
  <c r="CJ200" i="11"/>
  <c r="CJ191" i="11"/>
  <c r="CJ169" i="11"/>
  <c r="CJ137" i="11"/>
  <c r="CJ128" i="11"/>
  <c r="CJ122" i="11"/>
  <c r="CJ93" i="11"/>
  <c r="CJ89" i="11"/>
  <c r="CJ83" i="11"/>
  <c r="CJ71" i="11"/>
  <c r="CJ67" i="11"/>
  <c r="CJ65" i="11"/>
  <c r="CJ61" i="11"/>
  <c r="CJ130" i="11"/>
  <c r="CJ92" i="11"/>
  <c r="CJ86" i="11"/>
  <c r="CJ59" i="11"/>
  <c r="CJ54" i="11"/>
  <c r="CJ41" i="11"/>
  <c r="CJ40" i="11"/>
  <c r="CJ30" i="11"/>
  <c r="CJ26" i="11"/>
  <c r="CJ258" i="11"/>
  <c r="CJ118" i="11"/>
  <c r="CJ82" i="11"/>
  <c r="CJ77" i="11"/>
  <c r="CJ55" i="11"/>
  <c r="CJ12" i="11"/>
  <c r="CJ11" i="11"/>
  <c r="CJ129" i="11"/>
  <c r="CJ114" i="11"/>
  <c r="CJ108" i="11"/>
  <c r="CJ95" i="11"/>
  <c r="CJ74" i="11"/>
  <c r="CJ69" i="11"/>
  <c r="CJ66" i="11"/>
  <c r="CJ63" i="11"/>
  <c r="CJ45" i="11"/>
  <c r="CJ42" i="11"/>
  <c r="CJ35" i="11"/>
  <c r="CJ31" i="11"/>
  <c r="CJ27" i="11"/>
  <c r="CJ21" i="11"/>
  <c r="CJ9" i="11"/>
  <c r="CJ144" i="11"/>
  <c r="CJ109" i="11"/>
  <c r="CJ104" i="11"/>
  <c r="CJ102" i="11"/>
  <c r="CJ100" i="11"/>
  <c r="CJ37" i="11"/>
  <c r="CJ36" i="11"/>
  <c r="CJ20" i="11"/>
  <c r="CJ229" i="11"/>
  <c r="CJ177" i="11"/>
  <c r="CJ167" i="11"/>
  <c r="CJ133" i="11"/>
  <c r="CJ123" i="11"/>
  <c r="CJ107" i="11"/>
  <c r="CJ103" i="11"/>
  <c r="CJ73" i="11"/>
  <c r="CJ51" i="11"/>
  <c r="CJ46" i="11"/>
  <c r="CJ32" i="11"/>
  <c r="CJ19" i="11"/>
  <c r="CJ246" i="11"/>
  <c r="CJ127" i="11"/>
  <c r="CJ125" i="11"/>
  <c r="CJ113" i="11"/>
  <c r="CJ111" i="11"/>
  <c r="CJ98" i="11"/>
  <c r="CJ94" i="11"/>
  <c r="CJ57" i="11"/>
  <c r="CJ47" i="11"/>
  <c r="CJ38" i="11"/>
  <c r="CJ23" i="11"/>
  <c r="CJ18" i="11"/>
  <c r="CJ119" i="11"/>
  <c r="CJ53" i="11"/>
  <c r="CJ52" i="11"/>
  <c r="CJ39" i="11"/>
  <c r="CJ33" i="11"/>
  <c r="CJ29" i="11"/>
  <c r="CJ24" i="11"/>
  <c r="CJ15" i="11"/>
  <c r="CJ226" i="11"/>
  <c r="CJ88" i="11"/>
  <c r="CJ79" i="11"/>
  <c r="CJ58" i="11"/>
  <c r="CJ49" i="11"/>
  <c r="CJ48" i="11"/>
  <c r="CJ25" i="11"/>
  <c r="CJ14" i="11"/>
  <c r="CJ8" i="11"/>
  <c r="CJ13" i="11"/>
  <c r="CJ10" i="11"/>
  <c r="CK972" i="11"/>
  <c r="CK971" i="11"/>
  <c r="CK970" i="11"/>
  <c r="CK969" i="11"/>
  <c r="CK968" i="11"/>
  <c r="CK967" i="11"/>
  <c r="CK966" i="11"/>
  <c r="CK965" i="11"/>
  <c r="CK963" i="11"/>
  <c r="CK962" i="11"/>
  <c r="CK961" i="11"/>
  <c r="CK960" i="11"/>
  <c r="CK954" i="11"/>
  <c r="CK948" i="11"/>
  <c r="CK958" i="11"/>
  <c r="CK951" i="11"/>
  <c r="CK950" i="11"/>
  <c r="CK942" i="11"/>
  <c r="CK957" i="11"/>
  <c r="CK956" i="11"/>
  <c r="CK959" i="11"/>
  <c r="CK953" i="11"/>
  <c r="CK949" i="11"/>
  <c r="CK934" i="11"/>
  <c r="CK933" i="11"/>
  <c r="CK932" i="11"/>
  <c r="CK931" i="11"/>
  <c r="CK930" i="11"/>
  <c r="CK945" i="11"/>
  <c r="CK944" i="11"/>
  <c r="CK943" i="11"/>
  <c r="CK941" i="11"/>
  <c r="CK940" i="11"/>
  <c r="CK939" i="11"/>
  <c r="CK938" i="11"/>
  <c r="CK952" i="11"/>
  <c r="CK947" i="11"/>
  <c r="CK935" i="11"/>
  <c r="CK929" i="11"/>
  <c r="CK927" i="11"/>
  <c r="CK926" i="11"/>
  <c r="CK925" i="11"/>
  <c r="CK924" i="11"/>
  <c r="CK923" i="11"/>
  <c r="CK922" i="11"/>
  <c r="CK921" i="11"/>
  <c r="CK936" i="11"/>
  <c r="CK920" i="11"/>
  <c r="CK918" i="11"/>
  <c r="CK917" i="11"/>
  <c r="CK916" i="11"/>
  <c r="CK915" i="11"/>
  <c r="CK914" i="11"/>
  <c r="CK913" i="11"/>
  <c r="CK912" i="11"/>
  <c r="CK911" i="11"/>
  <c r="CK909" i="11"/>
  <c r="CK908" i="11"/>
  <c r="CK907" i="11"/>
  <c r="CK906" i="11"/>
  <c r="CK905" i="11"/>
  <c r="CK904" i="11"/>
  <c r="CK903" i="11"/>
  <c r="CK902" i="11"/>
  <c r="CK899" i="11"/>
  <c r="CK888" i="11"/>
  <c r="CK900" i="11"/>
  <c r="CK898" i="11"/>
  <c r="CK886" i="11"/>
  <c r="CK887" i="11"/>
  <c r="CK866" i="11"/>
  <c r="CK889" i="11"/>
  <c r="CK881" i="11"/>
  <c r="CK878" i="11"/>
  <c r="CK874" i="11"/>
  <c r="CK870" i="11"/>
  <c r="CK897" i="11"/>
  <c r="CK896" i="11"/>
  <c r="CK895" i="11"/>
  <c r="CK890" i="11"/>
  <c r="CK883" i="11"/>
  <c r="CK865" i="11"/>
  <c r="CK861" i="11"/>
  <c r="CK891" i="11"/>
  <c r="CK882" i="11"/>
  <c r="CK877" i="11"/>
  <c r="CK873" i="11"/>
  <c r="CK869" i="11"/>
  <c r="CK892" i="11"/>
  <c r="CK893" i="11"/>
  <c r="CK876" i="11"/>
  <c r="CK868" i="11"/>
  <c r="CK894" i="11"/>
  <c r="CK867" i="11"/>
  <c r="CK875" i="11"/>
  <c r="CK856" i="11"/>
  <c r="CK846" i="11"/>
  <c r="CK859" i="11"/>
  <c r="CK853" i="11"/>
  <c r="CK871" i="11"/>
  <c r="CK852" i="11"/>
  <c r="CK848" i="11"/>
  <c r="CK844" i="11"/>
  <c r="CK862" i="11"/>
  <c r="CK851" i="11"/>
  <c r="CK849" i="11"/>
  <c r="CK839" i="11"/>
  <c r="CK845" i="11"/>
  <c r="CK841" i="11"/>
  <c r="CK828" i="11"/>
  <c r="CK824" i="11"/>
  <c r="CK860" i="11"/>
  <c r="CK832" i="11"/>
  <c r="CK836" i="11"/>
  <c r="CK831" i="11"/>
  <c r="CK827" i="11"/>
  <c r="CK855" i="11"/>
  <c r="CK854" i="11"/>
  <c r="CK835" i="11"/>
  <c r="CK834" i="11"/>
  <c r="CK833" i="11"/>
  <c r="CK819" i="11"/>
  <c r="CK858" i="11"/>
  <c r="CK850" i="11"/>
  <c r="CK826" i="11"/>
  <c r="CK822" i="11"/>
  <c r="CK838" i="11"/>
  <c r="CK857" i="11"/>
  <c r="CK840" i="11"/>
  <c r="CK823" i="11"/>
  <c r="CK815" i="11"/>
  <c r="CK810" i="11"/>
  <c r="CK806" i="11"/>
  <c r="CK801" i="11"/>
  <c r="CK797" i="11"/>
  <c r="CK793" i="11"/>
  <c r="CK817" i="11"/>
  <c r="CK814" i="11"/>
  <c r="CK816" i="11"/>
  <c r="CK813" i="11"/>
  <c r="CK809" i="11"/>
  <c r="CK805" i="11"/>
  <c r="CK800" i="11"/>
  <c r="CK796" i="11"/>
  <c r="CK792" i="11"/>
  <c r="CK820" i="11"/>
  <c r="CK830" i="11"/>
  <c r="CK789" i="11"/>
  <c r="CK784" i="11"/>
  <c r="CK779" i="11"/>
  <c r="CK775" i="11"/>
  <c r="CK812" i="11"/>
  <c r="CK798" i="11"/>
  <c r="CK803" i="11"/>
  <c r="CK802" i="11"/>
  <c r="CK799" i="11"/>
  <c r="CK804" i="11"/>
  <c r="CK794" i="11"/>
  <c r="CK791" i="11"/>
  <c r="CK786" i="11"/>
  <c r="CK781" i="11"/>
  <c r="CK777" i="11"/>
  <c r="CK785" i="11"/>
  <c r="CK808" i="11"/>
  <c r="CK771" i="11"/>
  <c r="CK767" i="11"/>
  <c r="CK762" i="11"/>
  <c r="CK758" i="11"/>
  <c r="CK750" i="11"/>
  <c r="CK782" i="11"/>
  <c r="CK780" i="11"/>
  <c r="CK766" i="11"/>
  <c r="CK749" i="11"/>
  <c r="CK740" i="11"/>
  <c r="CK807" i="11"/>
  <c r="CK790" i="11"/>
  <c r="CK778" i="11"/>
  <c r="CK774" i="11"/>
  <c r="CK770" i="11"/>
  <c r="CK765" i="11"/>
  <c r="CK761" i="11"/>
  <c r="CK757" i="11"/>
  <c r="CK783" i="11"/>
  <c r="CK787" i="11"/>
  <c r="CK776" i="11"/>
  <c r="CK818" i="11"/>
  <c r="CK764" i="11"/>
  <c r="CK755" i="11"/>
  <c r="CK768" i="11"/>
  <c r="CK759" i="11"/>
  <c r="CK756" i="11"/>
  <c r="CK769" i="11"/>
  <c r="CK751" i="11"/>
  <c r="CK773" i="11"/>
  <c r="CK772" i="11"/>
  <c r="CK731" i="11"/>
  <c r="CK763" i="11"/>
  <c r="CK760" i="11"/>
  <c r="CK747" i="11"/>
  <c r="CK746" i="11"/>
  <c r="CK748" i="11"/>
  <c r="CK743" i="11"/>
  <c r="CK734" i="11"/>
  <c r="CK742" i="11"/>
  <c r="CK738" i="11"/>
  <c r="CK729" i="11"/>
  <c r="CK737" i="11"/>
  <c r="CK733" i="11"/>
  <c r="CK753" i="11"/>
  <c r="CK752" i="11"/>
  <c r="CK741" i="11"/>
  <c r="CK728" i="11"/>
  <c r="CK723" i="11"/>
  <c r="CK736" i="11"/>
  <c r="CK735" i="11"/>
  <c r="CK710" i="11"/>
  <c r="CK706" i="11"/>
  <c r="CK702" i="11"/>
  <c r="CK698" i="11"/>
  <c r="CK694" i="11"/>
  <c r="CK739" i="11"/>
  <c r="CK713" i="11"/>
  <c r="CK709" i="11"/>
  <c r="CK705" i="11"/>
  <c r="CK701" i="11"/>
  <c r="CK697" i="11"/>
  <c r="CK693" i="11"/>
  <c r="CK721" i="11"/>
  <c r="CK717" i="11"/>
  <c r="CK688" i="11"/>
  <c r="CK684" i="11"/>
  <c r="CK680" i="11"/>
  <c r="CK730" i="11"/>
  <c r="CK726" i="11"/>
  <c r="CK712" i="11"/>
  <c r="CK708" i="11"/>
  <c r="CK704" i="11"/>
  <c r="CK700" i="11"/>
  <c r="CK696" i="11"/>
  <c r="CK692" i="11"/>
  <c r="CK720" i="11"/>
  <c r="CK716" i="11"/>
  <c r="CK687" i="11"/>
  <c r="CK683" i="11"/>
  <c r="CK732" i="11"/>
  <c r="CK724" i="11"/>
  <c r="CK699" i="11"/>
  <c r="CK695" i="11"/>
  <c r="CK691" i="11"/>
  <c r="CK795" i="11"/>
  <c r="CK727" i="11"/>
  <c r="CK719" i="11"/>
  <c r="CK690" i="11"/>
  <c r="CK678" i="11"/>
  <c r="CK674" i="11"/>
  <c r="CK670" i="11"/>
  <c r="CK666" i="11"/>
  <c r="CK662" i="11"/>
  <c r="CK658" i="11"/>
  <c r="CK653" i="11"/>
  <c r="CK649" i="11"/>
  <c r="CK644" i="11"/>
  <c r="CK640" i="11"/>
  <c r="CK677" i="11"/>
  <c r="CK673" i="11"/>
  <c r="CK669" i="11"/>
  <c r="CK665" i="11"/>
  <c r="CK661" i="11"/>
  <c r="CK657" i="11"/>
  <c r="CK725" i="11"/>
  <c r="CK722" i="11"/>
  <c r="CK686" i="11"/>
  <c r="CK676" i="11"/>
  <c r="CK672" i="11"/>
  <c r="CK668" i="11"/>
  <c r="CK664" i="11"/>
  <c r="CK660" i="11"/>
  <c r="CK647" i="11"/>
  <c r="CK685" i="11"/>
  <c r="CK655" i="11"/>
  <c r="CK651" i="11"/>
  <c r="CK646" i="11"/>
  <c r="CK642" i="11"/>
  <c r="CK681" i="11"/>
  <c r="CK679" i="11"/>
  <c r="CK675" i="11"/>
  <c r="CK671" i="11"/>
  <c r="CK667" i="11"/>
  <c r="CK714" i="11"/>
  <c r="CK682" i="11"/>
  <c r="CK654" i="11"/>
  <c r="CK650" i="11"/>
  <c r="CK645" i="11"/>
  <c r="CK652" i="11"/>
  <c r="CK636" i="11"/>
  <c r="CK632" i="11"/>
  <c r="CK628" i="11"/>
  <c r="CK624" i="11"/>
  <c r="CK615" i="11"/>
  <c r="CK606" i="11"/>
  <c r="CK619" i="11"/>
  <c r="CK610" i="11"/>
  <c r="CK605" i="11"/>
  <c r="CK635" i="11"/>
  <c r="CK631" i="11"/>
  <c r="CK627" i="11"/>
  <c r="CK623" i="11"/>
  <c r="CK614" i="11"/>
  <c r="CK609" i="11"/>
  <c r="CK659" i="11"/>
  <c r="CK648" i="11"/>
  <c r="CK618" i="11"/>
  <c r="CK604" i="11"/>
  <c r="CK656" i="11"/>
  <c r="CK612" i="11"/>
  <c r="CK603" i="11"/>
  <c r="CK599" i="11"/>
  <c r="CK689" i="11"/>
  <c r="CK637" i="11"/>
  <c r="CK633" i="11"/>
  <c r="CK629" i="11"/>
  <c r="CK625" i="11"/>
  <c r="CK621" i="11"/>
  <c r="CK616" i="11"/>
  <c r="CK607" i="11"/>
  <c r="CK643" i="11"/>
  <c r="CK641" i="11"/>
  <c r="CK639" i="11"/>
  <c r="CK620" i="11"/>
  <c r="CK611" i="11"/>
  <c r="CK586" i="11"/>
  <c r="CK577" i="11"/>
  <c r="CK594" i="11"/>
  <c r="CK590" i="11"/>
  <c r="CK581" i="11"/>
  <c r="CK626" i="11"/>
  <c r="CK589" i="11"/>
  <c r="CK585" i="11"/>
  <c r="CK576" i="11"/>
  <c r="CK572" i="11"/>
  <c r="CK568" i="11"/>
  <c r="CK564" i="11"/>
  <c r="CK560" i="11"/>
  <c r="CK556" i="11"/>
  <c r="CK630" i="11"/>
  <c r="CK602" i="11"/>
  <c r="CK597" i="11"/>
  <c r="CK593" i="11"/>
  <c r="CK584" i="11"/>
  <c r="CK634" i="11"/>
  <c r="CK608" i="11"/>
  <c r="CK598" i="11"/>
  <c r="CK579" i="11"/>
  <c r="CK575" i="11"/>
  <c r="CK638" i="11"/>
  <c r="CK592" i="11"/>
  <c r="CK583" i="11"/>
  <c r="CK587" i="11"/>
  <c r="CK566" i="11"/>
  <c r="CK563" i="11"/>
  <c r="CK557" i="11"/>
  <c r="CK552" i="11"/>
  <c r="CK551" i="11"/>
  <c r="CK542" i="11"/>
  <c r="CK582" i="11"/>
  <c r="CK558" i="11"/>
  <c r="CK555" i="11"/>
  <c r="CK546" i="11"/>
  <c r="CK574" i="11"/>
  <c r="CK573" i="11"/>
  <c r="CK567" i="11"/>
  <c r="CK561" i="11"/>
  <c r="CK550" i="11"/>
  <c r="CK541" i="11"/>
  <c r="CK537" i="11"/>
  <c r="CK533" i="11"/>
  <c r="CK529" i="11"/>
  <c r="CK525" i="11"/>
  <c r="CK521" i="11"/>
  <c r="CK596" i="11"/>
  <c r="CK570" i="11"/>
  <c r="CK569" i="11"/>
  <c r="CK554" i="11"/>
  <c r="CK545" i="11"/>
  <c r="CK591" i="11"/>
  <c r="CK562" i="11"/>
  <c r="CK559" i="11"/>
  <c r="CK549" i="11"/>
  <c r="CK540" i="11"/>
  <c r="CK536" i="11"/>
  <c r="CK532" i="11"/>
  <c r="CK524" i="11"/>
  <c r="CK520" i="11"/>
  <c r="CK595" i="11"/>
  <c r="CK565" i="11"/>
  <c r="CK553" i="11"/>
  <c r="CK548" i="11"/>
  <c r="CK544" i="11"/>
  <c r="CK522" i="11"/>
  <c r="CK512" i="11"/>
  <c r="CK508" i="11"/>
  <c r="CK487" i="11"/>
  <c r="CK483" i="11"/>
  <c r="CK479" i="11"/>
  <c r="CK475" i="11"/>
  <c r="CK458" i="11"/>
  <c r="CK453" i="11"/>
  <c r="CK539" i="11"/>
  <c r="CK516" i="11"/>
  <c r="CK503" i="11"/>
  <c r="CK526" i="11"/>
  <c r="CK523" i="11"/>
  <c r="CK511" i="11"/>
  <c r="CK507" i="11"/>
  <c r="CK490" i="11"/>
  <c r="CK486" i="11"/>
  <c r="CK530" i="11"/>
  <c r="CK519" i="11"/>
  <c r="CK515" i="11"/>
  <c r="CK506" i="11"/>
  <c r="CK502" i="11"/>
  <c r="CK498" i="11"/>
  <c r="CK494" i="11"/>
  <c r="CK578" i="11"/>
  <c r="CK527" i="11"/>
  <c r="CK514" i="11"/>
  <c r="CK510" i="11"/>
  <c r="CK489" i="11"/>
  <c r="CK485" i="11"/>
  <c r="CK481" i="11"/>
  <c r="CK477" i="11"/>
  <c r="CK460" i="11"/>
  <c r="CK456" i="11"/>
  <c r="CK451" i="11"/>
  <c r="CK447" i="11"/>
  <c r="CK443" i="11"/>
  <c r="CK439" i="11"/>
  <c r="CK534" i="11"/>
  <c r="CK531" i="11"/>
  <c r="CK518" i="11"/>
  <c r="CK505" i="11"/>
  <c r="CK501" i="11"/>
  <c r="CK493" i="11"/>
  <c r="CK472" i="11"/>
  <c r="CK468" i="11"/>
  <c r="CK464" i="11"/>
  <c r="CK455" i="11"/>
  <c r="CK543" i="11"/>
  <c r="CK513" i="11"/>
  <c r="CK538" i="11"/>
  <c r="CK488" i="11"/>
  <c r="CK476" i="11"/>
  <c r="CK473" i="11"/>
  <c r="CK452" i="11"/>
  <c r="CK448" i="11"/>
  <c r="CK438" i="11"/>
  <c r="CK462" i="11"/>
  <c r="CK459" i="11"/>
  <c r="CK450" i="11"/>
  <c r="CK445" i="11"/>
  <c r="CK433" i="11"/>
  <c r="CK500" i="11"/>
  <c r="CK499" i="11"/>
  <c r="CK480" i="11"/>
  <c r="CK471" i="11"/>
  <c r="CK465" i="11"/>
  <c r="CK454" i="11"/>
  <c r="CK440" i="11"/>
  <c r="CK474" i="11"/>
  <c r="CK442" i="11"/>
  <c r="CK436" i="11"/>
  <c r="CK432" i="11"/>
  <c r="CK428" i="11"/>
  <c r="CK424" i="11"/>
  <c r="CK420" i="11"/>
  <c r="CK416" i="11"/>
  <c r="CK412" i="11"/>
  <c r="CK496" i="11"/>
  <c r="CK495" i="11"/>
  <c r="CK484" i="11"/>
  <c r="CK466" i="11"/>
  <c r="CK463" i="11"/>
  <c r="CK457" i="11"/>
  <c r="CK449" i="11"/>
  <c r="CK535" i="11"/>
  <c r="CK504" i="11"/>
  <c r="CK478" i="11"/>
  <c r="CK469" i="11"/>
  <c r="CK444" i="11"/>
  <c r="CK435" i="11"/>
  <c r="CK431" i="11"/>
  <c r="CK427" i="11"/>
  <c r="CK423" i="11"/>
  <c r="CK419" i="11"/>
  <c r="CK415" i="11"/>
  <c r="CK411" i="11"/>
  <c r="CK407" i="11"/>
  <c r="CK403" i="11"/>
  <c r="CK382" i="11"/>
  <c r="CK378" i="11"/>
  <c r="CK374" i="11"/>
  <c r="CK517" i="11"/>
  <c r="CK446" i="11"/>
  <c r="CK441" i="11"/>
  <c r="CK408" i="11"/>
  <c r="CK402" i="11"/>
  <c r="CK395" i="11"/>
  <c r="CK482" i="11"/>
  <c r="CK467" i="11"/>
  <c r="CK410" i="11"/>
  <c r="CK399" i="11"/>
  <c r="CK386" i="11"/>
  <c r="CK380" i="11"/>
  <c r="CK370" i="11"/>
  <c r="CK404" i="11"/>
  <c r="CK390" i="11"/>
  <c r="CK470" i="11"/>
  <c r="CK422" i="11"/>
  <c r="CK417" i="11"/>
  <c r="CK413" i="11"/>
  <c r="CK409" i="11"/>
  <c r="CK398" i="11"/>
  <c r="CK385" i="11"/>
  <c r="CK364" i="11"/>
  <c r="CK360" i="11"/>
  <c r="CK354" i="11"/>
  <c r="CK349" i="11"/>
  <c r="CK335" i="11"/>
  <c r="CK326" i="11"/>
  <c r="CK322" i="11"/>
  <c r="CK461" i="11"/>
  <c r="CK430" i="11"/>
  <c r="CK429" i="11"/>
  <c r="CK418" i="11"/>
  <c r="CK379" i="11"/>
  <c r="CK375" i="11"/>
  <c r="CK371" i="11"/>
  <c r="CK368" i="11"/>
  <c r="CK344" i="11"/>
  <c r="CK340" i="11"/>
  <c r="CK334" i="11"/>
  <c r="CK330" i="11"/>
  <c r="CK321" i="11"/>
  <c r="CK317" i="11"/>
  <c r="CK304" i="11"/>
  <c r="CK295" i="11"/>
  <c r="CK282" i="11"/>
  <c r="CK434" i="11"/>
  <c r="CK414" i="11"/>
  <c r="CK406" i="11"/>
  <c r="CK387" i="11"/>
  <c r="CK381" i="11"/>
  <c r="CK367" i="11"/>
  <c r="CK363" i="11"/>
  <c r="CK358" i="11"/>
  <c r="CK353" i="11"/>
  <c r="CK348" i="11"/>
  <c r="CK325" i="11"/>
  <c r="CK400" i="11"/>
  <c r="CK391" i="11"/>
  <c r="CK384" i="11"/>
  <c r="CK425" i="11"/>
  <c r="CK394" i="11"/>
  <c r="CK362" i="11"/>
  <c r="CK351" i="11"/>
  <c r="CK342" i="11"/>
  <c r="CK319" i="11"/>
  <c r="CK316" i="11"/>
  <c r="CK289" i="11"/>
  <c r="CK272" i="11"/>
  <c r="CK268" i="11"/>
  <c r="CK243" i="11"/>
  <c r="CK238" i="11"/>
  <c r="CK357" i="11"/>
  <c r="CK337" i="11"/>
  <c r="CK331" i="11"/>
  <c r="CK309" i="11"/>
  <c r="CK306" i="11"/>
  <c r="CK303" i="11"/>
  <c r="CK300" i="11"/>
  <c r="CK294" i="11"/>
  <c r="CK286" i="11"/>
  <c r="CK426" i="11"/>
  <c r="CK312" i="11"/>
  <c r="CK297" i="11"/>
  <c r="CK291" i="11"/>
  <c r="CK346" i="11"/>
  <c r="CK343" i="11"/>
  <c r="CK329" i="11"/>
  <c r="CK323" i="11"/>
  <c r="CK288" i="11"/>
  <c r="CK350" i="11"/>
  <c r="CK347" i="11"/>
  <c r="CK327" i="11"/>
  <c r="CK324" i="11"/>
  <c r="CK315" i="11"/>
  <c r="CK311" i="11"/>
  <c r="CK296" i="11"/>
  <c r="CK290" i="11"/>
  <c r="CK274" i="11"/>
  <c r="CK265" i="11"/>
  <c r="CK261" i="11"/>
  <c r="CK257" i="11"/>
  <c r="CK253" i="11"/>
  <c r="CK249" i="11"/>
  <c r="CK240" i="11"/>
  <c r="CK206" i="11"/>
  <c r="CK202" i="11"/>
  <c r="CK193" i="11"/>
  <c r="CK188" i="11"/>
  <c r="CK175" i="11"/>
  <c r="CK166" i="11"/>
  <c r="CK365" i="11"/>
  <c r="CK361" i="11"/>
  <c r="CK341" i="11"/>
  <c r="CK318" i="11"/>
  <c r="CK307" i="11"/>
  <c r="CK301" i="11"/>
  <c r="CK287" i="11"/>
  <c r="CK356" i="11"/>
  <c r="CK336" i="11"/>
  <c r="CK328" i="11"/>
  <c r="CK313" i="11"/>
  <c r="CK298" i="11"/>
  <c r="CK292" i="11"/>
  <c r="CK283" i="11"/>
  <c r="CK280" i="11"/>
  <c r="CK273" i="11"/>
  <c r="CK264" i="11"/>
  <c r="CK260" i="11"/>
  <c r="CK256" i="11"/>
  <c r="CK252" i="11"/>
  <c r="CK248" i="11"/>
  <c r="CK338" i="11"/>
  <c r="CK262" i="11"/>
  <c r="CK259" i="11"/>
  <c r="CK241" i="11"/>
  <c r="CK232" i="11"/>
  <c r="CK228" i="11"/>
  <c r="CK219" i="11"/>
  <c r="CK215" i="11"/>
  <c r="CK199" i="11"/>
  <c r="CK244" i="11"/>
  <c r="CK237" i="11"/>
  <c r="CK225" i="11"/>
  <c r="CK212" i="11"/>
  <c r="CK205" i="11"/>
  <c r="CK302" i="11"/>
  <c r="CK293" i="11"/>
  <c r="CK284" i="11"/>
  <c r="CK281" i="11"/>
  <c r="CK263" i="11"/>
  <c r="CK250" i="11"/>
  <c r="CK234" i="11"/>
  <c r="CK222" i="11"/>
  <c r="CK355" i="11"/>
  <c r="CK279" i="11"/>
  <c r="CK275" i="11"/>
  <c r="CK269" i="11"/>
  <c r="CK245" i="11"/>
  <c r="CK242" i="11"/>
  <c r="CK230" i="11"/>
  <c r="CK227" i="11"/>
  <c r="CK214" i="11"/>
  <c r="CK207" i="11"/>
  <c r="CK369" i="11"/>
  <c r="CK308" i="11"/>
  <c r="CK267" i="11"/>
  <c r="CK254" i="11"/>
  <c r="CK251" i="11"/>
  <c r="CK236" i="11"/>
  <c r="CK233" i="11"/>
  <c r="CK224" i="11"/>
  <c r="CK217" i="11"/>
  <c r="CK211" i="11"/>
  <c r="CK168" i="11"/>
  <c r="CK159" i="11"/>
  <c r="CK156" i="11"/>
  <c r="CK129" i="11"/>
  <c r="CK125" i="11"/>
  <c r="CK107" i="11"/>
  <c r="CK103" i="11"/>
  <c r="CK99" i="11"/>
  <c r="CK95" i="11"/>
  <c r="CK87" i="11"/>
  <c r="CK83" i="11"/>
  <c r="CK79" i="11"/>
  <c r="CK75" i="11"/>
  <c r="CK299" i="11"/>
  <c r="CK277" i="11"/>
  <c r="CK270" i="11"/>
  <c r="CK239" i="11"/>
  <c r="CK220" i="11"/>
  <c r="CK203" i="11"/>
  <c r="CK196" i="11"/>
  <c r="CK178" i="11"/>
  <c r="CK165" i="11"/>
  <c r="CK401" i="11"/>
  <c r="CK314" i="11"/>
  <c r="CK258" i="11"/>
  <c r="CK255" i="11"/>
  <c r="CK246" i="11"/>
  <c r="CK229" i="11"/>
  <c r="CK226" i="11"/>
  <c r="CK213" i="11"/>
  <c r="CK200" i="11"/>
  <c r="CK190" i="11"/>
  <c r="CK185" i="11"/>
  <c r="CK181" i="11"/>
  <c r="CK172" i="11"/>
  <c r="CK162" i="11"/>
  <c r="CK158" i="11"/>
  <c r="CK152" i="11"/>
  <c r="CK148" i="11"/>
  <c r="CK160" i="11"/>
  <c r="CK136" i="11"/>
  <c r="CK197" i="11"/>
  <c r="CK174" i="11"/>
  <c r="CK164" i="11"/>
  <c r="CK163" i="11"/>
  <c r="CK141" i="11"/>
  <c r="CK194" i="11"/>
  <c r="CK187" i="11"/>
  <c r="CK176" i="11"/>
  <c r="CK157" i="11"/>
  <c r="CK223" i="11"/>
  <c r="CK201" i="11"/>
  <c r="CK192" i="11"/>
  <c r="CK173" i="11"/>
  <c r="CK155" i="11"/>
  <c r="CK153" i="11"/>
  <c r="CK147" i="11"/>
  <c r="CK145" i="11"/>
  <c r="CK210" i="11"/>
  <c r="CK183" i="11"/>
  <c r="CK151" i="11"/>
  <c r="CK140" i="11"/>
  <c r="CK132" i="11"/>
  <c r="CK126" i="11"/>
  <c r="CK117" i="11"/>
  <c r="CK112" i="11"/>
  <c r="CK106" i="11"/>
  <c r="CK96" i="11"/>
  <c r="CK81" i="11"/>
  <c r="CK78" i="11"/>
  <c r="CK235" i="11"/>
  <c r="CK191" i="11"/>
  <c r="CK169" i="11"/>
  <c r="CK150" i="11"/>
  <c r="CK137" i="11"/>
  <c r="CK128" i="11"/>
  <c r="CK122" i="11"/>
  <c r="CK93" i="11"/>
  <c r="CK89" i="11"/>
  <c r="CK71" i="11"/>
  <c r="CK67" i="11"/>
  <c r="CK65" i="11"/>
  <c r="CK61" i="11"/>
  <c r="CK57" i="11"/>
  <c r="CK53" i="11"/>
  <c r="CK49" i="11"/>
  <c r="CK45" i="11"/>
  <c r="CK41" i="11"/>
  <c r="CK37" i="11"/>
  <c r="CK182" i="11"/>
  <c r="CK177" i="11"/>
  <c r="CK167" i="11"/>
  <c r="CK144" i="11"/>
  <c r="CK134" i="11"/>
  <c r="CK119" i="11"/>
  <c r="CK114" i="11"/>
  <c r="CK108" i="11"/>
  <c r="CK102" i="11"/>
  <c r="CK118" i="11"/>
  <c r="CK82" i="11"/>
  <c r="CK77" i="11"/>
  <c r="CK55" i="11"/>
  <c r="CK10" i="11"/>
  <c r="CK74" i="11"/>
  <c r="CK69" i="11"/>
  <c r="CK66" i="11"/>
  <c r="CK63" i="11"/>
  <c r="CK42" i="11"/>
  <c r="CK35" i="11"/>
  <c r="CK31" i="11"/>
  <c r="CK27" i="11"/>
  <c r="CK21" i="11"/>
  <c r="CK146" i="11"/>
  <c r="CK109" i="11"/>
  <c r="CK104" i="11"/>
  <c r="CK100" i="11"/>
  <c r="CK64" i="11"/>
  <c r="CK60" i="11"/>
  <c r="CK36" i="11"/>
  <c r="CK20" i="11"/>
  <c r="CK9" i="11"/>
  <c r="CK138" i="11"/>
  <c r="CK133" i="11"/>
  <c r="CK123" i="11"/>
  <c r="CK73" i="11"/>
  <c r="CK51" i="11"/>
  <c r="CK46" i="11"/>
  <c r="CK32" i="11"/>
  <c r="CK19" i="11"/>
  <c r="CK127" i="11"/>
  <c r="CK113" i="11"/>
  <c r="CK111" i="11"/>
  <c r="CK98" i="11"/>
  <c r="CK94" i="11"/>
  <c r="CK47" i="11"/>
  <c r="CK38" i="11"/>
  <c r="CK23" i="11"/>
  <c r="CK18" i="11"/>
  <c r="CK121" i="11"/>
  <c r="CK52" i="11"/>
  <c r="CK39" i="11"/>
  <c r="CK33" i="11"/>
  <c r="CK29" i="11"/>
  <c r="CK24" i="11"/>
  <c r="CK15" i="11"/>
  <c r="CK180" i="11"/>
  <c r="CK139" i="11"/>
  <c r="CK88" i="11"/>
  <c r="CK58" i="11"/>
  <c r="CK48" i="11"/>
  <c r="CK25" i="11"/>
  <c r="CK14" i="11"/>
  <c r="CK8" i="11"/>
  <c r="CK135" i="11"/>
  <c r="CK130" i="11"/>
  <c r="CK120" i="11"/>
  <c r="CK92" i="11"/>
  <c r="CK86" i="11"/>
  <c r="CK84" i="11"/>
  <c r="CK68" i="11"/>
  <c r="CK59" i="11"/>
  <c r="CK54" i="11"/>
  <c r="CK40" i="11"/>
  <c r="CK30" i="11"/>
  <c r="CK26" i="11"/>
  <c r="CK13" i="11"/>
  <c r="CK12" i="11"/>
  <c r="CK11" i="11"/>
  <c r="CW972" i="11"/>
  <c r="CW971" i="11"/>
  <c r="CW970" i="11"/>
  <c r="CW969" i="11"/>
  <c r="CW968" i="11"/>
  <c r="CW967" i="11"/>
  <c r="CW966" i="11"/>
  <c r="CW965" i="11"/>
  <c r="CW963" i="11"/>
  <c r="CW962" i="11"/>
  <c r="CW961" i="11"/>
  <c r="CW960" i="11"/>
  <c r="CW959" i="11"/>
  <c r="CW956" i="11"/>
  <c r="CW944" i="11"/>
  <c r="CW951" i="11"/>
  <c r="CW949" i="11"/>
  <c r="CW957" i="11"/>
  <c r="CW953" i="11"/>
  <c r="CW940" i="11"/>
  <c r="CW958" i="11"/>
  <c r="CW954" i="11"/>
  <c r="CW952" i="11"/>
  <c r="CW950" i="11"/>
  <c r="CW943" i="11"/>
  <c r="CW948" i="11"/>
  <c r="CW942" i="11"/>
  <c r="CW947" i="11"/>
  <c r="CW945" i="11"/>
  <c r="CW935" i="11"/>
  <c r="CW934" i="11"/>
  <c r="CW933" i="11"/>
  <c r="CW939" i="11"/>
  <c r="CW938" i="11"/>
  <c r="CW936" i="11"/>
  <c r="CW932" i="11"/>
  <c r="CW941" i="11"/>
  <c r="CW929" i="11"/>
  <c r="CW927" i="11"/>
  <c r="CW926" i="11"/>
  <c r="CW925" i="11"/>
  <c r="CW924" i="11"/>
  <c r="CW923" i="11"/>
  <c r="CW922" i="11"/>
  <c r="CW931" i="11"/>
  <c r="CW921" i="11"/>
  <c r="CW918" i="11"/>
  <c r="CW917" i="11"/>
  <c r="CW916" i="11"/>
  <c r="CW915" i="11"/>
  <c r="CW914" i="11"/>
  <c r="CW913" i="11"/>
  <c r="CW920" i="11"/>
  <c r="CW930" i="11"/>
  <c r="CW903" i="11"/>
  <c r="CW898" i="11"/>
  <c r="CW900" i="11"/>
  <c r="CW886" i="11"/>
  <c r="CW882" i="11"/>
  <c r="CW909" i="11"/>
  <c r="CW908" i="11"/>
  <c r="CW907" i="11"/>
  <c r="CW906" i="11"/>
  <c r="CW905" i="11"/>
  <c r="CW904" i="11"/>
  <c r="CW897" i="11"/>
  <c r="CW896" i="11"/>
  <c r="CW895" i="11"/>
  <c r="CW888" i="11"/>
  <c r="CW912" i="11"/>
  <c r="CW911" i="11"/>
  <c r="CW902" i="11"/>
  <c r="CW899" i="11"/>
  <c r="CW893" i="11"/>
  <c r="CW881" i="11"/>
  <c r="CW894" i="11"/>
  <c r="CW876" i="11"/>
  <c r="CW868" i="11"/>
  <c r="CW867" i="11"/>
  <c r="CW859" i="11"/>
  <c r="CW875" i="11"/>
  <c r="CW871" i="11"/>
  <c r="CW889" i="11"/>
  <c r="CW887" i="11"/>
  <c r="CW866" i="11"/>
  <c r="CW890" i="11"/>
  <c r="CW883" i="11"/>
  <c r="CW878" i="11"/>
  <c r="CW874" i="11"/>
  <c r="CW870" i="11"/>
  <c r="CW891" i="11"/>
  <c r="CW865" i="11"/>
  <c r="CW861" i="11"/>
  <c r="CW848" i="11"/>
  <c r="CW844" i="11"/>
  <c r="CW873" i="11"/>
  <c r="CW855" i="11"/>
  <c r="CW846" i="11"/>
  <c r="CW877" i="11"/>
  <c r="CW857" i="11"/>
  <c r="CW845" i="11"/>
  <c r="CW841" i="11"/>
  <c r="CW836" i="11"/>
  <c r="CW851" i="11"/>
  <c r="CW850" i="11"/>
  <c r="CW849" i="11"/>
  <c r="CW830" i="11"/>
  <c r="CW826" i="11"/>
  <c r="CW834" i="11"/>
  <c r="CW840" i="11"/>
  <c r="CW838" i="11"/>
  <c r="CW856" i="11"/>
  <c r="CW869" i="11"/>
  <c r="CW862" i="11"/>
  <c r="CW860" i="11"/>
  <c r="CW832" i="11"/>
  <c r="CW819" i="11"/>
  <c r="CW892" i="11"/>
  <c r="CW858" i="11"/>
  <c r="CW824" i="11"/>
  <c r="CW822" i="11"/>
  <c r="CW817" i="11"/>
  <c r="CW852" i="11"/>
  <c r="CW818" i="11"/>
  <c r="CW853" i="11"/>
  <c r="CW839" i="11"/>
  <c r="CW835" i="11"/>
  <c r="CW828" i="11"/>
  <c r="CW827" i="11"/>
  <c r="CW804" i="11"/>
  <c r="CW833" i="11"/>
  <c r="CW823" i="11"/>
  <c r="CW816" i="11"/>
  <c r="CW812" i="11"/>
  <c r="CW808" i="11"/>
  <c r="CW803" i="11"/>
  <c r="CW799" i="11"/>
  <c r="CW795" i="11"/>
  <c r="CW791" i="11"/>
  <c r="CW854" i="11"/>
  <c r="CW831" i="11"/>
  <c r="CW807" i="11"/>
  <c r="CW802" i="11"/>
  <c r="CW798" i="11"/>
  <c r="CW794" i="11"/>
  <c r="CW790" i="11"/>
  <c r="CW814" i="11"/>
  <c r="CW813" i="11"/>
  <c r="CW809" i="11"/>
  <c r="CW792" i="11"/>
  <c r="CW786" i="11"/>
  <c r="CW781" i="11"/>
  <c r="CW777" i="11"/>
  <c r="CW810" i="11"/>
  <c r="CW806" i="11"/>
  <c r="CW805" i="11"/>
  <c r="CW797" i="11"/>
  <c r="CW793" i="11"/>
  <c r="CW796" i="11"/>
  <c r="CW785" i="11"/>
  <c r="CW815" i="11"/>
  <c r="CW789" i="11"/>
  <c r="CW784" i="11"/>
  <c r="CW779" i="11"/>
  <c r="CW775" i="11"/>
  <c r="CW820" i="11"/>
  <c r="CW782" i="11"/>
  <c r="CW780" i="11"/>
  <c r="CW773" i="11"/>
  <c r="CW769" i="11"/>
  <c r="CW764" i="11"/>
  <c r="CW760" i="11"/>
  <c r="CW756" i="11"/>
  <c r="CW752" i="11"/>
  <c r="CW738" i="11"/>
  <c r="CW778" i="11"/>
  <c r="CW747" i="11"/>
  <c r="CW742" i="11"/>
  <c r="CW776" i="11"/>
  <c r="CW772" i="11"/>
  <c r="CW768" i="11"/>
  <c r="CW763" i="11"/>
  <c r="CW759" i="11"/>
  <c r="CW755" i="11"/>
  <c r="CW800" i="11"/>
  <c r="CW783" i="11"/>
  <c r="CW801" i="11"/>
  <c r="CW787" i="11"/>
  <c r="CW771" i="11"/>
  <c r="CW770" i="11"/>
  <c r="CW766" i="11"/>
  <c r="CW774" i="11"/>
  <c r="CW767" i="11"/>
  <c r="CW751" i="11"/>
  <c r="CW749" i="11"/>
  <c r="CW729" i="11"/>
  <c r="CW758" i="11"/>
  <c r="CW753" i="11"/>
  <c r="CW739" i="11"/>
  <c r="CW736" i="11"/>
  <c r="CW732" i="11"/>
  <c r="CW746" i="11"/>
  <c r="CW731" i="11"/>
  <c r="CW762" i="11"/>
  <c r="CW743" i="11"/>
  <c r="CW735" i="11"/>
  <c r="CW765" i="11"/>
  <c r="CW761" i="11"/>
  <c r="CW741" i="11"/>
  <c r="CW730" i="11"/>
  <c r="CW727" i="11"/>
  <c r="CW712" i="11"/>
  <c r="CW708" i="11"/>
  <c r="CW704" i="11"/>
  <c r="CW700" i="11"/>
  <c r="CW696" i="11"/>
  <c r="CW692" i="11"/>
  <c r="CW740" i="11"/>
  <c r="CW734" i="11"/>
  <c r="CW733" i="11"/>
  <c r="CW728" i="11"/>
  <c r="CW699" i="11"/>
  <c r="CW695" i="11"/>
  <c r="CW691" i="11"/>
  <c r="CW750" i="11"/>
  <c r="CW719" i="11"/>
  <c r="CW690" i="11"/>
  <c r="CW686" i="11"/>
  <c r="CW682" i="11"/>
  <c r="CW757" i="11"/>
  <c r="CW737" i="11"/>
  <c r="CW710" i="11"/>
  <c r="CW706" i="11"/>
  <c r="CW702" i="11"/>
  <c r="CW698" i="11"/>
  <c r="CW694" i="11"/>
  <c r="CW748" i="11"/>
  <c r="CW726" i="11"/>
  <c r="CW723" i="11"/>
  <c r="CW722" i="11"/>
  <c r="CW714" i="11"/>
  <c r="CW689" i="11"/>
  <c r="CW685" i="11"/>
  <c r="CW681" i="11"/>
  <c r="CW724" i="11"/>
  <c r="CW713" i="11"/>
  <c r="CW709" i="11"/>
  <c r="CW705" i="11"/>
  <c r="CW701" i="11"/>
  <c r="CW697" i="11"/>
  <c r="CW693" i="11"/>
  <c r="CW721" i="11"/>
  <c r="CW717" i="11"/>
  <c r="CW688" i="11"/>
  <c r="CW676" i="11"/>
  <c r="CW672" i="11"/>
  <c r="CW668" i="11"/>
  <c r="CW664" i="11"/>
  <c r="CW660" i="11"/>
  <c r="CW647" i="11"/>
  <c r="CW687" i="11"/>
  <c r="CW655" i="11"/>
  <c r="CW651" i="11"/>
  <c r="CW646" i="11"/>
  <c r="CW642" i="11"/>
  <c r="CW683" i="11"/>
  <c r="CW675" i="11"/>
  <c r="CW671" i="11"/>
  <c r="CW667" i="11"/>
  <c r="CW659" i="11"/>
  <c r="CW716" i="11"/>
  <c r="CW678" i="11"/>
  <c r="CW674" i="11"/>
  <c r="CW670" i="11"/>
  <c r="CW666" i="11"/>
  <c r="CW662" i="11"/>
  <c r="CW658" i="11"/>
  <c r="CW653" i="11"/>
  <c r="CW649" i="11"/>
  <c r="CW644" i="11"/>
  <c r="CW720" i="11"/>
  <c r="CW680" i="11"/>
  <c r="CW679" i="11"/>
  <c r="CW677" i="11"/>
  <c r="CW673" i="11"/>
  <c r="CW669" i="11"/>
  <c r="CW665" i="11"/>
  <c r="CW684" i="11"/>
  <c r="CW656" i="11"/>
  <c r="CW652" i="11"/>
  <c r="CW648" i="11"/>
  <c r="CW643" i="11"/>
  <c r="CW638" i="11"/>
  <c r="CW634" i="11"/>
  <c r="CW630" i="11"/>
  <c r="CW626" i="11"/>
  <c r="CW608" i="11"/>
  <c r="CW641" i="11"/>
  <c r="CW612" i="11"/>
  <c r="CW657" i="11"/>
  <c r="CW645" i="11"/>
  <c r="CW637" i="11"/>
  <c r="CW633" i="11"/>
  <c r="CW629" i="11"/>
  <c r="CW625" i="11"/>
  <c r="CW621" i="11"/>
  <c r="CW616" i="11"/>
  <c r="CW607" i="11"/>
  <c r="CW654" i="11"/>
  <c r="CW620" i="11"/>
  <c r="CW611" i="11"/>
  <c r="CW602" i="11"/>
  <c r="CW598" i="11"/>
  <c r="CW725" i="11"/>
  <c r="CW619" i="11"/>
  <c r="CW610" i="11"/>
  <c r="CW605" i="11"/>
  <c r="CW597" i="11"/>
  <c r="CW650" i="11"/>
  <c r="CW639" i="11"/>
  <c r="CW635" i="11"/>
  <c r="CW631" i="11"/>
  <c r="CW627" i="11"/>
  <c r="CW623" i="11"/>
  <c r="CW614" i="11"/>
  <c r="CW609" i="11"/>
  <c r="CW661" i="11"/>
  <c r="CW618" i="11"/>
  <c r="CW579" i="11"/>
  <c r="CW615" i="11"/>
  <c r="CW604" i="11"/>
  <c r="CW592" i="11"/>
  <c r="CW583" i="11"/>
  <c r="CW640" i="11"/>
  <c r="CW587" i="11"/>
  <c r="CW578" i="11"/>
  <c r="CW574" i="11"/>
  <c r="CW570" i="11"/>
  <c r="CW566" i="11"/>
  <c r="CW562" i="11"/>
  <c r="CW558" i="11"/>
  <c r="CW595" i="11"/>
  <c r="CW591" i="11"/>
  <c r="CW582" i="11"/>
  <c r="CW624" i="11"/>
  <c r="CW596" i="11"/>
  <c r="CW586" i="11"/>
  <c r="CW577" i="11"/>
  <c r="CW573" i="11"/>
  <c r="CW569" i="11"/>
  <c r="CW628" i="11"/>
  <c r="CW606" i="11"/>
  <c r="CW599" i="11"/>
  <c r="CW594" i="11"/>
  <c r="CW590" i="11"/>
  <c r="CW581" i="11"/>
  <c r="CW632" i="11"/>
  <c r="CW603" i="11"/>
  <c r="CW589" i="11"/>
  <c r="CW585" i="11"/>
  <c r="CW593" i="11"/>
  <c r="CW575" i="11"/>
  <c r="CW560" i="11"/>
  <c r="CW557" i="11"/>
  <c r="CW554" i="11"/>
  <c r="CW563" i="11"/>
  <c r="CW549" i="11"/>
  <c r="CW553" i="11"/>
  <c r="CW548" i="11"/>
  <c r="CW544" i="11"/>
  <c r="CW564" i="11"/>
  <c r="CW561" i="11"/>
  <c r="CW555" i="11"/>
  <c r="CW543" i="11"/>
  <c r="CW539" i="11"/>
  <c r="CW535" i="11"/>
  <c r="CW531" i="11"/>
  <c r="CW527" i="11"/>
  <c r="CW523" i="11"/>
  <c r="CW519" i="11"/>
  <c r="CW567" i="11"/>
  <c r="CW552" i="11"/>
  <c r="CW584" i="11"/>
  <c r="CW572" i="11"/>
  <c r="CW556" i="11"/>
  <c r="CW551" i="11"/>
  <c r="CW542" i="11"/>
  <c r="CW538" i="11"/>
  <c r="CW534" i="11"/>
  <c r="CW530" i="11"/>
  <c r="CW526" i="11"/>
  <c r="CW522" i="11"/>
  <c r="CW568" i="11"/>
  <c r="CW565" i="11"/>
  <c r="CW559" i="11"/>
  <c r="CW529" i="11"/>
  <c r="CW514" i="11"/>
  <c r="CW510" i="11"/>
  <c r="CW489" i="11"/>
  <c r="CW485" i="11"/>
  <c r="CW481" i="11"/>
  <c r="CW477" i="11"/>
  <c r="CW460" i="11"/>
  <c r="CW456" i="11"/>
  <c r="CW532" i="11"/>
  <c r="CW518" i="11"/>
  <c r="CW505" i="11"/>
  <c r="CW501" i="11"/>
  <c r="CW533" i="11"/>
  <c r="CW513" i="11"/>
  <c r="CW488" i="11"/>
  <c r="CW636" i="11"/>
  <c r="CW546" i="11"/>
  <c r="CW536" i="11"/>
  <c r="CW517" i="11"/>
  <c r="CW504" i="11"/>
  <c r="CW500" i="11"/>
  <c r="CW496" i="11"/>
  <c r="CW545" i="11"/>
  <c r="CW537" i="11"/>
  <c r="CW520" i="11"/>
  <c r="CW512" i="11"/>
  <c r="CW508" i="11"/>
  <c r="CW487" i="11"/>
  <c r="CW483" i="11"/>
  <c r="CW479" i="11"/>
  <c r="CW475" i="11"/>
  <c r="CW458" i="11"/>
  <c r="CW453" i="11"/>
  <c r="CW449" i="11"/>
  <c r="CW445" i="11"/>
  <c r="CW441" i="11"/>
  <c r="CW550" i="11"/>
  <c r="CW540" i="11"/>
  <c r="CW521" i="11"/>
  <c r="CW516" i="11"/>
  <c r="CW503" i="11"/>
  <c r="CW499" i="11"/>
  <c r="CW495" i="11"/>
  <c r="CW470" i="11"/>
  <c r="CW466" i="11"/>
  <c r="CW462" i="11"/>
  <c r="CW576" i="11"/>
  <c r="CW541" i="11"/>
  <c r="CW524" i="11"/>
  <c r="CW511" i="11"/>
  <c r="CW507" i="11"/>
  <c r="CW515" i="11"/>
  <c r="CW473" i="11"/>
  <c r="CW467" i="11"/>
  <c r="CW447" i="11"/>
  <c r="CW476" i="11"/>
  <c r="CW442" i="11"/>
  <c r="CW435" i="11"/>
  <c r="CW486" i="11"/>
  <c r="CW468" i="11"/>
  <c r="CW465" i="11"/>
  <c r="CW459" i="11"/>
  <c r="CW444" i="11"/>
  <c r="CW439" i="11"/>
  <c r="CW490" i="11"/>
  <c r="CW480" i="11"/>
  <c r="CW474" i="11"/>
  <c r="CW471" i="11"/>
  <c r="CW454" i="11"/>
  <c r="CW451" i="11"/>
  <c r="CW434" i="11"/>
  <c r="CW430" i="11"/>
  <c r="CW426" i="11"/>
  <c r="CW422" i="11"/>
  <c r="CW418" i="11"/>
  <c r="CW414" i="11"/>
  <c r="CW502" i="11"/>
  <c r="CW457" i="11"/>
  <c r="CW446" i="11"/>
  <c r="CW525" i="11"/>
  <c r="CW498" i="11"/>
  <c r="CW484" i="11"/>
  <c r="CW478" i="11"/>
  <c r="CW472" i="11"/>
  <c r="CW469" i="11"/>
  <c r="CW463" i="11"/>
  <c r="CW455" i="11"/>
  <c r="CW448" i="11"/>
  <c r="CW443" i="11"/>
  <c r="CW433" i="11"/>
  <c r="CW429" i="11"/>
  <c r="CW425" i="11"/>
  <c r="CW417" i="11"/>
  <c r="CW413" i="11"/>
  <c r="CW409" i="11"/>
  <c r="CW401" i="11"/>
  <c r="CW380" i="11"/>
  <c r="CW438" i="11"/>
  <c r="CW482" i="11"/>
  <c r="CW432" i="11"/>
  <c r="CW407" i="11"/>
  <c r="CW390" i="11"/>
  <c r="CW382" i="11"/>
  <c r="CW436" i="11"/>
  <c r="CW419" i="11"/>
  <c r="CW412" i="11"/>
  <c r="CW394" i="11"/>
  <c r="CW420" i="11"/>
  <c r="CW403" i="11"/>
  <c r="CW398" i="11"/>
  <c r="CW385" i="11"/>
  <c r="CW379" i="11"/>
  <c r="CW375" i="11"/>
  <c r="CW371" i="11"/>
  <c r="CW367" i="11"/>
  <c r="CW493" i="11"/>
  <c r="CW461" i="11"/>
  <c r="CW450" i="11"/>
  <c r="CW416" i="11"/>
  <c r="CW411" i="11"/>
  <c r="CW406" i="11"/>
  <c r="CW400" i="11"/>
  <c r="CW391" i="11"/>
  <c r="CW384" i="11"/>
  <c r="CW381" i="11"/>
  <c r="CW362" i="11"/>
  <c r="CW357" i="11"/>
  <c r="CW347" i="11"/>
  <c r="CW328" i="11"/>
  <c r="CW324" i="11"/>
  <c r="CW464" i="11"/>
  <c r="CW440" i="11"/>
  <c r="CW424" i="11"/>
  <c r="CW423" i="11"/>
  <c r="CW408" i="11"/>
  <c r="CW395" i="11"/>
  <c r="CW378" i="11"/>
  <c r="CW374" i="11"/>
  <c r="CW370" i="11"/>
  <c r="CW351" i="11"/>
  <c r="CW342" i="11"/>
  <c r="CW337" i="11"/>
  <c r="CW319" i="11"/>
  <c r="CW315" i="11"/>
  <c r="CW306" i="11"/>
  <c r="CW302" i="11"/>
  <c r="CW280" i="11"/>
  <c r="CW402" i="11"/>
  <c r="CW399" i="11"/>
  <c r="CW365" i="11"/>
  <c r="CW361" i="11"/>
  <c r="CW356" i="11"/>
  <c r="CW350" i="11"/>
  <c r="CW346" i="11"/>
  <c r="CW327" i="11"/>
  <c r="CW323" i="11"/>
  <c r="CW314" i="11"/>
  <c r="CW494" i="11"/>
  <c r="CW428" i="11"/>
  <c r="CW427" i="11"/>
  <c r="CW410" i="11"/>
  <c r="CW404" i="11"/>
  <c r="CW386" i="11"/>
  <c r="CW369" i="11"/>
  <c r="CW368" i="11"/>
  <c r="CW354" i="11"/>
  <c r="CW334" i="11"/>
  <c r="CW331" i="11"/>
  <c r="CW322" i="11"/>
  <c r="CW312" i="11"/>
  <c r="CW288" i="11"/>
  <c r="CW279" i="11"/>
  <c r="CW270" i="11"/>
  <c r="CW245" i="11"/>
  <c r="CW241" i="11"/>
  <c r="CW506" i="11"/>
  <c r="CW364" i="11"/>
  <c r="CW363" i="11"/>
  <c r="CW348" i="11"/>
  <c r="CW325" i="11"/>
  <c r="CW284" i="11"/>
  <c r="CW274" i="11"/>
  <c r="CW452" i="11"/>
  <c r="CW349" i="11"/>
  <c r="CW326" i="11"/>
  <c r="CW316" i="11"/>
  <c r="CW308" i="11"/>
  <c r="CW299" i="11"/>
  <c r="CW296" i="11"/>
  <c r="CW293" i="11"/>
  <c r="CW387" i="11"/>
  <c r="CW360" i="11"/>
  <c r="CW355" i="11"/>
  <c r="CW340" i="11"/>
  <c r="CW335" i="11"/>
  <c r="CW317" i="11"/>
  <c r="CW311" i="11"/>
  <c r="CW304" i="11"/>
  <c r="CW301" i="11"/>
  <c r="CW290" i="11"/>
  <c r="CW287" i="11"/>
  <c r="CW431" i="11"/>
  <c r="CW415" i="11"/>
  <c r="CW358" i="11"/>
  <c r="CW343" i="11"/>
  <c r="CW341" i="11"/>
  <c r="CW329" i="11"/>
  <c r="CW321" i="11"/>
  <c r="CW318" i="11"/>
  <c r="CW298" i="11"/>
  <c r="CW267" i="11"/>
  <c r="CW263" i="11"/>
  <c r="CW259" i="11"/>
  <c r="CW255" i="11"/>
  <c r="CW251" i="11"/>
  <c r="CW233" i="11"/>
  <c r="CW229" i="11"/>
  <c r="CW200" i="11"/>
  <c r="CW191" i="11"/>
  <c r="CW177" i="11"/>
  <c r="CW168" i="11"/>
  <c r="CW163" i="11"/>
  <c r="CW159" i="11"/>
  <c r="CW150" i="11"/>
  <c r="CW344" i="11"/>
  <c r="CW338" i="11"/>
  <c r="CW336" i="11"/>
  <c r="CW330" i="11"/>
  <c r="CW309" i="11"/>
  <c r="CW300" i="11"/>
  <c r="CW289" i="11"/>
  <c r="CW282" i="11"/>
  <c r="CW353" i="11"/>
  <c r="CW303" i="11"/>
  <c r="CW297" i="11"/>
  <c r="CW294" i="11"/>
  <c r="CW291" i="11"/>
  <c r="CW286" i="11"/>
  <c r="CW275" i="11"/>
  <c r="CW262" i="11"/>
  <c r="CW258" i="11"/>
  <c r="CW254" i="11"/>
  <c r="CW250" i="11"/>
  <c r="CW277" i="11"/>
  <c r="CW234" i="11"/>
  <c r="CW227" i="11"/>
  <c r="CW222" i="11"/>
  <c r="CW207" i="11"/>
  <c r="CW292" i="11"/>
  <c r="CW268" i="11"/>
  <c r="CW256" i="11"/>
  <c r="CW253" i="11"/>
  <c r="CW244" i="11"/>
  <c r="CW236" i="11"/>
  <c r="CW230" i="11"/>
  <c r="CW224" i="11"/>
  <c r="CW214" i="11"/>
  <c r="CW211" i="11"/>
  <c r="CW201" i="11"/>
  <c r="CW197" i="11"/>
  <c r="CW220" i="11"/>
  <c r="CW217" i="11"/>
  <c r="CW203" i="11"/>
  <c r="CW307" i="11"/>
  <c r="CW283" i="11"/>
  <c r="CW272" i="11"/>
  <c r="CW269" i="11"/>
  <c r="CW260" i="11"/>
  <c r="CW257" i="11"/>
  <c r="CW206" i="11"/>
  <c r="CW242" i="11"/>
  <c r="CW240" i="11"/>
  <c r="CW239" i="11"/>
  <c r="CW226" i="11"/>
  <c r="CW223" i="11"/>
  <c r="CW213" i="11"/>
  <c r="CW188" i="11"/>
  <c r="CW152" i="11"/>
  <c r="CW127" i="11"/>
  <c r="CW109" i="11"/>
  <c r="CW93" i="11"/>
  <c r="CW89" i="11"/>
  <c r="CW81" i="11"/>
  <c r="CW77" i="11"/>
  <c r="CW73" i="11"/>
  <c r="CW281" i="11"/>
  <c r="CW264" i="11"/>
  <c r="CW261" i="11"/>
  <c r="CW248" i="11"/>
  <c r="CW235" i="11"/>
  <c r="CW232" i="11"/>
  <c r="CW228" i="11"/>
  <c r="CW219" i="11"/>
  <c r="CW215" i="11"/>
  <c r="CW210" i="11"/>
  <c r="CW202" i="11"/>
  <c r="CW199" i="11"/>
  <c r="CW192" i="11"/>
  <c r="CW167" i="11"/>
  <c r="CW155" i="11"/>
  <c r="CW313" i="11"/>
  <c r="CW273" i="11"/>
  <c r="CW237" i="11"/>
  <c r="CW212" i="11"/>
  <c r="CW194" i="11"/>
  <c r="CW183" i="11"/>
  <c r="CW180" i="11"/>
  <c r="CW174" i="11"/>
  <c r="CW164" i="11"/>
  <c r="CW157" i="11"/>
  <c r="CW238" i="11"/>
  <c r="CW166" i="11"/>
  <c r="CW135" i="11"/>
  <c r="CW178" i="11"/>
  <c r="CW160" i="11"/>
  <c r="CW147" i="11"/>
  <c r="CW295" i="11"/>
  <c r="CW252" i="11"/>
  <c r="CW185" i="11"/>
  <c r="CW176" i="11"/>
  <c r="CW165" i="11"/>
  <c r="CW158" i="11"/>
  <c r="CW140" i="11"/>
  <c r="CW265" i="11"/>
  <c r="CW187" i="11"/>
  <c r="CW175" i="11"/>
  <c r="CW162" i="11"/>
  <c r="CW153" i="11"/>
  <c r="CW145" i="11"/>
  <c r="CW144" i="11"/>
  <c r="CW243" i="11"/>
  <c r="CW193" i="11"/>
  <c r="CW173" i="11"/>
  <c r="CW172" i="11"/>
  <c r="CW148" i="11"/>
  <c r="CW139" i="11"/>
  <c r="CW130" i="11"/>
  <c r="CW125" i="11"/>
  <c r="CW119" i="11"/>
  <c r="CW114" i="11"/>
  <c r="CW102" i="11"/>
  <c r="CW95" i="11"/>
  <c r="CW156" i="11"/>
  <c r="CW151" i="11"/>
  <c r="CW121" i="11"/>
  <c r="CW111" i="11"/>
  <c r="CW104" i="11"/>
  <c r="CW86" i="11"/>
  <c r="CW74" i="11"/>
  <c r="CW69" i="11"/>
  <c r="CW63" i="11"/>
  <c r="CW59" i="11"/>
  <c r="CW55" i="11"/>
  <c r="CW51" i="11"/>
  <c r="CW47" i="11"/>
  <c r="CW39" i="11"/>
  <c r="CW35" i="11"/>
  <c r="CW246" i="11"/>
  <c r="CW205" i="11"/>
  <c r="CW196" i="11"/>
  <c r="CW169" i="11"/>
  <c r="CW146" i="11"/>
  <c r="CW136" i="11"/>
  <c r="CW118" i="11"/>
  <c r="CW113" i="11"/>
  <c r="CW107" i="11"/>
  <c r="CW98" i="11"/>
  <c r="CW92" i="11"/>
  <c r="CW88" i="11"/>
  <c r="CW79" i="11"/>
  <c r="CW120" i="11"/>
  <c r="CW87" i="11"/>
  <c r="CW83" i="11"/>
  <c r="CW37" i="11"/>
  <c r="CW23" i="11"/>
  <c r="CW13" i="11"/>
  <c r="CW12" i="11"/>
  <c r="CW141" i="11"/>
  <c r="CW82" i="11"/>
  <c r="CW65" i="11"/>
  <c r="CW64" i="11"/>
  <c r="CW61" i="11"/>
  <c r="CW60" i="11"/>
  <c r="CW46" i="11"/>
  <c r="CW33" i="11"/>
  <c r="CW29" i="11"/>
  <c r="CW24" i="11"/>
  <c r="CW15" i="11"/>
  <c r="CW14" i="11"/>
  <c r="CW190" i="11"/>
  <c r="CW129" i="11"/>
  <c r="CW117" i="11"/>
  <c r="CW100" i="11"/>
  <c r="CW78" i="11"/>
  <c r="CW75" i="11"/>
  <c r="CW57" i="11"/>
  <c r="CW52" i="11"/>
  <c r="CW38" i="11"/>
  <c r="CW25" i="11"/>
  <c r="CW8" i="11"/>
  <c r="CW225" i="11"/>
  <c r="CW134" i="11"/>
  <c r="CW66" i="11"/>
  <c r="CW53" i="11"/>
  <c r="CW48" i="11"/>
  <c r="CW30" i="11"/>
  <c r="CW26" i="11"/>
  <c r="CW133" i="11"/>
  <c r="CW123" i="11"/>
  <c r="CW108" i="11"/>
  <c r="CW103" i="11"/>
  <c r="CW99" i="11"/>
  <c r="CW96" i="11"/>
  <c r="CW67" i="11"/>
  <c r="CW58" i="11"/>
  <c r="CW49" i="11"/>
  <c r="CW40" i="11"/>
  <c r="CW128" i="11"/>
  <c r="CW122" i="11"/>
  <c r="CW94" i="11"/>
  <c r="CW54" i="11"/>
  <c r="CW41" i="11"/>
  <c r="CW31" i="11"/>
  <c r="CW27" i="11"/>
  <c r="CW21" i="11"/>
  <c r="CW11" i="11"/>
  <c r="CW181" i="11"/>
  <c r="CW137" i="11"/>
  <c r="CW132" i="11"/>
  <c r="CW112" i="11"/>
  <c r="CW71" i="11"/>
  <c r="CW68" i="11"/>
  <c r="CW20" i="11"/>
  <c r="CW10" i="11"/>
  <c r="CW249" i="11"/>
  <c r="CW182" i="11"/>
  <c r="CW138" i="11"/>
  <c r="CW126" i="11"/>
  <c r="CW106" i="11"/>
  <c r="CW84" i="11"/>
  <c r="CW45" i="11"/>
  <c r="CW42" i="11"/>
  <c r="CW36" i="11"/>
  <c r="CW32" i="11"/>
  <c r="CW19" i="11"/>
  <c r="CW9" i="11"/>
  <c r="CW18" i="11"/>
  <c r="CN972" i="11"/>
  <c r="CN971" i="11"/>
  <c r="CN970" i="11"/>
  <c r="CN969" i="11"/>
  <c r="CN968" i="11"/>
  <c r="CN967" i="11"/>
  <c r="CN966" i="11"/>
  <c r="CN965" i="11"/>
  <c r="CN963" i="11"/>
  <c r="CN962" i="11"/>
  <c r="CN961" i="11"/>
  <c r="CN960" i="11"/>
  <c r="CN959" i="11"/>
  <c r="CN958" i="11"/>
  <c r="CN957" i="11"/>
  <c r="CN956" i="11"/>
  <c r="CN954" i="11"/>
  <c r="CN953" i="11"/>
  <c r="CN952" i="11"/>
  <c r="CN951" i="11"/>
  <c r="CN950" i="11"/>
  <c r="CN949" i="11"/>
  <c r="CN948" i="11"/>
  <c r="CN947" i="11"/>
  <c r="CN945" i="11"/>
  <c r="CN944" i="11"/>
  <c r="CN943" i="11"/>
  <c r="CN942" i="11"/>
  <c r="CN941" i="11"/>
  <c r="CN940" i="11"/>
  <c r="CN939" i="11"/>
  <c r="CN938" i="11"/>
  <c r="CN936" i="11"/>
  <c r="CN935" i="11"/>
  <c r="CN934" i="11"/>
  <c r="CN930" i="11"/>
  <c r="CN931" i="11"/>
  <c r="CN929" i="11"/>
  <c r="CN927" i="11"/>
  <c r="CN926" i="11"/>
  <c r="CN925" i="11"/>
  <c r="CN924" i="11"/>
  <c r="CN923" i="11"/>
  <c r="CN922" i="11"/>
  <c r="CN921" i="11"/>
  <c r="CN932" i="11"/>
  <c r="CN920" i="11"/>
  <c r="CN918" i="11"/>
  <c r="CN917" i="11"/>
  <c r="CN916" i="11"/>
  <c r="CN915" i="11"/>
  <c r="CN914" i="11"/>
  <c r="CN913" i="11"/>
  <c r="CN912" i="11"/>
  <c r="CN911" i="11"/>
  <c r="CN909" i="11"/>
  <c r="CN908" i="11"/>
  <c r="CN907" i="11"/>
  <c r="CN906" i="11"/>
  <c r="CN905" i="11"/>
  <c r="CN904" i="11"/>
  <c r="CN903" i="11"/>
  <c r="CN902" i="11"/>
  <c r="CN900" i="11"/>
  <c r="CN933" i="11"/>
  <c r="CN898" i="11"/>
  <c r="CN887" i="11"/>
  <c r="CN883" i="11"/>
  <c r="CN886" i="11"/>
  <c r="CN882" i="11"/>
  <c r="CN899" i="11"/>
  <c r="CN888" i="11"/>
  <c r="CN889" i="11"/>
  <c r="CN877" i="11"/>
  <c r="CN873" i="11"/>
  <c r="CN869" i="11"/>
  <c r="CN897" i="11"/>
  <c r="CN896" i="11"/>
  <c r="CN895" i="11"/>
  <c r="CN890" i="11"/>
  <c r="CN860" i="11"/>
  <c r="CN891" i="11"/>
  <c r="CN876" i="11"/>
  <c r="CN868" i="11"/>
  <c r="CN855" i="11"/>
  <c r="CN851" i="11"/>
  <c r="CN892" i="11"/>
  <c r="CN867" i="11"/>
  <c r="CN893" i="11"/>
  <c r="CN875" i="11"/>
  <c r="CN871" i="11"/>
  <c r="CN894" i="11"/>
  <c r="CN866" i="11"/>
  <c r="CN881" i="11"/>
  <c r="CN878" i="11"/>
  <c r="CN874" i="11"/>
  <c r="CN870" i="11"/>
  <c r="CN861" i="11"/>
  <c r="CN840" i="11"/>
  <c r="CN848" i="11"/>
  <c r="CN838" i="11"/>
  <c r="CN865" i="11"/>
  <c r="CN862" i="11"/>
  <c r="CN836" i="11"/>
  <c r="CN856" i="11"/>
  <c r="CN822" i="11"/>
  <c r="CN818" i="11"/>
  <c r="CN854" i="11"/>
  <c r="CN853" i="11"/>
  <c r="CN844" i="11"/>
  <c r="CN830" i="11"/>
  <c r="CN834" i="11"/>
  <c r="CN858" i="11"/>
  <c r="CN852" i="11"/>
  <c r="CN850" i="11"/>
  <c r="CN849" i="11"/>
  <c r="CN846" i="11"/>
  <c r="CN839" i="11"/>
  <c r="CN828" i="11"/>
  <c r="CN824" i="11"/>
  <c r="CN819" i="11"/>
  <c r="CN859" i="11"/>
  <c r="CN831" i="11"/>
  <c r="CN835" i="11"/>
  <c r="CN827" i="11"/>
  <c r="CN817" i="11"/>
  <c r="CN832" i="11"/>
  <c r="CN857" i="11"/>
  <c r="CN841" i="11"/>
  <c r="CN833" i="11"/>
  <c r="CN845" i="11"/>
  <c r="CN816" i="11"/>
  <c r="CN813" i="11"/>
  <c r="CN809" i="11"/>
  <c r="CN805" i="11"/>
  <c r="CN800" i="11"/>
  <c r="CN820" i="11"/>
  <c r="CN804" i="11"/>
  <c r="CN812" i="11"/>
  <c r="CN808" i="11"/>
  <c r="CN803" i="11"/>
  <c r="CN799" i="11"/>
  <c r="CN795" i="11"/>
  <c r="CN791" i="11"/>
  <c r="CN823" i="11"/>
  <c r="CN810" i="11"/>
  <c r="CN806" i="11"/>
  <c r="CN801" i="11"/>
  <c r="CN826" i="11"/>
  <c r="CN814" i="11"/>
  <c r="CN802" i="11"/>
  <c r="CN796" i="11"/>
  <c r="CN790" i="11"/>
  <c r="CN787" i="11"/>
  <c r="CN782" i="11"/>
  <c r="CN794" i="11"/>
  <c r="CN815" i="11"/>
  <c r="CN807" i="11"/>
  <c r="CN786" i="11"/>
  <c r="CN780" i="11"/>
  <c r="CN774" i="11"/>
  <c r="CN770" i="11"/>
  <c r="CN765" i="11"/>
  <c r="CN761" i="11"/>
  <c r="CN792" i="11"/>
  <c r="CN778" i="11"/>
  <c r="CN748" i="11"/>
  <c r="CN743" i="11"/>
  <c r="CN781" i="11"/>
  <c r="CN776" i="11"/>
  <c r="CN773" i="11"/>
  <c r="CN769" i="11"/>
  <c r="CN764" i="11"/>
  <c r="CN760" i="11"/>
  <c r="CN756" i="11"/>
  <c r="CN752" i="11"/>
  <c r="CN738" i="11"/>
  <c r="CN784" i="11"/>
  <c r="CN779" i="11"/>
  <c r="CN797" i="11"/>
  <c r="CN789" i="11"/>
  <c r="CN785" i="11"/>
  <c r="CN771" i="11"/>
  <c r="CN798" i="11"/>
  <c r="CN768" i="11"/>
  <c r="CN767" i="11"/>
  <c r="CN775" i="11"/>
  <c r="CN751" i="11"/>
  <c r="CN749" i="11"/>
  <c r="CN753" i="11"/>
  <c r="CN740" i="11"/>
  <c r="CN772" i="11"/>
  <c r="CN777" i="11"/>
  <c r="CN757" i="11"/>
  <c r="CN793" i="11"/>
  <c r="CN783" i="11"/>
  <c r="CN766" i="11"/>
  <c r="CN763" i="11"/>
  <c r="CN762" i="11"/>
  <c r="CN758" i="11"/>
  <c r="CN750" i="11"/>
  <c r="CN746" i="11"/>
  <c r="CN739" i="11"/>
  <c r="CN734" i="11"/>
  <c r="CN725" i="11"/>
  <c r="CN759" i="11"/>
  <c r="CN747" i="11"/>
  <c r="CN742" i="11"/>
  <c r="CN755" i="11"/>
  <c r="CN741" i="11"/>
  <c r="CN728" i="11"/>
  <c r="CN736" i="11"/>
  <c r="CN732" i="11"/>
  <c r="CN727" i="11"/>
  <c r="CN731" i="11"/>
  <c r="CN735" i="11"/>
  <c r="CN726" i="11"/>
  <c r="CN737" i="11"/>
  <c r="CN721" i="11"/>
  <c r="CN717" i="11"/>
  <c r="CN688" i="11"/>
  <c r="CN684" i="11"/>
  <c r="CN680" i="11"/>
  <c r="CN730" i="11"/>
  <c r="CN729" i="11"/>
  <c r="CN720" i="11"/>
  <c r="CN716" i="11"/>
  <c r="CN687" i="11"/>
  <c r="CN699" i="11"/>
  <c r="CN695" i="11"/>
  <c r="CN691" i="11"/>
  <c r="CN724" i="11"/>
  <c r="CN719" i="11"/>
  <c r="CN690" i="11"/>
  <c r="CN686" i="11"/>
  <c r="CN723" i="11"/>
  <c r="CN710" i="11"/>
  <c r="CN706" i="11"/>
  <c r="CN702" i="11"/>
  <c r="CN698" i="11"/>
  <c r="CN694" i="11"/>
  <c r="CN733" i="11"/>
  <c r="CN722" i="11"/>
  <c r="CN714" i="11"/>
  <c r="CN689" i="11"/>
  <c r="CN685" i="11"/>
  <c r="CN681" i="11"/>
  <c r="CN713" i="11"/>
  <c r="CN709" i="11"/>
  <c r="CN705" i="11"/>
  <c r="CN701" i="11"/>
  <c r="CN697" i="11"/>
  <c r="CN693" i="11"/>
  <c r="CN656" i="11"/>
  <c r="CN652" i="11"/>
  <c r="CN648" i="11"/>
  <c r="CN643" i="11"/>
  <c r="CN639" i="11"/>
  <c r="CN712" i="11"/>
  <c r="CN676" i="11"/>
  <c r="CN672" i="11"/>
  <c r="CN668" i="11"/>
  <c r="CN664" i="11"/>
  <c r="CN660" i="11"/>
  <c r="CN647" i="11"/>
  <c r="CN655" i="11"/>
  <c r="CN651" i="11"/>
  <c r="CN646" i="11"/>
  <c r="CN642" i="11"/>
  <c r="CN679" i="11"/>
  <c r="CN654" i="11"/>
  <c r="CN650" i="11"/>
  <c r="CN704" i="11"/>
  <c r="CN678" i="11"/>
  <c r="CN674" i="11"/>
  <c r="CN670" i="11"/>
  <c r="CN666" i="11"/>
  <c r="CN662" i="11"/>
  <c r="CN658" i="11"/>
  <c r="CN682" i="11"/>
  <c r="CN708" i="11"/>
  <c r="CN683" i="11"/>
  <c r="CN677" i="11"/>
  <c r="CN673" i="11"/>
  <c r="CN669" i="11"/>
  <c r="CN665" i="11"/>
  <c r="CN661" i="11"/>
  <c r="CN657" i="11"/>
  <c r="CN618" i="11"/>
  <c r="CN649" i="11"/>
  <c r="CN638" i="11"/>
  <c r="CN634" i="11"/>
  <c r="CN630" i="11"/>
  <c r="CN626" i="11"/>
  <c r="CN608" i="11"/>
  <c r="CN659" i="11"/>
  <c r="CN640" i="11"/>
  <c r="CN612" i="11"/>
  <c r="CN637" i="11"/>
  <c r="CN633" i="11"/>
  <c r="CN629" i="11"/>
  <c r="CN625" i="11"/>
  <c r="CN621" i="11"/>
  <c r="CN616" i="11"/>
  <c r="CN607" i="11"/>
  <c r="CN696" i="11"/>
  <c r="CN675" i="11"/>
  <c r="CN671" i="11"/>
  <c r="CN667" i="11"/>
  <c r="CN641" i="11"/>
  <c r="CN636" i="11"/>
  <c r="CN632" i="11"/>
  <c r="CN628" i="11"/>
  <c r="CN624" i="11"/>
  <c r="CN615" i="11"/>
  <c r="CN606" i="11"/>
  <c r="CN700" i="11"/>
  <c r="CN653" i="11"/>
  <c r="CN645" i="11"/>
  <c r="CN644" i="11"/>
  <c r="CN619" i="11"/>
  <c r="CN610" i="11"/>
  <c r="CN605" i="11"/>
  <c r="CN635" i="11"/>
  <c r="CN631" i="11"/>
  <c r="CN627" i="11"/>
  <c r="CN623" i="11"/>
  <c r="CN614" i="11"/>
  <c r="CN609" i="11"/>
  <c r="CN597" i="11"/>
  <c r="CN593" i="11"/>
  <c r="CN584" i="11"/>
  <c r="CN579" i="11"/>
  <c r="CN575" i="11"/>
  <c r="CN567" i="11"/>
  <c r="CN563" i="11"/>
  <c r="CN559" i="11"/>
  <c r="CN620" i="11"/>
  <c r="CN602" i="11"/>
  <c r="CN598" i="11"/>
  <c r="CN592" i="11"/>
  <c r="CN583" i="11"/>
  <c r="CN599" i="11"/>
  <c r="CN587" i="11"/>
  <c r="CN578" i="11"/>
  <c r="CN574" i="11"/>
  <c r="CN570" i="11"/>
  <c r="CN603" i="11"/>
  <c r="CN596" i="11"/>
  <c r="CN595" i="11"/>
  <c r="CN591" i="11"/>
  <c r="CN582" i="11"/>
  <c r="CN692" i="11"/>
  <c r="CN586" i="11"/>
  <c r="CN577" i="11"/>
  <c r="CN573" i="11"/>
  <c r="CN569" i="11"/>
  <c r="CN565" i="11"/>
  <c r="CN561" i="11"/>
  <c r="CN557" i="11"/>
  <c r="CN604" i="11"/>
  <c r="CN594" i="11"/>
  <c r="CN590" i="11"/>
  <c r="CN581" i="11"/>
  <c r="CN611" i="11"/>
  <c r="CN558" i="11"/>
  <c r="CN550" i="11"/>
  <c r="CN572" i="11"/>
  <c r="CN564" i="11"/>
  <c r="CN555" i="11"/>
  <c r="CN554" i="11"/>
  <c r="CN545" i="11"/>
  <c r="CN568" i="11"/>
  <c r="CN549" i="11"/>
  <c r="CN576" i="11"/>
  <c r="CN562" i="11"/>
  <c r="CN556" i="11"/>
  <c r="CN553" i="11"/>
  <c r="CN548" i="11"/>
  <c r="CN544" i="11"/>
  <c r="CN543" i="11"/>
  <c r="CN539" i="11"/>
  <c r="CN535" i="11"/>
  <c r="CN531" i="11"/>
  <c r="CN527" i="11"/>
  <c r="CN523" i="11"/>
  <c r="CN585" i="11"/>
  <c r="CN552" i="11"/>
  <c r="CN566" i="11"/>
  <c r="CN560" i="11"/>
  <c r="CN551" i="11"/>
  <c r="CN546" i="11"/>
  <c r="CN533" i="11"/>
  <c r="CN530" i="11"/>
  <c r="CN515" i="11"/>
  <c r="CN506" i="11"/>
  <c r="CN502" i="11"/>
  <c r="CN498" i="11"/>
  <c r="CN494" i="11"/>
  <c r="CN473" i="11"/>
  <c r="CN469" i="11"/>
  <c r="CN465" i="11"/>
  <c r="CN461" i="11"/>
  <c r="CN536" i="11"/>
  <c r="CN519" i="11"/>
  <c r="CN514" i="11"/>
  <c r="CN510" i="11"/>
  <c r="CN589" i="11"/>
  <c r="CN537" i="11"/>
  <c r="CN534" i="11"/>
  <c r="CN520" i="11"/>
  <c r="CN518" i="11"/>
  <c r="CN505" i="11"/>
  <c r="CN501" i="11"/>
  <c r="CN493" i="11"/>
  <c r="CN542" i="11"/>
  <c r="CN540" i="11"/>
  <c r="CN521" i="11"/>
  <c r="CN513" i="11"/>
  <c r="CN488" i="11"/>
  <c r="CN541" i="11"/>
  <c r="CN538" i="11"/>
  <c r="CN524" i="11"/>
  <c r="CN517" i="11"/>
  <c r="CN504" i="11"/>
  <c r="CN500" i="11"/>
  <c r="CN496" i="11"/>
  <c r="CN471" i="11"/>
  <c r="CN467" i="11"/>
  <c r="CN463" i="11"/>
  <c r="CN525" i="11"/>
  <c r="CN522" i="11"/>
  <c r="CN512" i="11"/>
  <c r="CN508" i="11"/>
  <c r="CN487" i="11"/>
  <c r="CN483" i="11"/>
  <c r="CN479" i="11"/>
  <c r="CN475" i="11"/>
  <c r="CN458" i="11"/>
  <c r="CN453" i="11"/>
  <c r="CN529" i="11"/>
  <c r="CN516" i="11"/>
  <c r="CN511" i="11"/>
  <c r="CN499" i="11"/>
  <c r="CN468" i="11"/>
  <c r="CN460" i="11"/>
  <c r="CN459" i="11"/>
  <c r="CN447" i="11"/>
  <c r="CN436" i="11"/>
  <c r="CN432" i="11"/>
  <c r="CN428" i="11"/>
  <c r="CN424" i="11"/>
  <c r="CN420" i="11"/>
  <c r="CN416" i="11"/>
  <c r="CN481" i="11"/>
  <c r="CN480" i="11"/>
  <c r="CN474" i="11"/>
  <c r="CN454" i="11"/>
  <c r="CN449" i="11"/>
  <c r="CN442" i="11"/>
  <c r="CN495" i="11"/>
  <c r="CN466" i="11"/>
  <c r="CN457" i="11"/>
  <c r="CN444" i="11"/>
  <c r="CN439" i="11"/>
  <c r="CN435" i="11"/>
  <c r="CN431" i="11"/>
  <c r="CN532" i="11"/>
  <c r="CN484" i="11"/>
  <c r="CN478" i="11"/>
  <c r="CN472" i="11"/>
  <c r="CN455" i="11"/>
  <c r="CN451" i="11"/>
  <c r="CN441" i="11"/>
  <c r="CN503" i="11"/>
  <c r="CN446" i="11"/>
  <c r="CN434" i="11"/>
  <c r="CN430" i="11"/>
  <c r="CN426" i="11"/>
  <c r="CN422" i="11"/>
  <c r="CN418" i="11"/>
  <c r="CN414" i="11"/>
  <c r="CN482" i="11"/>
  <c r="CN470" i="11"/>
  <c r="CN464" i="11"/>
  <c r="CN448" i="11"/>
  <c r="CN443" i="11"/>
  <c r="CN385" i="11"/>
  <c r="CN486" i="11"/>
  <c r="CN485" i="11"/>
  <c r="CN456" i="11"/>
  <c r="CN452" i="11"/>
  <c r="CN445" i="11"/>
  <c r="CN438" i="11"/>
  <c r="CN433" i="11"/>
  <c r="CN429" i="11"/>
  <c r="CN425" i="11"/>
  <c r="CN526" i="11"/>
  <c r="CN507" i="11"/>
  <c r="CN415" i="11"/>
  <c r="CN407" i="11"/>
  <c r="CN401" i="11"/>
  <c r="CN390" i="11"/>
  <c r="CN382" i="11"/>
  <c r="CN369" i="11"/>
  <c r="CN423" i="11"/>
  <c r="CN413" i="11"/>
  <c r="CN409" i="11"/>
  <c r="CN394" i="11"/>
  <c r="CN476" i="11"/>
  <c r="CN417" i="11"/>
  <c r="CN403" i="11"/>
  <c r="CN398" i="11"/>
  <c r="CN379" i="11"/>
  <c r="CN375" i="11"/>
  <c r="CN371" i="11"/>
  <c r="CN368" i="11"/>
  <c r="CN406" i="11"/>
  <c r="CN400" i="11"/>
  <c r="CN391" i="11"/>
  <c r="CN384" i="11"/>
  <c r="CN381" i="11"/>
  <c r="CN343" i="11"/>
  <c r="CN338" i="11"/>
  <c r="CN329" i="11"/>
  <c r="CN316" i="11"/>
  <c r="CN489" i="11"/>
  <c r="CN462" i="11"/>
  <c r="CN450" i="11"/>
  <c r="CN408" i="11"/>
  <c r="CN395" i="11"/>
  <c r="CN378" i="11"/>
  <c r="CN374" i="11"/>
  <c r="CN362" i="11"/>
  <c r="CN357" i="11"/>
  <c r="CN347" i="11"/>
  <c r="CN328" i="11"/>
  <c r="CN324" i="11"/>
  <c r="CN311" i="11"/>
  <c r="CN298" i="11"/>
  <c r="CN293" i="11"/>
  <c r="CN289" i="11"/>
  <c r="CN440" i="11"/>
  <c r="CN419" i="11"/>
  <c r="CN402" i="11"/>
  <c r="CN399" i="11"/>
  <c r="CN380" i="11"/>
  <c r="CN370" i="11"/>
  <c r="CN351" i="11"/>
  <c r="CN342" i="11"/>
  <c r="CN337" i="11"/>
  <c r="CN319" i="11"/>
  <c r="CN315" i="11"/>
  <c r="CN490" i="11"/>
  <c r="CN412" i="11"/>
  <c r="CN410" i="11"/>
  <c r="CN404" i="11"/>
  <c r="CN386" i="11"/>
  <c r="CN365" i="11"/>
  <c r="CN349" i="11"/>
  <c r="CN346" i="11"/>
  <c r="CN326" i="11"/>
  <c r="CN323" i="11"/>
  <c r="CN312" i="11"/>
  <c r="CN288" i="11"/>
  <c r="CN279" i="11"/>
  <c r="CN275" i="11"/>
  <c r="CN262" i="11"/>
  <c r="CN258" i="11"/>
  <c r="CN254" i="11"/>
  <c r="CN250" i="11"/>
  <c r="CN360" i="11"/>
  <c r="CN355" i="11"/>
  <c r="CN340" i="11"/>
  <c r="CN335" i="11"/>
  <c r="CN317" i="11"/>
  <c r="CN314" i="11"/>
  <c r="CN302" i="11"/>
  <c r="CN284" i="11"/>
  <c r="CN411" i="11"/>
  <c r="CN350" i="11"/>
  <c r="CN327" i="11"/>
  <c r="CN308" i="11"/>
  <c r="CN299" i="11"/>
  <c r="CN296" i="11"/>
  <c r="CN367" i="11"/>
  <c r="CN361" i="11"/>
  <c r="CN358" i="11"/>
  <c r="CN341" i="11"/>
  <c r="CN321" i="11"/>
  <c r="CN318" i="11"/>
  <c r="CN304" i="11"/>
  <c r="CN301" i="11"/>
  <c r="CN290" i="11"/>
  <c r="CN287" i="11"/>
  <c r="CN477" i="11"/>
  <c r="CN353" i="11"/>
  <c r="CN272" i="11"/>
  <c r="CN268" i="11"/>
  <c r="CN243" i="11"/>
  <c r="CN238" i="11"/>
  <c r="CN234" i="11"/>
  <c r="CN225" i="11"/>
  <c r="CN217" i="11"/>
  <c r="CN213" i="11"/>
  <c r="CN182" i="11"/>
  <c r="CN178" i="11"/>
  <c r="CN173" i="11"/>
  <c r="CN169" i="11"/>
  <c r="CN164" i="11"/>
  <c r="CN155" i="11"/>
  <c r="CN151" i="11"/>
  <c r="CN364" i="11"/>
  <c r="CN363" i="11"/>
  <c r="CN354" i="11"/>
  <c r="CN334" i="11"/>
  <c r="CN331" i="11"/>
  <c r="CN322" i="11"/>
  <c r="CN309" i="11"/>
  <c r="CN306" i="11"/>
  <c r="CN300" i="11"/>
  <c r="CN282" i="11"/>
  <c r="CN348" i="11"/>
  <c r="CN325" i="11"/>
  <c r="CN303" i="11"/>
  <c r="CN297" i="11"/>
  <c r="CN294" i="11"/>
  <c r="CN291" i="11"/>
  <c r="CN286" i="11"/>
  <c r="CN246" i="11"/>
  <c r="CN242" i="11"/>
  <c r="CN295" i="11"/>
  <c r="CN281" i="11"/>
  <c r="CN245" i="11"/>
  <c r="CN227" i="11"/>
  <c r="CN222" i="11"/>
  <c r="CN207" i="11"/>
  <c r="CN387" i="11"/>
  <c r="CN330" i="11"/>
  <c r="CN269" i="11"/>
  <c r="CN263" i="11"/>
  <c r="CN260" i="11"/>
  <c r="CN257" i="11"/>
  <c r="CN236" i="11"/>
  <c r="CN233" i="11"/>
  <c r="CN230" i="11"/>
  <c r="CN224" i="11"/>
  <c r="CN214" i="11"/>
  <c r="CN211" i="11"/>
  <c r="CN201" i="11"/>
  <c r="CN197" i="11"/>
  <c r="CN292" i="11"/>
  <c r="CN270" i="11"/>
  <c r="CN240" i="11"/>
  <c r="CN220" i="11"/>
  <c r="CN203" i="11"/>
  <c r="CN427" i="11"/>
  <c r="CN267" i="11"/>
  <c r="CN264" i="11"/>
  <c r="CN261" i="11"/>
  <c r="CN251" i="11"/>
  <c r="CN248" i="11"/>
  <c r="CN239" i="11"/>
  <c r="CN229" i="11"/>
  <c r="CN206" i="11"/>
  <c r="CN356" i="11"/>
  <c r="CN344" i="11"/>
  <c r="CN307" i="11"/>
  <c r="CN277" i="11"/>
  <c r="CN273" i="11"/>
  <c r="CN226" i="11"/>
  <c r="CN223" i="11"/>
  <c r="CN188" i="11"/>
  <c r="CN177" i="11"/>
  <c r="CN152" i="11"/>
  <c r="CN145" i="11"/>
  <c r="CN140" i="11"/>
  <c r="CN136" i="11"/>
  <c r="CN132" i="11"/>
  <c r="CN123" i="11"/>
  <c r="CN119" i="11"/>
  <c r="CN114" i="11"/>
  <c r="CN336" i="11"/>
  <c r="CN283" i="11"/>
  <c r="CN280" i="11"/>
  <c r="CN265" i="11"/>
  <c r="CN255" i="11"/>
  <c r="CN252" i="11"/>
  <c r="CN249" i="11"/>
  <c r="CN241" i="11"/>
  <c r="CN235" i="11"/>
  <c r="CN232" i="11"/>
  <c r="CN228" i="11"/>
  <c r="CN219" i="11"/>
  <c r="CN215" i="11"/>
  <c r="CN210" i="11"/>
  <c r="CN202" i="11"/>
  <c r="CN199" i="11"/>
  <c r="CN192" i="11"/>
  <c r="CN167" i="11"/>
  <c r="CN237" i="11"/>
  <c r="CN212" i="11"/>
  <c r="CN194" i="11"/>
  <c r="CN183" i="11"/>
  <c r="CN180" i="11"/>
  <c r="CN174" i="11"/>
  <c r="CN157" i="11"/>
  <c r="CN313" i="11"/>
  <c r="CN205" i="11"/>
  <c r="CN187" i="11"/>
  <c r="CN175" i="11"/>
  <c r="CN162" i="11"/>
  <c r="CN153" i="11"/>
  <c r="CN147" i="11"/>
  <c r="CN135" i="11"/>
  <c r="CN193" i="11"/>
  <c r="CN172" i="11"/>
  <c r="CN148" i="11"/>
  <c r="CN191" i="11"/>
  <c r="CN156" i="11"/>
  <c r="CN150" i="11"/>
  <c r="CN196" i="11"/>
  <c r="CN168" i="11"/>
  <c r="CN144" i="11"/>
  <c r="CN253" i="11"/>
  <c r="CN190" i="11"/>
  <c r="CN181" i="11"/>
  <c r="CN139" i="11"/>
  <c r="CN130" i="11"/>
  <c r="CN125" i="11"/>
  <c r="CN102" i="11"/>
  <c r="CN95" i="11"/>
  <c r="CN77" i="11"/>
  <c r="CN66" i="11"/>
  <c r="CN274" i="11"/>
  <c r="CN200" i="11"/>
  <c r="CN166" i="11"/>
  <c r="CN146" i="11"/>
  <c r="CN127" i="11"/>
  <c r="CN121" i="11"/>
  <c r="CN111" i="11"/>
  <c r="CN104" i="11"/>
  <c r="CN86" i="11"/>
  <c r="CN74" i="11"/>
  <c r="CN256" i="11"/>
  <c r="CN244" i="11"/>
  <c r="CN163" i="11"/>
  <c r="CN160" i="11"/>
  <c r="CN118" i="11"/>
  <c r="CN113" i="11"/>
  <c r="CN107" i="11"/>
  <c r="CN98" i="11"/>
  <c r="CN92" i="11"/>
  <c r="CN88" i="11"/>
  <c r="CN79" i="11"/>
  <c r="CN69" i="11"/>
  <c r="CN63" i="11"/>
  <c r="CN159" i="11"/>
  <c r="CN134" i="11"/>
  <c r="CN73" i="11"/>
  <c r="CN51" i="11"/>
  <c r="CN37" i="11"/>
  <c r="CN32" i="11"/>
  <c r="CN19" i="11"/>
  <c r="CN8" i="11"/>
  <c r="CN13" i="11"/>
  <c r="CN165" i="11"/>
  <c r="CN137" i="11"/>
  <c r="CN133" i="11"/>
  <c r="CN108" i="11"/>
  <c r="CN103" i="11"/>
  <c r="CN99" i="11"/>
  <c r="CN96" i="11"/>
  <c r="CN47" i="11"/>
  <c r="CN46" i="11"/>
  <c r="CN23" i="11"/>
  <c r="CN18" i="11"/>
  <c r="CN141" i="11"/>
  <c r="CN138" i="11"/>
  <c r="CN128" i="11"/>
  <c r="CN122" i="11"/>
  <c r="CN94" i="11"/>
  <c r="CN89" i="11"/>
  <c r="CN67" i="11"/>
  <c r="CN57" i="11"/>
  <c r="CN52" i="11"/>
  <c r="CN39" i="11"/>
  <c r="CN38" i="11"/>
  <c r="CN33" i="11"/>
  <c r="CN29" i="11"/>
  <c r="CN24" i="11"/>
  <c r="CN14" i="11"/>
  <c r="CN176" i="11"/>
  <c r="CN112" i="11"/>
  <c r="CN93" i="11"/>
  <c r="CN53" i="11"/>
  <c r="CN48" i="11"/>
  <c r="CN25" i="11"/>
  <c r="CN185" i="11"/>
  <c r="CN126" i="11"/>
  <c r="CN106" i="11"/>
  <c r="CN84" i="11"/>
  <c r="CN71" i="11"/>
  <c r="CN68" i="11"/>
  <c r="CN59" i="11"/>
  <c r="CN58" i="11"/>
  <c r="CN49" i="11"/>
  <c r="CN40" i="11"/>
  <c r="CN30" i="11"/>
  <c r="CN26" i="11"/>
  <c r="CN259" i="11"/>
  <c r="CN120" i="11"/>
  <c r="CN87" i="11"/>
  <c r="CN83" i="11"/>
  <c r="CN55" i="11"/>
  <c r="CN54" i="11"/>
  <c r="CN41" i="11"/>
  <c r="CN12" i="11"/>
  <c r="CN158" i="11"/>
  <c r="CN82" i="11"/>
  <c r="CN35" i="11"/>
  <c r="CN31" i="11"/>
  <c r="CN27" i="11"/>
  <c r="CN21" i="11"/>
  <c r="CN11" i="11"/>
  <c r="CN129" i="11"/>
  <c r="CN117" i="11"/>
  <c r="CN109" i="11"/>
  <c r="CN100" i="11"/>
  <c r="CN81" i="11"/>
  <c r="CN78" i="11"/>
  <c r="CN75" i="11"/>
  <c r="CN65" i="11"/>
  <c r="CN64" i="11"/>
  <c r="CN61" i="11"/>
  <c r="CN60" i="11"/>
  <c r="CN45" i="11"/>
  <c r="CN42" i="11"/>
  <c r="CN36" i="11"/>
  <c r="CN20" i="11"/>
  <c r="CN10" i="11"/>
  <c r="CN9" i="11"/>
  <c r="CN15" i="11"/>
  <c r="CF972" i="11"/>
  <c r="CF971" i="11"/>
  <c r="CF970" i="11"/>
  <c r="CF969" i="11"/>
  <c r="CF968" i="11"/>
  <c r="CF967" i="11"/>
  <c r="CF966" i="11"/>
  <c r="CF965" i="11"/>
  <c r="CF963" i="11"/>
  <c r="CF962" i="11"/>
  <c r="CF961" i="11"/>
  <c r="CF960" i="11"/>
  <c r="CF959" i="11"/>
  <c r="CF958" i="11"/>
  <c r="CF957" i="11"/>
  <c r="CF956" i="11"/>
  <c r="CF954" i="11"/>
  <c r="CF953" i="11"/>
  <c r="CF952" i="11"/>
  <c r="CF951" i="11"/>
  <c r="CF950" i="11"/>
  <c r="CF949" i="11"/>
  <c r="CF948" i="11"/>
  <c r="CF947" i="11"/>
  <c r="CF945" i="11"/>
  <c r="CF944" i="11"/>
  <c r="CF943" i="11"/>
  <c r="CF942" i="11"/>
  <c r="CF941" i="11"/>
  <c r="CF940" i="11"/>
  <c r="CF939" i="11"/>
  <c r="CF938" i="11"/>
  <c r="CF936" i="11"/>
  <c r="CF935" i="11"/>
  <c r="CF934" i="11"/>
  <c r="CF932" i="11"/>
  <c r="CF931" i="11"/>
  <c r="CF933" i="11"/>
  <c r="CF929" i="11"/>
  <c r="CF927" i="11"/>
  <c r="CF926" i="11"/>
  <c r="CF925" i="11"/>
  <c r="CF924" i="11"/>
  <c r="CF923" i="11"/>
  <c r="CF922" i="11"/>
  <c r="CF930" i="11"/>
  <c r="CF921" i="11"/>
  <c r="CF920" i="11"/>
  <c r="CF918" i="11"/>
  <c r="CF917" i="11"/>
  <c r="CF916" i="11"/>
  <c r="CF915" i="11"/>
  <c r="CF914" i="11"/>
  <c r="CF913" i="11"/>
  <c r="CF912" i="11"/>
  <c r="CF911" i="11"/>
  <c r="CF909" i="11"/>
  <c r="CF908" i="11"/>
  <c r="CF907" i="11"/>
  <c r="CF906" i="11"/>
  <c r="CF905" i="11"/>
  <c r="CF904" i="11"/>
  <c r="CF903" i="11"/>
  <c r="CF902" i="11"/>
  <c r="CF900" i="11"/>
  <c r="CF887" i="11"/>
  <c r="CF883" i="11"/>
  <c r="CF886" i="11"/>
  <c r="CF882" i="11"/>
  <c r="CF899" i="11"/>
  <c r="CF888" i="11"/>
  <c r="CF894" i="11"/>
  <c r="CF877" i="11"/>
  <c r="CF873" i="11"/>
  <c r="CF869" i="11"/>
  <c r="CF860" i="11"/>
  <c r="CF876" i="11"/>
  <c r="CF868" i="11"/>
  <c r="CF855" i="11"/>
  <c r="CF851" i="11"/>
  <c r="CF897" i="11"/>
  <c r="CF896" i="11"/>
  <c r="CF895" i="11"/>
  <c r="CF889" i="11"/>
  <c r="CF881" i="11"/>
  <c r="CF867" i="11"/>
  <c r="CF890" i="11"/>
  <c r="CF875" i="11"/>
  <c r="CF871" i="11"/>
  <c r="CF898" i="11"/>
  <c r="CF891" i="11"/>
  <c r="CF866" i="11"/>
  <c r="CF892" i="11"/>
  <c r="CF878" i="11"/>
  <c r="CF874" i="11"/>
  <c r="CF870" i="11"/>
  <c r="CF893" i="11"/>
  <c r="CF862" i="11"/>
  <c r="CF840" i="11"/>
  <c r="CF857" i="11"/>
  <c r="CF852" i="11"/>
  <c r="CF849" i="11"/>
  <c r="CF848" i="11"/>
  <c r="CF859" i="11"/>
  <c r="CF838" i="11"/>
  <c r="CF861" i="11"/>
  <c r="CF858" i="11"/>
  <c r="CF844" i="11"/>
  <c r="CF822" i="11"/>
  <c r="CF818" i="11"/>
  <c r="CF850" i="11"/>
  <c r="CF830" i="11"/>
  <c r="CF846" i="11"/>
  <c r="CF835" i="11"/>
  <c r="CF834" i="11"/>
  <c r="CF865" i="11"/>
  <c r="CF854" i="11"/>
  <c r="CF853" i="11"/>
  <c r="CF828" i="11"/>
  <c r="CF824" i="11"/>
  <c r="CF841" i="11"/>
  <c r="CF832" i="11"/>
  <c r="CF833" i="11"/>
  <c r="CF856" i="11"/>
  <c r="CF839" i="11"/>
  <c r="CF823" i="11"/>
  <c r="CF820" i="11"/>
  <c r="CF817" i="11"/>
  <c r="CF836" i="11"/>
  <c r="CF831" i="11"/>
  <c r="CF827" i="11"/>
  <c r="CF819" i="11"/>
  <c r="CF813" i="11"/>
  <c r="CF809" i="11"/>
  <c r="CF805" i="11"/>
  <c r="CF800" i="11"/>
  <c r="CF826" i="11"/>
  <c r="CF804" i="11"/>
  <c r="CF845" i="11"/>
  <c r="CF812" i="11"/>
  <c r="CF808" i="11"/>
  <c r="CF803" i="11"/>
  <c r="CF799" i="11"/>
  <c r="CF795" i="11"/>
  <c r="CF791" i="11"/>
  <c r="CF816" i="11"/>
  <c r="CF810" i="11"/>
  <c r="CF806" i="11"/>
  <c r="CF801" i="11"/>
  <c r="CF814" i="11"/>
  <c r="CF787" i="11"/>
  <c r="CF782" i="11"/>
  <c r="CF798" i="11"/>
  <c r="CF797" i="11"/>
  <c r="CF802" i="11"/>
  <c r="CF793" i="11"/>
  <c r="CF784" i="11"/>
  <c r="CF781" i="11"/>
  <c r="CF776" i="11"/>
  <c r="CF774" i="11"/>
  <c r="CF770" i="11"/>
  <c r="CF765" i="11"/>
  <c r="CF761" i="11"/>
  <c r="CF815" i="11"/>
  <c r="CF794" i="11"/>
  <c r="CF779" i="11"/>
  <c r="CF748" i="11"/>
  <c r="CF743" i="11"/>
  <c r="CF789" i="11"/>
  <c r="CF777" i="11"/>
  <c r="CF773" i="11"/>
  <c r="CF769" i="11"/>
  <c r="CF764" i="11"/>
  <c r="CF760" i="11"/>
  <c r="CF756" i="11"/>
  <c r="CF752" i="11"/>
  <c r="CF738" i="11"/>
  <c r="CF792" i="11"/>
  <c r="CF785" i="11"/>
  <c r="CF783" i="11"/>
  <c r="CF775" i="11"/>
  <c r="CF807" i="11"/>
  <c r="CF796" i="11"/>
  <c r="CF780" i="11"/>
  <c r="CF771" i="11"/>
  <c r="CF766" i="11"/>
  <c r="CF763" i="11"/>
  <c r="CF762" i="11"/>
  <c r="CF757" i="11"/>
  <c r="CF786" i="11"/>
  <c r="CF758" i="11"/>
  <c r="CF768" i="11"/>
  <c r="CF767" i="11"/>
  <c r="CF778" i="11"/>
  <c r="CF759" i="11"/>
  <c r="CF755" i="11"/>
  <c r="CF739" i="11"/>
  <c r="CF741" i="11"/>
  <c r="CF734" i="11"/>
  <c r="CF725" i="11"/>
  <c r="CF790" i="11"/>
  <c r="CF753" i="11"/>
  <c r="CF747" i="11"/>
  <c r="CF746" i="11"/>
  <c r="CF740" i="11"/>
  <c r="CF728" i="11"/>
  <c r="CF736" i="11"/>
  <c r="CF732" i="11"/>
  <c r="CF727" i="11"/>
  <c r="CF749" i="11"/>
  <c r="CF731" i="11"/>
  <c r="CF750" i="11"/>
  <c r="CF742" i="11"/>
  <c r="CF735" i="11"/>
  <c r="CF726" i="11"/>
  <c r="CF772" i="11"/>
  <c r="CF721" i="11"/>
  <c r="CF717" i="11"/>
  <c r="CF688" i="11"/>
  <c r="CF684" i="11"/>
  <c r="CF680" i="11"/>
  <c r="CF720" i="11"/>
  <c r="CF716" i="11"/>
  <c r="CF687" i="11"/>
  <c r="CF737" i="11"/>
  <c r="CF699" i="11"/>
  <c r="CF695" i="11"/>
  <c r="CF691" i="11"/>
  <c r="CF723" i="11"/>
  <c r="CF719" i="11"/>
  <c r="CF690" i="11"/>
  <c r="CF686" i="11"/>
  <c r="CF730" i="11"/>
  <c r="CF729" i="11"/>
  <c r="CF710" i="11"/>
  <c r="CF706" i="11"/>
  <c r="CF702" i="11"/>
  <c r="CF698" i="11"/>
  <c r="CF694" i="11"/>
  <c r="CF751" i="11"/>
  <c r="CF722" i="11"/>
  <c r="CF714" i="11"/>
  <c r="CF689" i="11"/>
  <c r="CF685" i="11"/>
  <c r="CF681" i="11"/>
  <c r="CF713" i="11"/>
  <c r="CF709" i="11"/>
  <c r="CF705" i="11"/>
  <c r="CF701" i="11"/>
  <c r="CF697" i="11"/>
  <c r="CF693" i="11"/>
  <c r="CF708" i="11"/>
  <c r="CF656" i="11"/>
  <c r="CF652" i="11"/>
  <c r="CF648" i="11"/>
  <c r="CF643" i="11"/>
  <c r="CF639" i="11"/>
  <c r="CF679" i="11"/>
  <c r="CF676" i="11"/>
  <c r="CF672" i="11"/>
  <c r="CF668" i="11"/>
  <c r="CF664" i="11"/>
  <c r="CF660" i="11"/>
  <c r="CF647" i="11"/>
  <c r="CF712" i="11"/>
  <c r="CF682" i="11"/>
  <c r="CF655" i="11"/>
  <c r="CF651" i="11"/>
  <c r="CF646" i="11"/>
  <c r="CF642" i="11"/>
  <c r="CF724" i="11"/>
  <c r="CF700" i="11"/>
  <c r="CF696" i="11"/>
  <c r="CF692" i="11"/>
  <c r="CF654" i="11"/>
  <c r="CF650" i="11"/>
  <c r="CF678" i="11"/>
  <c r="CF674" i="11"/>
  <c r="CF670" i="11"/>
  <c r="CF666" i="11"/>
  <c r="CF662" i="11"/>
  <c r="CF658" i="11"/>
  <c r="CF733" i="11"/>
  <c r="CF704" i="11"/>
  <c r="CF677" i="11"/>
  <c r="CF673" i="11"/>
  <c r="CF669" i="11"/>
  <c r="CF665" i="11"/>
  <c r="CF661" i="11"/>
  <c r="CF657" i="11"/>
  <c r="CF653" i="11"/>
  <c r="CF618" i="11"/>
  <c r="CF645" i="11"/>
  <c r="CF644" i="11"/>
  <c r="CF641" i="11"/>
  <c r="CF638" i="11"/>
  <c r="CF634" i="11"/>
  <c r="CF630" i="11"/>
  <c r="CF626" i="11"/>
  <c r="CF608" i="11"/>
  <c r="CF612" i="11"/>
  <c r="CF649" i="11"/>
  <c r="CF637" i="11"/>
  <c r="CF633" i="11"/>
  <c r="CF629" i="11"/>
  <c r="CF625" i="11"/>
  <c r="CF621" i="11"/>
  <c r="CF616" i="11"/>
  <c r="CF607" i="11"/>
  <c r="CF636" i="11"/>
  <c r="CF632" i="11"/>
  <c r="CF628" i="11"/>
  <c r="CF624" i="11"/>
  <c r="CF615" i="11"/>
  <c r="CF606" i="11"/>
  <c r="CF675" i="11"/>
  <c r="CF671" i="11"/>
  <c r="CF667" i="11"/>
  <c r="CF619" i="11"/>
  <c r="CF610" i="11"/>
  <c r="CF605" i="11"/>
  <c r="CF683" i="11"/>
  <c r="CF640" i="11"/>
  <c r="CF635" i="11"/>
  <c r="CF631" i="11"/>
  <c r="CF627" i="11"/>
  <c r="CF623" i="11"/>
  <c r="CF614" i="11"/>
  <c r="CF609" i="11"/>
  <c r="CF611" i="11"/>
  <c r="CF599" i="11"/>
  <c r="CF598" i="11"/>
  <c r="CF593" i="11"/>
  <c r="CF584" i="11"/>
  <c r="CF603" i="11"/>
  <c r="CF579" i="11"/>
  <c r="CF575" i="11"/>
  <c r="CF567" i="11"/>
  <c r="CF563" i="11"/>
  <c r="CF559" i="11"/>
  <c r="CF592" i="11"/>
  <c r="CF583" i="11"/>
  <c r="CF620" i="11"/>
  <c r="CF604" i="11"/>
  <c r="CF596" i="11"/>
  <c r="CF587" i="11"/>
  <c r="CF578" i="11"/>
  <c r="CF574" i="11"/>
  <c r="CF570" i="11"/>
  <c r="CF595" i="11"/>
  <c r="CF591" i="11"/>
  <c r="CF582" i="11"/>
  <c r="CF586" i="11"/>
  <c r="CF577" i="11"/>
  <c r="CF573" i="11"/>
  <c r="CF569" i="11"/>
  <c r="CF565" i="11"/>
  <c r="CF561" i="11"/>
  <c r="CF557" i="11"/>
  <c r="CF659" i="11"/>
  <c r="CF594" i="11"/>
  <c r="CF590" i="11"/>
  <c r="CF589" i="11"/>
  <c r="CF562" i="11"/>
  <c r="CF556" i="11"/>
  <c r="CF550" i="11"/>
  <c r="CF554" i="11"/>
  <c r="CF545" i="11"/>
  <c r="CF549" i="11"/>
  <c r="CF602" i="11"/>
  <c r="CF597" i="11"/>
  <c r="CF566" i="11"/>
  <c r="CF560" i="11"/>
  <c r="CF553" i="11"/>
  <c r="CF548" i="11"/>
  <c r="CF544" i="11"/>
  <c r="CF581" i="11"/>
  <c r="CF572" i="11"/>
  <c r="CF543" i="11"/>
  <c r="CF539" i="11"/>
  <c r="CF535" i="11"/>
  <c r="CF531" i="11"/>
  <c r="CF527" i="11"/>
  <c r="CF523" i="11"/>
  <c r="CF568" i="11"/>
  <c r="CF558" i="11"/>
  <c r="CF552" i="11"/>
  <c r="CF585" i="11"/>
  <c r="CF576" i="11"/>
  <c r="CF564" i="11"/>
  <c r="CF555" i="11"/>
  <c r="CF551" i="11"/>
  <c r="CF540" i="11"/>
  <c r="CF521" i="11"/>
  <c r="CF519" i="11"/>
  <c r="CF515" i="11"/>
  <c r="CF506" i="11"/>
  <c r="CF502" i="11"/>
  <c r="CF498" i="11"/>
  <c r="CF494" i="11"/>
  <c r="CF473" i="11"/>
  <c r="CF469" i="11"/>
  <c r="CF465" i="11"/>
  <c r="CF461" i="11"/>
  <c r="CF541" i="11"/>
  <c r="CF538" i="11"/>
  <c r="CF524" i="11"/>
  <c r="CF514" i="11"/>
  <c r="CF510" i="11"/>
  <c r="CF546" i="11"/>
  <c r="CF525" i="11"/>
  <c r="CF522" i="11"/>
  <c r="CF518" i="11"/>
  <c r="CF505" i="11"/>
  <c r="CF501" i="11"/>
  <c r="CF493" i="11"/>
  <c r="CF529" i="11"/>
  <c r="CF513" i="11"/>
  <c r="CF488" i="11"/>
  <c r="CF532" i="11"/>
  <c r="CF526" i="11"/>
  <c r="CF517" i="11"/>
  <c r="CF504" i="11"/>
  <c r="CF500" i="11"/>
  <c r="CF496" i="11"/>
  <c r="CF471" i="11"/>
  <c r="CF467" i="11"/>
  <c r="CF463" i="11"/>
  <c r="CF533" i="11"/>
  <c r="CF530" i="11"/>
  <c r="CF512" i="11"/>
  <c r="CF508" i="11"/>
  <c r="CF487" i="11"/>
  <c r="CF483" i="11"/>
  <c r="CF479" i="11"/>
  <c r="CF475" i="11"/>
  <c r="CF458" i="11"/>
  <c r="CF453" i="11"/>
  <c r="CF542" i="11"/>
  <c r="CF536" i="11"/>
  <c r="CF516" i="11"/>
  <c r="CF537" i="11"/>
  <c r="CF507" i="11"/>
  <c r="CF484" i="11"/>
  <c r="CF478" i="11"/>
  <c r="CF472" i="11"/>
  <c r="CF455" i="11"/>
  <c r="CF449" i="11"/>
  <c r="CF442" i="11"/>
  <c r="CF436" i="11"/>
  <c r="CF432" i="11"/>
  <c r="CF428" i="11"/>
  <c r="CF424" i="11"/>
  <c r="CF420" i="11"/>
  <c r="CF416" i="11"/>
  <c r="CF511" i="11"/>
  <c r="CF486" i="11"/>
  <c r="CF485" i="11"/>
  <c r="CF444" i="11"/>
  <c r="CF439" i="11"/>
  <c r="CF490" i="11"/>
  <c r="CF489" i="11"/>
  <c r="CF482" i="11"/>
  <c r="CF470" i="11"/>
  <c r="CF464" i="11"/>
  <c r="CF451" i="11"/>
  <c r="CF441" i="11"/>
  <c r="CF435" i="11"/>
  <c r="CF520" i="11"/>
  <c r="CF499" i="11"/>
  <c r="CF456" i="11"/>
  <c r="CF446" i="11"/>
  <c r="CF534" i="11"/>
  <c r="CF477" i="11"/>
  <c r="CF476" i="11"/>
  <c r="CF462" i="11"/>
  <c r="CF452" i="11"/>
  <c r="CF448" i="11"/>
  <c r="CF443" i="11"/>
  <c r="CF434" i="11"/>
  <c r="CF430" i="11"/>
  <c r="CF426" i="11"/>
  <c r="CF422" i="11"/>
  <c r="CF418" i="11"/>
  <c r="CF414" i="11"/>
  <c r="CF495" i="11"/>
  <c r="CF468" i="11"/>
  <c r="CF460" i="11"/>
  <c r="CF459" i="11"/>
  <c r="CF445" i="11"/>
  <c r="CF438" i="11"/>
  <c r="CF385" i="11"/>
  <c r="CF503" i="11"/>
  <c r="CF481" i="11"/>
  <c r="CF480" i="11"/>
  <c r="CF474" i="11"/>
  <c r="CF454" i="11"/>
  <c r="CF450" i="11"/>
  <c r="CF440" i="11"/>
  <c r="CF433" i="11"/>
  <c r="CF429" i="11"/>
  <c r="CF425" i="11"/>
  <c r="CF447" i="11"/>
  <c r="CF431" i="11"/>
  <c r="CF409" i="11"/>
  <c r="CF394" i="11"/>
  <c r="CF369" i="11"/>
  <c r="CF466" i="11"/>
  <c r="CF403" i="11"/>
  <c r="CF398" i="11"/>
  <c r="CF379" i="11"/>
  <c r="CF375" i="11"/>
  <c r="CF371" i="11"/>
  <c r="CF419" i="11"/>
  <c r="CF411" i="11"/>
  <c r="CF387" i="11"/>
  <c r="CF368" i="11"/>
  <c r="CF423" i="11"/>
  <c r="CF412" i="11"/>
  <c r="CF408" i="11"/>
  <c r="CF395" i="11"/>
  <c r="CF378" i="11"/>
  <c r="CF374" i="11"/>
  <c r="CF343" i="11"/>
  <c r="CF338" i="11"/>
  <c r="CF329" i="11"/>
  <c r="CF316" i="11"/>
  <c r="CF415" i="11"/>
  <c r="CF402" i="11"/>
  <c r="CF399" i="11"/>
  <c r="CF380" i="11"/>
  <c r="CF362" i="11"/>
  <c r="CF357" i="11"/>
  <c r="CF347" i="11"/>
  <c r="CF328" i="11"/>
  <c r="CF324" i="11"/>
  <c r="CF311" i="11"/>
  <c r="CF298" i="11"/>
  <c r="CF293" i="11"/>
  <c r="CF289" i="11"/>
  <c r="CF427" i="11"/>
  <c r="CF417" i="11"/>
  <c r="CF413" i="11"/>
  <c r="CF410" i="11"/>
  <c r="CF404" i="11"/>
  <c r="CF386" i="11"/>
  <c r="CF370" i="11"/>
  <c r="CF351" i="11"/>
  <c r="CF342" i="11"/>
  <c r="CF337" i="11"/>
  <c r="CF319" i="11"/>
  <c r="CF315" i="11"/>
  <c r="CF407" i="11"/>
  <c r="CF401" i="11"/>
  <c r="CF390" i="11"/>
  <c r="CF382" i="11"/>
  <c r="CF365" i="11"/>
  <c r="CF406" i="11"/>
  <c r="CF384" i="11"/>
  <c r="CF381" i="11"/>
  <c r="CF361" i="11"/>
  <c r="CF358" i="11"/>
  <c r="CF341" i="11"/>
  <c r="CF321" i="11"/>
  <c r="CF318" i="11"/>
  <c r="CF314" i="11"/>
  <c r="CF302" i="11"/>
  <c r="CF284" i="11"/>
  <c r="CF275" i="11"/>
  <c r="CF262" i="11"/>
  <c r="CF258" i="11"/>
  <c r="CF254" i="11"/>
  <c r="CF250" i="11"/>
  <c r="CF391" i="11"/>
  <c r="CF356" i="11"/>
  <c r="CF344" i="11"/>
  <c r="CF336" i="11"/>
  <c r="CF330" i="11"/>
  <c r="CF308" i="11"/>
  <c r="CF299" i="11"/>
  <c r="CF296" i="11"/>
  <c r="CF281" i="11"/>
  <c r="CF457" i="11"/>
  <c r="CF364" i="11"/>
  <c r="CF363" i="11"/>
  <c r="CF353" i="11"/>
  <c r="CF304" i="11"/>
  <c r="CF301" i="11"/>
  <c r="CF290" i="11"/>
  <c r="CF287" i="11"/>
  <c r="CF354" i="11"/>
  <c r="CF334" i="11"/>
  <c r="CF331" i="11"/>
  <c r="CF322" i="11"/>
  <c r="CF313" i="11"/>
  <c r="CF307" i="11"/>
  <c r="CF295" i="11"/>
  <c r="CF292" i="11"/>
  <c r="CF400" i="11"/>
  <c r="CF349" i="11"/>
  <c r="CF346" i="11"/>
  <c r="CF326" i="11"/>
  <c r="CF323" i="11"/>
  <c r="CF309" i="11"/>
  <c r="CF306" i="11"/>
  <c r="CF300" i="11"/>
  <c r="CF282" i="11"/>
  <c r="CF272" i="11"/>
  <c r="CF268" i="11"/>
  <c r="CF243" i="11"/>
  <c r="CF238" i="11"/>
  <c r="CF234" i="11"/>
  <c r="CF225" i="11"/>
  <c r="CF217" i="11"/>
  <c r="CF213" i="11"/>
  <c r="CF182" i="11"/>
  <c r="CF178" i="11"/>
  <c r="CF173" i="11"/>
  <c r="CF169" i="11"/>
  <c r="CF164" i="11"/>
  <c r="CF155" i="11"/>
  <c r="CF151" i="11"/>
  <c r="CF367" i="11"/>
  <c r="CF360" i="11"/>
  <c r="CF355" i="11"/>
  <c r="CF340" i="11"/>
  <c r="CF335" i="11"/>
  <c r="CF317" i="11"/>
  <c r="CF303" i="11"/>
  <c r="CF297" i="11"/>
  <c r="CF294" i="11"/>
  <c r="CF291" i="11"/>
  <c r="CF286" i="11"/>
  <c r="CF350" i="11"/>
  <c r="CF327" i="11"/>
  <c r="CF312" i="11"/>
  <c r="CF288" i="11"/>
  <c r="CF279" i="11"/>
  <c r="CF246" i="11"/>
  <c r="CF242" i="11"/>
  <c r="CF267" i="11"/>
  <c r="CF264" i="11"/>
  <c r="CF261" i="11"/>
  <c r="CF251" i="11"/>
  <c r="CF248" i="11"/>
  <c r="CF236" i="11"/>
  <c r="CF233" i="11"/>
  <c r="CF230" i="11"/>
  <c r="CF224" i="11"/>
  <c r="CF214" i="11"/>
  <c r="CF211" i="11"/>
  <c r="CF201" i="11"/>
  <c r="CF197" i="11"/>
  <c r="CF273" i="11"/>
  <c r="CF239" i="11"/>
  <c r="CF220" i="11"/>
  <c r="CF203" i="11"/>
  <c r="CF265" i="11"/>
  <c r="CF255" i="11"/>
  <c r="CF252" i="11"/>
  <c r="CF249" i="11"/>
  <c r="CF241" i="11"/>
  <c r="CF229" i="11"/>
  <c r="CF206" i="11"/>
  <c r="CF274" i="11"/>
  <c r="CF226" i="11"/>
  <c r="CF223" i="11"/>
  <c r="CF259" i="11"/>
  <c r="CF256" i="11"/>
  <c r="CF253" i="11"/>
  <c r="CF244" i="11"/>
  <c r="CF235" i="11"/>
  <c r="CF232" i="11"/>
  <c r="CF228" i="11"/>
  <c r="CF219" i="11"/>
  <c r="CF215" i="11"/>
  <c r="CF210" i="11"/>
  <c r="CF202" i="11"/>
  <c r="CF199" i="11"/>
  <c r="CF192" i="11"/>
  <c r="CF167" i="11"/>
  <c r="CF145" i="11"/>
  <c r="CF140" i="11"/>
  <c r="CF136" i="11"/>
  <c r="CF132" i="11"/>
  <c r="CF123" i="11"/>
  <c r="CF119" i="11"/>
  <c r="CF114" i="11"/>
  <c r="CF325" i="11"/>
  <c r="CF245" i="11"/>
  <c r="CF237" i="11"/>
  <c r="CF212" i="11"/>
  <c r="CF194" i="11"/>
  <c r="CF183" i="11"/>
  <c r="CF180" i="11"/>
  <c r="CF174" i="11"/>
  <c r="CF157" i="11"/>
  <c r="CF283" i="11"/>
  <c r="CF269" i="11"/>
  <c r="CF263" i="11"/>
  <c r="CF260" i="11"/>
  <c r="CF257" i="11"/>
  <c r="CF205" i="11"/>
  <c r="CF191" i="11"/>
  <c r="CF163" i="11"/>
  <c r="CF160" i="11"/>
  <c r="CF280" i="11"/>
  <c r="CF270" i="11"/>
  <c r="CF190" i="11"/>
  <c r="CF181" i="11"/>
  <c r="CF348" i="11"/>
  <c r="CF166" i="11"/>
  <c r="CF177" i="11"/>
  <c r="CF144" i="11"/>
  <c r="CF277" i="11"/>
  <c r="CF240" i="11"/>
  <c r="CF185" i="11"/>
  <c r="CF176" i="11"/>
  <c r="CF165" i="11"/>
  <c r="CF159" i="11"/>
  <c r="CF158" i="11"/>
  <c r="CF146" i="11"/>
  <c r="CF188" i="11"/>
  <c r="CF187" i="11"/>
  <c r="CF175" i="11"/>
  <c r="CF162" i="11"/>
  <c r="CF153" i="11"/>
  <c r="CF127" i="11"/>
  <c r="CF121" i="11"/>
  <c r="CF111" i="11"/>
  <c r="CF104" i="11"/>
  <c r="CF86" i="11"/>
  <c r="CF74" i="11"/>
  <c r="CF66" i="11"/>
  <c r="CF222" i="11"/>
  <c r="CF207" i="11"/>
  <c r="CF193" i="11"/>
  <c r="CF172" i="11"/>
  <c r="CF118" i="11"/>
  <c r="CF113" i="11"/>
  <c r="CF107" i="11"/>
  <c r="CF98" i="11"/>
  <c r="CF92" i="11"/>
  <c r="CF88" i="11"/>
  <c r="CF79" i="11"/>
  <c r="CF156" i="11"/>
  <c r="CF152" i="11"/>
  <c r="CF150" i="11"/>
  <c r="CF148" i="11"/>
  <c r="CF147" i="11"/>
  <c r="CF141" i="11"/>
  <c r="CF138" i="11"/>
  <c r="CF133" i="11"/>
  <c r="CF129" i="11"/>
  <c r="CF109" i="11"/>
  <c r="CF100" i="11"/>
  <c r="CF82" i="11"/>
  <c r="CF73" i="11"/>
  <c r="CF69" i="11"/>
  <c r="CF63" i="11"/>
  <c r="CF196" i="11"/>
  <c r="CF139" i="11"/>
  <c r="CF135" i="11"/>
  <c r="CF126" i="11"/>
  <c r="CF106" i="11"/>
  <c r="CF84" i="11"/>
  <c r="CF47" i="11"/>
  <c r="CF46" i="11"/>
  <c r="CF32" i="11"/>
  <c r="CF14" i="11"/>
  <c r="CF13" i="11"/>
  <c r="CF200" i="11"/>
  <c r="CF125" i="11"/>
  <c r="CF120" i="11"/>
  <c r="CF87" i="11"/>
  <c r="CF83" i="11"/>
  <c r="CF71" i="11"/>
  <c r="CF68" i="11"/>
  <c r="CF57" i="11"/>
  <c r="CF52" i="11"/>
  <c r="CF39" i="11"/>
  <c r="CF38" i="11"/>
  <c r="CF23" i="11"/>
  <c r="CF18" i="11"/>
  <c r="CF53" i="11"/>
  <c r="CF48" i="11"/>
  <c r="CF33" i="11"/>
  <c r="CF29" i="11"/>
  <c r="CF24" i="11"/>
  <c r="CF15" i="11"/>
  <c r="CF8" i="11"/>
  <c r="CF227" i="11"/>
  <c r="CF137" i="11"/>
  <c r="CF130" i="11"/>
  <c r="CF117" i="11"/>
  <c r="CF81" i="11"/>
  <c r="CF78" i="11"/>
  <c r="CF75" i="11"/>
  <c r="CF59" i="11"/>
  <c r="CF58" i="11"/>
  <c r="CF49" i="11"/>
  <c r="CF40" i="11"/>
  <c r="CF25" i="11"/>
  <c r="CF134" i="11"/>
  <c r="CF77" i="11"/>
  <c r="CF65" i="11"/>
  <c r="CF64" i="11"/>
  <c r="CF61" i="11"/>
  <c r="CF60" i="11"/>
  <c r="CF55" i="11"/>
  <c r="CF54" i="11"/>
  <c r="CF41" i="11"/>
  <c r="CF30" i="11"/>
  <c r="CF26" i="11"/>
  <c r="CF168" i="11"/>
  <c r="CF108" i="11"/>
  <c r="CF103" i="11"/>
  <c r="CF99" i="11"/>
  <c r="CF96" i="11"/>
  <c r="CF12" i="11"/>
  <c r="CF128" i="11"/>
  <c r="CF122" i="11"/>
  <c r="CF95" i="11"/>
  <c r="CF94" i="11"/>
  <c r="CF89" i="11"/>
  <c r="CF45" i="11"/>
  <c r="CF42" i="11"/>
  <c r="CF36" i="11"/>
  <c r="CF35" i="11"/>
  <c r="CF31" i="11"/>
  <c r="CF27" i="11"/>
  <c r="CF21" i="11"/>
  <c r="CF11" i="11"/>
  <c r="CF112" i="11"/>
  <c r="CF102" i="11"/>
  <c r="CF93" i="11"/>
  <c r="CF67" i="11"/>
  <c r="CF51" i="11"/>
  <c r="CF37" i="11"/>
  <c r="CF20" i="11"/>
  <c r="CF10" i="11"/>
  <c r="CF19" i="11"/>
  <c r="CF9" i="11"/>
  <c r="CY972" i="11"/>
  <c r="CY959" i="11"/>
  <c r="CY971" i="11"/>
  <c r="CY970" i="11"/>
  <c r="CY953" i="11"/>
  <c r="CY968" i="11"/>
  <c r="CY966" i="11"/>
  <c r="CY963" i="11"/>
  <c r="CY961" i="11"/>
  <c r="CY967" i="11"/>
  <c r="CY965" i="11"/>
  <c r="CY962" i="11"/>
  <c r="CY960" i="11"/>
  <c r="CY957" i="11"/>
  <c r="CY954" i="11"/>
  <c r="CY958" i="11"/>
  <c r="CY969" i="11"/>
  <c r="CY944" i="11"/>
  <c r="CY941" i="11"/>
  <c r="CY956" i="11"/>
  <c r="CY949" i="11"/>
  <c r="CY940" i="11"/>
  <c r="CY947" i="11"/>
  <c r="CY951" i="11"/>
  <c r="CY936" i="11"/>
  <c r="CY952" i="11"/>
  <c r="CY950" i="11"/>
  <c r="CY948" i="11"/>
  <c r="CY939" i="11"/>
  <c r="CY943" i="11"/>
  <c r="CY938" i="11"/>
  <c r="CY933" i="11"/>
  <c r="CY945" i="11"/>
  <c r="CY931" i="11"/>
  <c r="CY935" i="11"/>
  <c r="CY942" i="11"/>
  <c r="CY932" i="11"/>
  <c r="CY929" i="11"/>
  <c r="CY927" i="11"/>
  <c r="CY923" i="11"/>
  <c r="CY918" i="11"/>
  <c r="CY917" i="11"/>
  <c r="CY916" i="11"/>
  <c r="CY915" i="11"/>
  <c r="CY914" i="11"/>
  <c r="CY913" i="11"/>
  <c r="CY912" i="11"/>
  <c r="CY911" i="11"/>
  <c r="CY909" i="11"/>
  <c r="CY908" i="11"/>
  <c r="CY907" i="11"/>
  <c r="CY906" i="11"/>
  <c r="CY905" i="11"/>
  <c r="CY904" i="11"/>
  <c r="CY903" i="11"/>
  <c r="CY902" i="11"/>
  <c r="CY900" i="11"/>
  <c r="CY899" i="11"/>
  <c r="CY898" i="11"/>
  <c r="CY922" i="11"/>
  <c r="CY920" i="11"/>
  <c r="CY924" i="11"/>
  <c r="CY934" i="11"/>
  <c r="CY930" i="11"/>
  <c r="CY925" i="11"/>
  <c r="CY926" i="11"/>
  <c r="CY897" i="11"/>
  <c r="CY896" i="11"/>
  <c r="CY895" i="11"/>
  <c r="CY894" i="11"/>
  <c r="CY893" i="11"/>
  <c r="CY892" i="11"/>
  <c r="CY891" i="11"/>
  <c r="CY890" i="11"/>
  <c r="CY889" i="11"/>
  <c r="CY881" i="11"/>
  <c r="CY921" i="11"/>
  <c r="CY887" i="11"/>
  <c r="CY883" i="11"/>
  <c r="CY867" i="11"/>
  <c r="CY886" i="11"/>
  <c r="CY875" i="11"/>
  <c r="CY871" i="11"/>
  <c r="CY888" i="11"/>
  <c r="CY866" i="11"/>
  <c r="CY862" i="11"/>
  <c r="CY849" i="11"/>
  <c r="CY882" i="11"/>
  <c r="CY878" i="11"/>
  <c r="CY874" i="11"/>
  <c r="CY870" i="11"/>
  <c r="CY865" i="11"/>
  <c r="CY877" i="11"/>
  <c r="CY873" i="11"/>
  <c r="CY869" i="11"/>
  <c r="CY868" i="11"/>
  <c r="CY857" i="11"/>
  <c r="CY852" i="11"/>
  <c r="CY856" i="11"/>
  <c r="CY853" i="11"/>
  <c r="CY845" i="11"/>
  <c r="CY841" i="11"/>
  <c r="CY861" i="11"/>
  <c r="CY851" i="11"/>
  <c r="CY850" i="11"/>
  <c r="CY859" i="11"/>
  <c r="CY840" i="11"/>
  <c r="CY838" i="11"/>
  <c r="CY844" i="11"/>
  <c r="CY835" i="11"/>
  <c r="CY833" i="11"/>
  <c r="CY848" i="11"/>
  <c r="CY828" i="11"/>
  <c r="CY854" i="11"/>
  <c r="CY876" i="11"/>
  <c r="CY858" i="11"/>
  <c r="CY839" i="11"/>
  <c r="CY836" i="11"/>
  <c r="CY822" i="11"/>
  <c r="CY824" i="11"/>
  <c r="CY817" i="11"/>
  <c r="CY855" i="11"/>
  <c r="CY834" i="11"/>
  <c r="CY830" i="11"/>
  <c r="CY820" i="11"/>
  <c r="CY816" i="11"/>
  <c r="CY846" i="11"/>
  <c r="CY826" i="11"/>
  <c r="CY831" i="11"/>
  <c r="CY832" i="11"/>
  <c r="CY860" i="11"/>
  <c r="CY823" i="11"/>
  <c r="CY807" i="11"/>
  <c r="CY802" i="11"/>
  <c r="CY798" i="11"/>
  <c r="CY794" i="11"/>
  <c r="CY790" i="11"/>
  <c r="CY815" i="11"/>
  <c r="CY810" i="11"/>
  <c r="CY806" i="11"/>
  <c r="CY801" i="11"/>
  <c r="CY797" i="11"/>
  <c r="CY793" i="11"/>
  <c r="CY814" i="11"/>
  <c r="CY818" i="11"/>
  <c r="CY804" i="11"/>
  <c r="CY827" i="11"/>
  <c r="CY812" i="11"/>
  <c r="CY808" i="11"/>
  <c r="CY805" i="11"/>
  <c r="CY796" i="11"/>
  <c r="CY785" i="11"/>
  <c r="CY780" i="11"/>
  <c r="CY776" i="11"/>
  <c r="CY789" i="11"/>
  <c r="CY784" i="11"/>
  <c r="CY809" i="11"/>
  <c r="CY799" i="11"/>
  <c r="CY791" i="11"/>
  <c r="CY783" i="11"/>
  <c r="CY778" i="11"/>
  <c r="CY813" i="11"/>
  <c r="CY795" i="11"/>
  <c r="CY819" i="11"/>
  <c r="CY772" i="11"/>
  <c r="CY768" i="11"/>
  <c r="CY763" i="11"/>
  <c r="CY759" i="11"/>
  <c r="CY755" i="11"/>
  <c r="CY751" i="11"/>
  <c r="CY737" i="11"/>
  <c r="CY803" i="11"/>
  <c r="CY800" i="11"/>
  <c r="CY786" i="11"/>
  <c r="CY781" i="11"/>
  <c r="CY746" i="11"/>
  <c r="CY741" i="11"/>
  <c r="CY779" i="11"/>
  <c r="CY771" i="11"/>
  <c r="CY767" i="11"/>
  <c r="CY762" i="11"/>
  <c r="CY758" i="11"/>
  <c r="CY782" i="11"/>
  <c r="CY770" i="11"/>
  <c r="CY773" i="11"/>
  <c r="CY777" i="11"/>
  <c r="CY774" i="11"/>
  <c r="CY753" i="11"/>
  <c r="CY747" i="11"/>
  <c r="CY756" i="11"/>
  <c r="CY764" i="11"/>
  <c r="CY765" i="11"/>
  <c r="CY757" i="11"/>
  <c r="CY750" i="11"/>
  <c r="CY792" i="11"/>
  <c r="CY760" i="11"/>
  <c r="CY752" i="11"/>
  <c r="CY748" i="11"/>
  <c r="CY775" i="11"/>
  <c r="CY766" i="11"/>
  <c r="CY740" i="11"/>
  <c r="CY728" i="11"/>
  <c r="CY743" i="11"/>
  <c r="CY735" i="11"/>
  <c r="CY761" i="11"/>
  <c r="CY730" i="11"/>
  <c r="CY742" i="11"/>
  <c r="CY734" i="11"/>
  <c r="CY749" i="11"/>
  <c r="CY729" i="11"/>
  <c r="CY725" i="11"/>
  <c r="CY699" i="11"/>
  <c r="CY695" i="11"/>
  <c r="CY691" i="11"/>
  <c r="CY769" i="11"/>
  <c r="CY710" i="11"/>
  <c r="CY706" i="11"/>
  <c r="CY702" i="11"/>
  <c r="CY698" i="11"/>
  <c r="CY694" i="11"/>
  <c r="CY736" i="11"/>
  <c r="CY723" i="11"/>
  <c r="CY722" i="11"/>
  <c r="CY714" i="11"/>
  <c r="CY689" i="11"/>
  <c r="CY685" i="11"/>
  <c r="CY681" i="11"/>
  <c r="CY787" i="11"/>
  <c r="CY726" i="11"/>
  <c r="CY713" i="11"/>
  <c r="CY709" i="11"/>
  <c r="CY705" i="11"/>
  <c r="CY701" i="11"/>
  <c r="CY697" i="11"/>
  <c r="CY693" i="11"/>
  <c r="CY724" i="11"/>
  <c r="CY721" i="11"/>
  <c r="CY717" i="11"/>
  <c r="CY688" i="11"/>
  <c r="CY684" i="11"/>
  <c r="CY680" i="11"/>
  <c r="CY727" i="11"/>
  <c r="CY712" i="11"/>
  <c r="CY708" i="11"/>
  <c r="CY704" i="11"/>
  <c r="CY700" i="11"/>
  <c r="CY696" i="11"/>
  <c r="CY692" i="11"/>
  <c r="CY739" i="11"/>
  <c r="CY731" i="11"/>
  <c r="CY720" i="11"/>
  <c r="CY716" i="11"/>
  <c r="CY687" i="11"/>
  <c r="CY682" i="11"/>
  <c r="CY675" i="11"/>
  <c r="CY671" i="11"/>
  <c r="CY667" i="11"/>
  <c r="CY659" i="11"/>
  <c r="CY686" i="11"/>
  <c r="CY683" i="11"/>
  <c r="CY654" i="11"/>
  <c r="CY650" i="11"/>
  <c r="CY645" i="11"/>
  <c r="CY641" i="11"/>
  <c r="CY678" i="11"/>
  <c r="CY674" i="11"/>
  <c r="CY670" i="11"/>
  <c r="CY666" i="11"/>
  <c r="CY662" i="11"/>
  <c r="CY658" i="11"/>
  <c r="CY690" i="11"/>
  <c r="CY677" i="11"/>
  <c r="CY673" i="11"/>
  <c r="CY669" i="11"/>
  <c r="CY665" i="11"/>
  <c r="CY661" i="11"/>
  <c r="CY657" i="11"/>
  <c r="CY733" i="11"/>
  <c r="CY679" i="11"/>
  <c r="CY656" i="11"/>
  <c r="CY652" i="11"/>
  <c r="CY648" i="11"/>
  <c r="CY643" i="11"/>
  <c r="CY676" i="11"/>
  <c r="CY672" i="11"/>
  <c r="CY668" i="11"/>
  <c r="CY664" i="11"/>
  <c r="CY719" i="11"/>
  <c r="CY655" i="11"/>
  <c r="CY651" i="11"/>
  <c r="CY646" i="11"/>
  <c r="CY642" i="11"/>
  <c r="CY637" i="11"/>
  <c r="CY633" i="11"/>
  <c r="CY629" i="11"/>
  <c r="CY625" i="11"/>
  <c r="CY621" i="11"/>
  <c r="CY616" i="11"/>
  <c r="CY607" i="11"/>
  <c r="CY738" i="11"/>
  <c r="CY644" i="11"/>
  <c r="CY620" i="11"/>
  <c r="CY611" i="11"/>
  <c r="CY640" i="11"/>
  <c r="CY636" i="11"/>
  <c r="CY632" i="11"/>
  <c r="CY628" i="11"/>
  <c r="CY624" i="11"/>
  <c r="CY615" i="11"/>
  <c r="CY606" i="11"/>
  <c r="CY653" i="11"/>
  <c r="CY619" i="11"/>
  <c r="CY610" i="11"/>
  <c r="CY605" i="11"/>
  <c r="CY618" i="11"/>
  <c r="CY604" i="11"/>
  <c r="CY596" i="11"/>
  <c r="CY732" i="11"/>
  <c r="CY660" i="11"/>
  <c r="CY649" i="11"/>
  <c r="CY647" i="11"/>
  <c r="CY638" i="11"/>
  <c r="CY634" i="11"/>
  <c r="CY630" i="11"/>
  <c r="CY626" i="11"/>
  <c r="CY608" i="11"/>
  <c r="CY612" i="11"/>
  <c r="CY635" i="11"/>
  <c r="CY609" i="11"/>
  <c r="CY587" i="11"/>
  <c r="CY578" i="11"/>
  <c r="CY595" i="11"/>
  <c r="CY591" i="11"/>
  <c r="CY582" i="11"/>
  <c r="CY639" i="11"/>
  <c r="CY614" i="11"/>
  <c r="CY598" i="11"/>
  <c r="CY586" i="11"/>
  <c r="CY577" i="11"/>
  <c r="CY573" i="11"/>
  <c r="CY569" i="11"/>
  <c r="CY565" i="11"/>
  <c r="CY561" i="11"/>
  <c r="CY557" i="11"/>
  <c r="CY602" i="11"/>
  <c r="CY599" i="11"/>
  <c r="CY594" i="11"/>
  <c r="CY590" i="11"/>
  <c r="CY581" i="11"/>
  <c r="CY603" i="11"/>
  <c r="CY589" i="11"/>
  <c r="CY585" i="11"/>
  <c r="CY576" i="11"/>
  <c r="CY572" i="11"/>
  <c r="CY568" i="11"/>
  <c r="CY623" i="11"/>
  <c r="CY593" i="11"/>
  <c r="CY584" i="11"/>
  <c r="CY555" i="11"/>
  <c r="CY627" i="11"/>
  <c r="CY570" i="11"/>
  <c r="CY566" i="11"/>
  <c r="CY553" i="11"/>
  <c r="CY548" i="11"/>
  <c r="CY597" i="11"/>
  <c r="CY592" i="11"/>
  <c r="CY543" i="11"/>
  <c r="CY631" i="11"/>
  <c r="CY579" i="11"/>
  <c r="CY567" i="11"/>
  <c r="CY564" i="11"/>
  <c r="CY558" i="11"/>
  <c r="CY552" i="11"/>
  <c r="CY551" i="11"/>
  <c r="CY542" i="11"/>
  <c r="CY538" i="11"/>
  <c r="CY534" i="11"/>
  <c r="CY530" i="11"/>
  <c r="CY526" i="11"/>
  <c r="CY522" i="11"/>
  <c r="CY559" i="11"/>
  <c r="CY556" i="11"/>
  <c r="CY546" i="11"/>
  <c r="CY562" i="11"/>
  <c r="CY550" i="11"/>
  <c r="CY541" i="11"/>
  <c r="CY537" i="11"/>
  <c r="CY533" i="11"/>
  <c r="CY529" i="11"/>
  <c r="CY525" i="11"/>
  <c r="CY521" i="11"/>
  <c r="CY583" i="11"/>
  <c r="CY575" i="11"/>
  <c r="CY554" i="11"/>
  <c r="CY563" i="11"/>
  <c r="CY519" i="11"/>
  <c r="CY513" i="11"/>
  <c r="CY488" i="11"/>
  <c r="CY484" i="11"/>
  <c r="CY480" i="11"/>
  <c r="CY476" i="11"/>
  <c r="CY459" i="11"/>
  <c r="CY454" i="11"/>
  <c r="CY574" i="11"/>
  <c r="CY539" i="11"/>
  <c r="CY536" i="11"/>
  <c r="CY517" i="11"/>
  <c r="CY504" i="11"/>
  <c r="CY545" i="11"/>
  <c r="CY523" i="11"/>
  <c r="CY520" i="11"/>
  <c r="CY512" i="11"/>
  <c r="CY508" i="11"/>
  <c r="CY487" i="11"/>
  <c r="CY544" i="11"/>
  <c r="CY540" i="11"/>
  <c r="CY516" i="11"/>
  <c r="CY503" i="11"/>
  <c r="CY499" i="11"/>
  <c r="CY495" i="11"/>
  <c r="CY527" i="11"/>
  <c r="CY524" i="11"/>
  <c r="CY511" i="11"/>
  <c r="CY507" i="11"/>
  <c r="CY490" i="11"/>
  <c r="CY486" i="11"/>
  <c r="CY482" i="11"/>
  <c r="CY478" i="11"/>
  <c r="CY474" i="11"/>
  <c r="CY457" i="11"/>
  <c r="CY452" i="11"/>
  <c r="CY448" i="11"/>
  <c r="CY444" i="11"/>
  <c r="CY440" i="11"/>
  <c r="CY560" i="11"/>
  <c r="CY531" i="11"/>
  <c r="CY515" i="11"/>
  <c r="CY506" i="11"/>
  <c r="CY502" i="11"/>
  <c r="CY498" i="11"/>
  <c r="CY494" i="11"/>
  <c r="CY473" i="11"/>
  <c r="CY469" i="11"/>
  <c r="CY465" i="11"/>
  <c r="CY461" i="11"/>
  <c r="CY549" i="11"/>
  <c r="CY514" i="11"/>
  <c r="CY510" i="11"/>
  <c r="CY505" i="11"/>
  <c r="CY483" i="11"/>
  <c r="CY477" i="11"/>
  <c r="CY449" i="11"/>
  <c r="CY439" i="11"/>
  <c r="CY485" i="11"/>
  <c r="CY471" i="11"/>
  <c r="CY468" i="11"/>
  <c r="CY462" i="11"/>
  <c r="CY460" i="11"/>
  <c r="CY451" i="11"/>
  <c r="CY434" i="11"/>
  <c r="CY532" i="11"/>
  <c r="CY518" i="11"/>
  <c r="CY489" i="11"/>
  <c r="CY481" i="11"/>
  <c r="CY446" i="11"/>
  <c r="CY441" i="11"/>
  <c r="CY463" i="11"/>
  <c r="CY443" i="11"/>
  <c r="CY433" i="11"/>
  <c r="CY429" i="11"/>
  <c r="CY425" i="11"/>
  <c r="CY417" i="11"/>
  <c r="CY413" i="11"/>
  <c r="CY535" i="11"/>
  <c r="CY501" i="11"/>
  <c r="CY475" i="11"/>
  <c r="CY472" i="11"/>
  <c r="CY466" i="11"/>
  <c r="CY455" i="11"/>
  <c r="CY438" i="11"/>
  <c r="CY500" i="11"/>
  <c r="CY458" i="11"/>
  <c r="CY450" i="11"/>
  <c r="CY445" i="11"/>
  <c r="CY436" i="11"/>
  <c r="CY432" i="11"/>
  <c r="CY428" i="11"/>
  <c r="CY424" i="11"/>
  <c r="CY420" i="11"/>
  <c r="CY416" i="11"/>
  <c r="CY412" i="11"/>
  <c r="CY408" i="11"/>
  <c r="CY404" i="11"/>
  <c r="CY400" i="11"/>
  <c r="CY379" i="11"/>
  <c r="CY375" i="11"/>
  <c r="CY371" i="11"/>
  <c r="CY493" i="11"/>
  <c r="CY479" i="11"/>
  <c r="CY467" i="11"/>
  <c r="CY464" i="11"/>
  <c r="CY453" i="11"/>
  <c r="CY447" i="11"/>
  <c r="CY430" i="11"/>
  <c r="CY419" i="11"/>
  <c r="CY409" i="11"/>
  <c r="CY403" i="11"/>
  <c r="CY398" i="11"/>
  <c r="CY385" i="11"/>
  <c r="CY367" i="11"/>
  <c r="CY456" i="11"/>
  <c r="CY387" i="11"/>
  <c r="CY435" i="11"/>
  <c r="CY431" i="11"/>
  <c r="CY415" i="11"/>
  <c r="CY411" i="11"/>
  <c r="CY406" i="11"/>
  <c r="CY391" i="11"/>
  <c r="CY381" i="11"/>
  <c r="CY423" i="11"/>
  <c r="CY402" i="11"/>
  <c r="CY399" i="11"/>
  <c r="CY365" i="11"/>
  <c r="CY361" i="11"/>
  <c r="CY356" i="11"/>
  <c r="CY350" i="11"/>
  <c r="CY346" i="11"/>
  <c r="CY327" i="11"/>
  <c r="CY323" i="11"/>
  <c r="CY314" i="11"/>
  <c r="CY496" i="11"/>
  <c r="CY422" i="11"/>
  <c r="CY410" i="11"/>
  <c r="CY386" i="11"/>
  <c r="CY380" i="11"/>
  <c r="CY369" i="11"/>
  <c r="CY355" i="11"/>
  <c r="CY341" i="11"/>
  <c r="CY336" i="11"/>
  <c r="CY331" i="11"/>
  <c r="CY318" i="11"/>
  <c r="CY279" i="11"/>
  <c r="CY275" i="11"/>
  <c r="CY427" i="11"/>
  <c r="CY426" i="11"/>
  <c r="CY418" i="11"/>
  <c r="CY414" i="11"/>
  <c r="CY407" i="11"/>
  <c r="CY390" i="11"/>
  <c r="CY382" i="11"/>
  <c r="CY364" i="11"/>
  <c r="CY360" i="11"/>
  <c r="CY354" i="11"/>
  <c r="CY349" i="11"/>
  <c r="CY335" i="11"/>
  <c r="CY326" i="11"/>
  <c r="CY322" i="11"/>
  <c r="CY401" i="11"/>
  <c r="CY394" i="11"/>
  <c r="CY368" i="11"/>
  <c r="CY442" i="11"/>
  <c r="CY370" i="11"/>
  <c r="CY362" i="11"/>
  <c r="CY351" i="11"/>
  <c r="CY342" i="11"/>
  <c r="CY319" i="11"/>
  <c r="CY316" i="11"/>
  <c r="CY308" i="11"/>
  <c r="CY302" i="11"/>
  <c r="CY299" i="11"/>
  <c r="CY296" i="11"/>
  <c r="CY293" i="11"/>
  <c r="CY284" i="11"/>
  <c r="CY281" i="11"/>
  <c r="CY269" i="11"/>
  <c r="CY244" i="11"/>
  <c r="CY357" i="11"/>
  <c r="CY340" i="11"/>
  <c r="CY337" i="11"/>
  <c r="CY317" i="11"/>
  <c r="CY311" i="11"/>
  <c r="CY304" i="11"/>
  <c r="CY290" i="11"/>
  <c r="CY287" i="11"/>
  <c r="CY378" i="11"/>
  <c r="CY313" i="11"/>
  <c r="CY307" i="11"/>
  <c r="CY301" i="11"/>
  <c r="CY295" i="11"/>
  <c r="CY283" i="11"/>
  <c r="CY358" i="11"/>
  <c r="CY343" i="11"/>
  <c r="CY329" i="11"/>
  <c r="CY321" i="11"/>
  <c r="CY298" i="11"/>
  <c r="CY292" i="11"/>
  <c r="CY395" i="11"/>
  <c r="CY374" i="11"/>
  <c r="CY353" i="11"/>
  <c r="CY347" i="11"/>
  <c r="CY324" i="11"/>
  <c r="CY315" i="11"/>
  <c r="CY306" i="11"/>
  <c r="CY303" i="11"/>
  <c r="CY294" i="11"/>
  <c r="CY291" i="11"/>
  <c r="CY286" i="11"/>
  <c r="CY262" i="11"/>
  <c r="CY258" i="11"/>
  <c r="CY254" i="11"/>
  <c r="CY250" i="11"/>
  <c r="CY232" i="11"/>
  <c r="CY207" i="11"/>
  <c r="CY203" i="11"/>
  <c r="CY194" i="11"/>
  <c r="CY190" i="11"/>
  <c r="CY185" i="11"/>
  <c r="CY176" i="11"/>
  <c r="CY167" i="11"/>
  <c r="CY162" i="11"/>
  <c r="CY384" i="11"/>
  <c r="CY334" i="11"/>
  <c r="CY312" i="11"/>
  <c r="CY297" i="11"/>
  <c r="CY363" i="11"/>
  <c r="CY348" i="11"/>
  <c r="CY328" i="11"/>
  <c r="CY325" i="11"/>
  <c r="CY288" i="11"/>
  <c r="CY274" i="11"/>
  <c r="CY265" i="11"/>
  <c r="CY261" i="11"/>
  <c r="CY257" i="11"/>
  <c r="CY253" i="11"/>
  <c r="CY249" i="11"/>
  <c r="CY240" i="11"/>
  <c r="CY330" i="11"/>
  <c r="CY259" i="11"/>
  <c r="CY233" i="11"/>
  <c r="CY224" i="11"/>
  <c r="CY217" i="11"/>
  <c r="CY309" i="11"/>
  <c r="CY282" i="11"/>
  <c r="CY280" i="11"/>
  <c r="CY272" i="11"/>
  <c r="CY260" i="11"/>
  <c r="CY220" i="11"/>
  <c r="CY206" i="11"/>
  <c r="CY300" i="11"/>
  <c r="CY263" i="11"/>
  <c r="CY245" i="11"/>
  <c r="CY239" i="11"/>
  <c r="CY229" i="11"/>
  <c r="CY226" i="11"/>
  <c r="CY223" i="11"/>
  <c r="CY213" i="11"/>
  <c r="CY344" i="11"/>
  <c r="CY264" i="11"/>
  <c r="CY248" i="11"/>
  <c r="CY242" i="11"/>
  <c r="CY235" i="11"/>
  <c r="CY219" i="11"/>
  <c r="CY215" i="11"/>
  <c r="CY210" i="11"/>
  <c r="CY289" i="11"/>
  <c r="CY273" i="11"/>
  <c r="CY270" i="11"/>
  <c r="CY267" i="11"/>
  <c r="CY251" i="11"/>
  <c r="CY228" i="11"/>
  <c r="CY199" i="11"/>
  <c r="CY183" i="11"/>
  <c r="CY180" i="11"/>
  <c r="CY174" i="11"/>
  <c r="CY164" i="11"/>
  <c r="CY157" i="11"/>
  <c r="CY130" i="11"/>
  <c r="CY126" i="11"/>
  <c r="CY108" i="11"/>
  <c r="CY104" i="11"/>
  <c r="CY100" i="11"/>
  <c r="CY96" i="11"/>
  <c r="CY92" i="11"/>
  <c r="CY88" i="11"/>
  <c r="CY84" i="11"/>
  <c r="CY470" i="11"/>
  <c r="CY252" i="11"/>
  <c r="CY243" i="11"/>
  <c r="CY238" i="11"/>
  <c r="CY237" i="11"/>
  <c r="CY225" i="11"/>
  <c r="CY212" i="11"/>
  <c r="CY205" i="11"/>
  <c r="CY160" i="11"/>
  <c r="CY151" i="11"/>
  <c r="CY277" i="11"/>
  <c r="CY255" i="11"/>
  <c r="CY246" i="11"/>
  <c r="CY234" i="11"/>
  <c r="CY227" i="11"/>
  <c r="CY222" i="11"/>
  <c r="CY191" i="11"/>
  <c r="CY187" i="11"/>
  <c r="CY169" i="11"/>
  <c r="CY166" i="11"/>
  <c r="CY163" i="11"/>
  <c r="CY153" i="11"/>
  <c r="CY177" i="11"/>
  <c r="CY165" i="11"/>
  <c r="CY147" i="11"/>
  <c r="CY140" i="11"/>
  <c r="CY338" i="11"/>
  <c r="CY211" i="11"/>
  <c r="CY202" i="11"/>
  <c r="CY200" i="11"/>
  <c r="CY188" i="11"/>
  <c r="CY175" i="11"/>
  <c r="CY159" i="11"/>
  <c r="CY158" i="11"/>
  <c r="CY145" i="11"/>
  <c r="CY137" i="11"/>
  <c r="CY236" i="11"/>
  <c r="CY193" i="11"/>
  <c r="CY173" i="11"/>
  <c r="CY148" i="11"/>
  <c r="CY144" i="11"/>
  <c r="CY241" i="11"/>
  <c r="CY172" i="11"/>
  <c r="CY156" i="11"/>
  <c r="CY152" i="11"/>
  <c r="CY197" i="11"/>
  <c r="CY196" i="11"/>
  <c r="CY150" i="11"/>
  <c r="CY146" i="11"/>
  <c r="CY136" i="11"/>
  <c r="CY127" i="11"/>
  <c r="CY107" i="11"/>
  <c r="CY98" i="11"/>
  <c r="CY79" i="11"/>
  <c r="CY256" i="11"/>
  <c r="CY230" i="11"/>
  <c r="CY192" i="11"/>
  <c r="CY182" i="11"/>
  <c r="CY168" i="11"/>
  <c r="CY155" i="11"/>
  <c r="CY141" i="11"/>
  <c r="CY138" i="11"/>
  <c r="CY133" i="11"/>
  <c r="CY129" i="11"/>
  <c r="CY118" i="11"/>
  <c r="CY113" i="11"/>
  <c r="CY82" i="11"/>
  <c r="CY68" i="11"/>
  <c r="CY64" i="11"/>
  <c r="CY60" i="11"/>
  <c r="CY52" i="11"/>
  <c r="CY48" i="11"/>
  <c r="CY40" i="11"/>
  <c r="CY36" i="11"/>
  <c r="CY268" i="11"/>
  <c r="CY214" i="11"/>
  <c r="CY201" i="11"/>
  <c r="CY181" i="11"/>
  <c r="CY123" i="11"/>
  <c r="CY109" i="11"/>
  <c r="CY103" i="11"/>
  <c r="CY94" i="11"/>
  <c r="CY73" i="11"/>
  <c r="CY135" i="11"/>
  <c r="CY117" i="11"/>
  <c r="CY78" i="11"/>
  <c r="CY75" i="11"/>
  <c r="CY57" i="11"/>
  <c r="CY47" i="11"/>
  <c r="CY38" i="11"/>
  <c r="CY25" i="11"/>
  <c r="CY14" i="11"/>
  <c r="CY10" i="11"/>
  <c r="CY134" i="11"/>
  <c r="CY86" i="11"/>
  <c r="CY81" i="11"/>
  <c r="CY69" i="11"/>
  <c r="CY66" i="11"/>
  <c r="CY63" i="11"/>
  <c r="CY53" i="11"/>
  <c r="CY39" i="11"/>
  <c r="CY30" i="11"/>
  <c r="CY26" i="11"/>
  <c r="CY13" i="11"/>
  <c r="CY139" i="11"/>
  <c r="CY99" i="11"/>
  <c r="CY77" i="11"/>
  <c r="CY67" i="11"/>
  <c r="CY58" i="11"/>
  <c r="CY49" i="11"/>
  <c r="CY12" i="11"/>
  <c r="CY128" i="11"/>
  <c r="CY114" i="11"/>
  <c r="CY95" i="11"/>
  <c r="CY74" i="11"/>
  <c r="CY59" i="11"/>
  <c r="CY54" i="11"/>
  <c r="CY41" i="11"/>
  <c r="CY31" i="11"/>
  <c r="CY27" i="11"/>
  <c r="CY21" i="11"/>
  <c r="CY132" i="11"/>
  <c r="CY122" i="11"/>
  <c r="CY112" i="11"/>
  <c r="CY102" i="11"/>
  <c r="CY89" i="11"/>
  <c r="CY71" i="11"/>
  <c r="CY55" i="11"/>
  <c r="CY35" i="11"/>
  <c r="CY20" i="11"/>
  <c r="CY178" i="11"/>
  <c r="CY106" i="11"/>
  <c r="CY93" i="11"/>
  <c r="CY45" i="11"/>
  <c r="CY42" i="11"/>
  <c r="CY32" i="11"/>
  <c r="CY19" i="11"/>
  <c r="CY9" i="11"/>
  <c r="CY125" i="11"/>
  <c r="CY121" i="11"/>
  <c r="CY120" i="11"/>
  <c r="CY111" i="11"/>
  <c r="CY87" i="11"/>
  <c r="CY83" i="11"/>
  <c r="CY37" i="11"/>
  <c r="CY23" i="11"/>
  <c r="CY18" i="11"/>
  <c r="CY119" i="11"/>
  <c r="CY65" i="11"/>
  <c r="CY61" i="11"/>
  <c r="CY51" i="11"/>
  <c r="CY46" i="11"/>
  <c r="CY33" i="11"/>
  <c r="CY29" i="11"/>
  <c r="CY24" i="11"/>
  <c r="CY15" i="11"/>
  <c r="CY8" i="11"/>
  <c r="CY11" i="11"/>
  <c r="CU972" i="11"/>
  <c r="CU971" i="11"/>
  <c r="CU970" i="11"/>
  <c r="CU969" i="11"/>
  <c r="CU968" i="11"/>
  <c r="CU967" i="11"/>
  <c r="CU966" i="11"/>
  <c r="CU965" i="11"/>
  <c r="CU963" i="11"/>
  <c r="CU962" i="11"/>
  <c r="CU961" i="11"/>
  <c r="CU960" i="11"/>
  <c r="CU959" i="11"/>
  <c r="CU954" i="11"/>
  <c r="CU947" i="11"/>
  <c r="CU945" i="11"/>
  <c r="CU958" i="11"/>
  <c r="CU950" i="11"/>
  <c r="CU951" i="11"/>
  <c r="CU949" i="11"/>
  <c r="CU941" i="11"/>
  <c r="CU957" i="11"/>
  <c r="CU952" i="11"/>
  <c r="CU943" i="11"/>
  <c r="CU944" i="11"/>
  <c r="CU942" i="11"/>
  <c r="CU938" i="11"/>
  <c r="CU948" i="11"/>
  <c r="CU935" i="11"/>
  <c r="CU939" i="11"/>
  <c r="CU931" i="11"/>
  <c r="CU934" i="11"/>
  <c r="CU940" i="11"/>
  <c r="CU936" i="11"/>
  <c r="CU933" i="11"/>
  <c r="CU930" i="11"/>
  <c r="CU953" i="11"/>
  <c r="CU956" i="11"/>
  <c r="CU932" i="11"/>
  <c r="CU929" i="11"/>
  <c r="CU927" i="11"/>
  <c r="CU926" i="11"/>
  <c r="CU925" i="11"/>
  <c r="CU924" i="11"/>
  <c r="CU923" i="11"/>
  <c r="CU922" i="11"/>
  <c r="CU921" i="11"/>
  <c r="CU918" i="11"/>
  <c r="CU917" i="11"/>
  <c r="CU916" i="11"/>
  <c r="CU915" i="11"/>
  <c r="CU914" i="11"/>
  <c r="CU913" i="11"/>
  <c r="CU912" i="11"/>
  <c r="CU911" i="11"/>
  <c r="CU909" i="11"/>
  <c r="CU908" i="11"/>
  <c r="CU907" i="11"/>
  <c r="CU906" i="11"/>
  <c r="CU905" i="11"/>
  <c r="CU904" i="11"/>
  <c r="CU903" i="11"/>
  <c r="CU902" i="11"/>
  <c r="CU920" i="11"/>
  <c r="CU899" i="11"/>
  <c r="CU887" i="11"/>
  <c r="CU883" i="11"/>
  <c r="CU900" i="11"/>
  <c r="CU898" i="11"/>
  <c r="CU897" i="11"/>
  <c r="CU896" i="11"/>
  <c r="CU895" i="11"/>
  <c r="CU894" i="11"/>
  <c r="CU893" i="11"/>
  <c r="CU892" i="11"/>
  <c r="CU891" i="11"/>
  <c r="CU890" i="11"/>
  <c r="CU889" i="11"/>
  <c r="CU865" i="11"/>
  <c r="CU877" i="11"/>
  <c r="CU873" i="11"/>
  <c r="CU869" i="11"/>
  <c r="CU886" i="11"/>
  <c r="CU881" i="11"/>
  <c r="CU860" i="11"/>
  <c r="CU876" i="11"/>
  <c r="CU868" i="11"/>
  <c r="CU888" i="11"/>
  <c r="CU882" i="11"/>
  <c r="CU867" i="11"/>
  <c r="CU875" i="11"/>
  <c r="CU871" i="11"/>
  <c r="CU866" i="11"/>
  <c r="CU874" i="11"/>
  <c r="CU878" i="11"/>
  <c r="CU856" i="11"/>
  <c r="CU853" i="11"/>
  <c r="CU845" i="11"/>
  <c r="CU841" i="11"/>
  <c r="CU859" i="11"/>
  <c r="CU858" i="11"/>
  <c r="CU850" i="11"/>
  <c r="CU870" i="11"/>
  <c r="CU857" i="11"/>
  <c r="CU852" i="11"/>
  <c r="CU849" i="11"/>
  <c r="CU862" i="11"/>
  <c r="CU861" i="11"/>
  <c r="CU839" i="11"/>
  <c r="CU831" i="11"/>
  <c r="CU827" i="11"/>
  <c r="CU823" i="11"/>
  <c r="CU851" i="11"/>
  <c r="CU846" i="11"/>
  <c r="CU836" i="11"/>
  <c r="CU830" i="11"/>
  <c r="CU826" i="11"/>
  <c r="CU855" i="11"/>
  <c r="CU854" i="11"/>
  <c r="CU835" i="11"/>
  <c r="CU833" i="11"/>
  <c r="CU828" i="11"/>
  <c r="CU819" i="11"/>
  <c r="CU834" i="11"/>
  <c r="CU824" i="11"/>
  <c r="CU822" i="11"/>
  <c r="CU840" i="11"/>
  <c r="CU844" i="11"/>
  <c r="CU848" i="11"/>
  <c r="CU838" i="11"/>
  <c r="CU814" i="11"/>
  <c r="CU813" i="11"/>
  <c r="CU809" i="11"/>
  <c r="CU805" i="11"/>
  <c r="CU800" i="11"/>
  <c r="CU796" i="11"/>
  <c r="CU792" i="11"/>
  <c r="CU832" i="11"/>
  <c r="CU804" i="11"/>
  <c r="CU817" i="11"/>
  <c r="CU816" i="11"/>
  <c r="CU812" i="11"/>
  <c r="CU808" i="11"/>
  <c r="CU803" i="11"/>
  <c r="CU799" i="11"/>
  <c r="CU795" i="11"/>
  <c r="CU791" i="11"/>
  <c r="CU820" i="11"/>
  <c r="CU818" i="11"/>
  <c r="CU815" i="11"/>
  <c r="CU810" i="11"/>
  <c r="CU783" i="11"/>
  <c r="CU778" i="11"/>
  <c r="CU787" i="11"/>
  <c r="CU807" i="11"/>
  <c r="CU806" i="11"/>
  <c r="CU786" i="11"/>
  <c r="CU798" i="11"/>
  <c r="CU797" i="11"/>
  <c r="CU785" i="11"/>
  <c r="CU780" i="11"/>
  <c r="CU776" i="11"/>
  <c r="CU801" i="11"/>
  <c r="CU775" i="11"/>
  <c r="CU766" i="11"/>
  <c r="CU793" i="11"/>
  <c r="CU774" i="11"/>
  <c r="CU770" i="11"/>
  <c r="CU765" i="11"/>
  <c r="CU761" i="11"/>
  <c r="CU757" i="11"/>
  <c r="CU753" i="11"/>
  <c r="CU739" i="11"/>
  <c r="CU782" i="11"/>
  <c r="CU748" i="11"/>
  <c r="CU743" i="11"/>
  <c r="CU789" i="11"/>
  <c r="CU773" i="11"/>
  <c r="CU769" i="11"/>
  <c r="CU764" i="11"/>
  <c r="CU760" i="11"/>
  <c r="CU756" i="11"/>
  <c r="CU802" i="11"/>
  <c r="CU779" i="11"/>
  <c r="CU790" i="11"/>
  <c r="CU784" i="11"/>
  <c r="CU772" i="11"/>
  <c r="CU771" i="11"/>
  <c r="CU758" i="11"/>
  <c r="CU755" i="11"/>
  <c r="CU763" i="11"/>
  <c r="CU762" i="11"/>
  <c r="CU781" i="11"/>
  <c r="CU777" i="11"/>
  <c r="CU768" i="11"/>
  <c r="CU767" i="11"/>
  <c r="CU759" i="11"/>
  <c r="CU751" i="11"/>
  <c r="CU749" i="11"/>
  <c r="CU794" i="11"/>
  <c r="CU741" i="11"/>
  <c r="CU730" i="11"/>
  <c r="CU750" i="11"/>
  <c r="CU752" i="11"/>
  <c r="CU737" i="11"/>
  <c r="CU733" i="11"/>
  <c r="CU738" i="11"/>
  <c r="CU728" i="11"/>
  <c r="CU736" i="11"/>
  <c r="CU732" i="11"/>
  <c r="CU747" i="11"/>
  <c r="CU746" i="11"/>
  <c r="CU742" i="11"/>
  <c r="CU731" i="11"/>
  <c r="CU729" i="11"/>
  <c r="CU724" i="11"/>
  <c r="CU713" i="11"/>
  <c r="CU709" i="11"/>
  <c r="CU705" i="11"/>
  <c r="CU701" i="11"/>
  <c r="CU697" i="11"/>
  <c r="CU693" i="11"/>
  <c r="CU725" i="11"/>
  <c r="CU712" i="11"/>
  <c r="CU708" i="11"/>
  <c r="CU704" i="11"/>
  <c r="CU700" i="11"/>
  <c r="CU696" i="11"/>
  <c r="CU692" i="11"/>
  <c r="CU740" i="11"/>
  <c r="CU734" i="11"/>
  <c r="CU720" i="11"/>
  <c r="CU716" i="11"/>
  <c r="CU687" i="11"/>
  <c r="CU683" i="11"/>
  <c r="CU679" i="11"/>
  <c r="CU735" i="11"/>
  <c r="CU699" i="11"/>
  <c r="CU695" i="11"/>
  <c r="CU691" i="11"/>
  <c r="CU719" i="11"/>
  <c r="CU690" i="11"/>
  <c r="CU686" i="11"/>
  <c r="CU682" i="11"/>
  <c r="CU726" i="11"/>
  <c r="CU710" i="11"/>
  <c r="CU706" i="11"/>
  <c r="CU702" i="11"/>
  <c r="CU698" i="11"/>
  <c r="CU694" i="11"/>
  <c r="CU723" i="11"/>
  <c r="CU722" i="11"/>
  <c r="CU714" i="11"/>
  <c r="CU689" i="11"/>
  <c r="CU684" i="11"/>
  <c r="CU677" i="11"/>
  <c r="CU673" i="11"/>
  <c r="CU669" i="11"/>
  <c r="CU665" i="11"/>
  <c r="CU661" i="11"/>
  <c r="CU657" i="11"/>
  <c r="CU688" i="11"/>
  <c r="CU681" i="11"/>
  <c r="CU656" i="11"/>
  <c r="CU652" i="11"/>
  <c r="CU648" i="11"/>
  <c r="CU643" i="11"/>
  <c r="CU639" i="11"/>
  <c r="CU717" i="11"/>
  <c r="CU685" i="11"/>
  <c r="CU676" i="11"/>
  <c r="CU672" i="11"/>
  <c r="CU668" i="11"/>
  <c r="CU664" i="11"/>
  <c r="CU660" i="11"/>
  <c r="CU647" i="11"/>
  <c r="CU721" i="11"/>
  <c r="CU675" i="11"/>
  <c r="CU671" i="11"/>
  <c r="CU667" i="11"/>
  <c r="CU659" i="11"/>
  <c r="CU654" i="11"/>
  <c r="CU650" i="11"/>
  <c r="CU645" i="11"/>
  <c r="CU641" i="11"/>
  <c r="CU727" i="11"/>
  <c r="CU678" i="11"/>
  <c r="CU674" i="11"/>
  <c r="CU670" i="11"/>
  <c r="CU666" i="11"/>
  <c r="CU680" i="11"/>
  <c r="CU653" i="11"/>
  <c r="CU649" i="11"/>
  <c r="CU644" i="11"/>
  <c r="CU635" i="11"/>
  <c r="CU631" i="11"/>
  <c r="CU627" i="11"/>
  <c r="CU623" i="11"/>
  <c r="CU614" i="11"/>
  <c r="CU609" i="11"/>
  <c r="CU658" i="11"/>
  <c r="CU618" i="11"/>
  <c r="CU642" i="11"/>
  <c r="CU638" i="11"/>
  <c r="CU634" i="11"/>
  <c r="CU630" i="11"/>
  <c r="CU626" i="11"/>
  <c r="CU608" i="11"/>
  <c r="CU655" i="11"/>
  <c r="CU646" i="11"/>
  <c r="CU612" i="11"/>
  <c r="CU603" i="11"/>
  <c r="CU599" i="11"/>
  <c r="CU620" i="11"/>
  <c r="CU611" i="11"/>
  <c r="CU602" i="11"/>
  <c r="CU598" i="11"/>
  <c r="CU662" i="11"/>
  <c r="CU651" i="11"/>
  <c r="CU640" i="11"/>
  <c r="CU636" i="11"/>
  <c r="CU632" i="11"/>
  <c r="CU628" i="11"/>
  <c r="CU624" i="11"/>
  <c r="CU615" i="11"/>
  <c r="CU606" i="11"/>
  <c r="CU619" i="11"/>
  <c r="CU610" i="11"/>
  <c r="CU621" i="11"/>
  <c r="CU589" i="11"/>
  <c r="CU585" i="11"/>
  <c r="CU593" i="11"/>
  <c r="CU584" i="11"/>
  <c r="CU555" i="11"/>
  <c r="CU625" i="11"/>
  <c r="CU604" i="11"/>
  <c r="CU597" i="11"/>
  <c r="CU579" i="11"/>
  <c r="CU575" i="11"/>
  <c r="CU567" i="11"/>
  <c r="CU563" i="11"/>
  <c r="CU559" i="11"/>
  <c r="CU629" i="11"/>
  <c r="CU592" i="11"/>
  <c r="CU583" i="11"/>
  <c r="CU633" i="11"/>
  <c r="CU587" i="11"/>
  <c r="CU578" i="11"/>
  <c r="CU574" i="11"/>
  <c r="CU570" i="11"/>
  <c r="CU637" i="11"/>
  <c r="CU607" i="11"/>
  <c r="CU595" i="11"/>
  <c r="CU591" i="11"/>
  <c r="CU582" i="11"/>
  <c r="CU605" i="11"/>
  <c r="CU596" i="11"/>
  <c r="CU586" i="11"/>
  <c r="CU568" i="11"/>
  <c r="CU576" i="11"/>
  <c r="CU557" i="11"/>
  <c r="CU550" i="11"/>
  <c r="CU616" i="11"/>
  <c r="CU581" i="11"/>
  <c r="CU566" i="11"/>
  <c r="CU560" i="11"/>
  <c r="CU554" i="11"/>
  <c r="CU545" i="11"/>
  <c r="CU549" i="11"/>
  <c r="CU540" i="11"/>
  <c r="CU536" i="11"/>
  <c r="CU532" i="11"/>
  <c r="CU524" i="11"/>
  <c r="CU520" i="11"/>
  <c r="CU577" i="11"/>
  <c r="CU561" i="11"/>
  <c r="CU558" i="11"/>
  <c r="CU553" i="11"/>
  <c r="CU548" i="11"/>
  <c r="CU544" i="11"/>
  <c r="CU590" i="11"/>
  <c r="CU564" i="11"/>
  <c r="CU543" i="11"/>
  <c r="CU539" i="11"/>
  <c r="CU535" i="11"/>
  <c r="CU531" i="11"/>
  <c r="CU527" i="11"/>
  <c r="CU523" i="11"/>
  <c r="CU519" i="11"/>
  <c r="CU594" i="11"/>
  <c r="CU573" i="11"/>
  <c r="CU552" i="11"/>
  <c r="CU569" i="11"/>
  <c r="CU565" i="11"/>
  <c r="CU541" i="11"/>
  <c r="CU538" i="11"/>
  <c r="CU511" i="11"/>
  <c r="CU507" i="11"/>
  <c r="CU490" i="11"/>
  <c r="CU486" i="11"/>
  <c r="CU482" i="11"/>
  <c r="CU478" i="11"/>
  <c r="CU474" i="11"/>
  <c r="CU457" i="11"/>
  <c r="CU452" i="11"/>
  <c r="CU556" i="11"/>
  <c r="CU542" i="11"/>
  <c r="CU525" i="11"/>
  <c r="CU522" i="11"/>
  <c r="CU515" i="11"/>
  <c r="CU506" i="11"/>
  <c r="CU502" i="11"/>
  <c r="CU529" i="11"/>
  <c r="CU514" i="11"/>
  <c r="CU510" i="11"/>
  <c r="CU489" i="11"/>
  <c r="CU485" i="11"/>
  <c r="CU551" i="11"/>
  <c r="CU526" i="11"/>
  <c r="CU518" i="11"/>
  <c r="CU505" i="11"/>
  <c r="CU501" i="11"/>
  <c r="CU493" i="11"/>
  <c r="CU533" i="11"/>
  <c r="CU530" i="11"/>
  <c r="CU513" i="11"/>
  <c r="CU488" i="11"/>
  <c r="CU484" i="11"/>
  <c r="CU480" i="11"/>
  <c r="CU476" i="11"/>
  <c r="CU459" i="11"/>
  <c r="CU454" i="11"/>
  <c r="CU450" i="11"/>
  <c r="CU446" i="11"/>
  <c r="CU442" i="11"/>
  <c r="CU438" i="11"/>
  <c r="CU572" i="11"/>
  <c r="CU546" i="11"/>
  <c r="CU517" i="11"/>
  <c r="CU504" i="11"/>
  <c r="CU500" i="11"/>
  <c r="CU496" i="11"/>
  <c r="CU471" i="11"/>
  <c r="CU467" i="11"/>
  <c r="CU463" i="11"/>
  <c r="CU562" i="11"/>
  <c r="CU537" i="11"/>
  <c r="CU534" i="11"/>
  <c r="CU512" i="11"/>
  <c r="CU508" i="11"/>
  <c r="CU495" i="11"/>
  <c r="CU494" i="11"/>
  <c r="CU479" i="11"/>
  <c r="CU461" i="11"/>
  <c r="CU453" i="11"/>
  <c r="CU445" i="11"/>
  <c r="CU473" i="11"/>
  <c r="CU470" i="11"/>
  <c r="CU464" i="11"/>
  <c r="CU440" i="11"/>
  <c r="CU436" i="11"/>
  <c r="CU432" i="11"/>
  <c r="CU521" i="11"/>
  <c r="CU483" i="11"/>
  <c r="CU456" i="11"/>
  <c r="CU447" i="11"/>
  <c r="CU503" i="11"/>
  <c r="CU487" i="11"/>
  <c r="CU477" i="11"/>
  <c r="CU465" i="11"/>
  <c r="CU462" i="11"/>
  <c r="CU449" i="11"/>
  <c r="CU435" i="11"/>
  <c r="CU431" i="11"/>
  <c r="CU427" i="11"/>
  <c r="CU423" i="11"/>
  <c r="CU419" i="11"/>
  <c r="CU415" i="11"/>
  <c r="CU468" i="11"/>
  <c r="CU460" i="11"/>
  <c r="CU444" i="11"/>
  <c r="CU439" i="11"/>
  <c r="CU481" i="11"/>
  <c r="CU451" i="11"/>
  <c r="CU441" i="11"/>
  <c r="CU434" i="11"/>
  <c r="CU430" i="11"/>
  <c r="CU426" i="11"/>
  <c r="CU422" i="11"/>
  <c r="CU418" i="11"/>
  <c r="CU414" i="11"/>
  <c r="CU410" i="11"/>
  <c r="CU406" i="11"/>
  <c r="CU402" i="11"/>
  <c r="CU381" i="11"/>
  <c r="CU516" i="11"/>
  <c r="CU499" i="11"/>
  <c r="CU498" i="11"/>
  <c r="CU475" i="11"/>
  <c r="CU469" i="11"/>
  <c r="CU466" i="11"/>
  <c r="CU455" i="11"/>
  <c r="CU428" i="11"/>
  <c r="CU399" i="11"/>
  <c r="CU380" i="11"/>
  <c r="CU365" i="11"/>
  <c r="CU429" i="11"/>
  <c r="CU404" i="11"/>
  <c r="CU386" i="11"/>
  <c r="CU369" i="11"/>
  <c r="CU458" i="11"/>
  <c r="CU407" i="11"/>
  <c r="CU401" i="11"/>
  <c r="CU390" i="11"/>
  <c r="CU382" i="11"/>
  <c r="CU403" i="11"/>
  <c r="CU398" i="11"/>
  <c r="CU379" i="11"/>
  <c r="CU375" i="11"/>
  <c r="CU371" i="11"/>
  <c r="CU367" i="11"/>
  <c r="CU363" i="11"/>
  <c r="CU358" i="11"/>
  <c r="CU353" i="11"/>
  <c r="CU348" i="11"/>
  <c r="CU325" i="11"/>
  <c r="CU416" i="11"/>
  <c r="CU413" i="11"/>
  <c r="CU387" i="11"/>
  <c r="CU343" i="11"/>
  <c r="CU338" i="11"/>
  <c r="CU329" i="11"/>
  <c r="CU316" i="11"/>
  <c r="CU307" i="11"/>
  <c r="CU303" i="11"/>
  <c r="CU281" i="11"/>
  <c r="CU277" i="11"/>
  <c r="CU472" i="11"/>
  <c r="CU433" i="11"/>
  <c r="CU424" i="11"/>
  <c r="CU411" i="11"/>
  <c r="CU400" i="11"/>
  <c r="CU391" i="11"/>
  <c r="CU384" i="11"/>
  <c r="CU362" i="11"/>
  <c r="CU357" i="11"/>
  <c r="CU347" i="11"/>
  <c r="CU328" i="11"/>
  <c r="CU324" i="11"/>
  <c r="CU448" i="11"/>
  <c r="CU425" i="11"/>
  <c r="CU417" i="11"/>
  <c r="CU408" i="11"/>
  <c r="CU395" i="11"/>
  <c r="CU378" i="11"/>
  <c r="CU374" i="11"/>
  <c r="CU370" i="11"/>
  <c r="CU356" i="11"/>
  <c r="CU344" i="11"/>
  <c r="CU336" i="11"/>
  <c r="CU330" i="11"/>
  <c r="CU309" i="11"/>
  <c r="CU306" i="11"/>
  <c r="CU300" i="11"/>
  <c r="CU282" i="11"/>
  <c r="CU246" i="11"/>
  <c r="CU242" i="11"/>
  <c r="CU368" i="11"/>
  <c r="CU351" i="11"/>
  <c r="CU342" i="11"/>
  <c r="CU319" i="11"/>
  <c r="CU297" i="11"/>
  <c r="CU294" i="11"/>
  <c r="CU291" i="11"/>
  <c r="CU286" i="11"/>
  <c r="CU275" i="11"/>
  <c r="CU412" i="11"/>
  <c r="CU354" i="11"/>
  <c r="CU337" i="11"/>
  <c r="CU334" i="11"/>
  <c r="CU331" i="11"/>
  <c r="CU322" i="11"/>
  <c r="CU312" i="11"/>
  <c r="CU288" i="11"/>
  <c r="CU364" i="11"/>
  <c r="CU314" i="11"/>
  <c r="CU302" i="11"/>
  <c r="CU293" i="11"/>
  <c r="CU284" i="11"/>
  <c r="CU360" i="11"/>
  <c r="CU355" i="11"/>
  <c r="CU340" i="11"/>
  <c r="CU335" i="11"/>
  <c r="CU317" i="11"/>
  <c r="CU304" i="11"/>
  <c r="CU301" i="11"/>
  <c r="CU290" i="11"/>
  <c r="CU287" i="11"/>
  <c r="CU273" i="11"/>
  <c r="CU264" i="11"/>
  <c r="CU260" i="11"/>
  <c r="CU256" i="11"/>
  <c r="CU252" i="11"/>
  <c r="CU248" i="11"/>
  <c r="CU239" i="11"/>
  <c r="CU230" i="11"/>
  <c r="CU205" i="11"/>
  <c r="CU201" i="11"/>
  <c r="CU196" i="11"/>
  <c r="CU192" i="11"/>
  <c r="CU187" i="11"/>
  <c r="CU160" i="11"/>
  <c r="CU420" i="11"/>
  <c r="CU385" i="11"/>
  <c r="CU350" i="11"/>
  <c r="CU327" i="11"/>
  <c r="CU315" i="11"/>
  <c r="CU313" i="11"/>
  <c r="CU298" i="11"/>
  <c r="CU295" i="11"/>
  <c r="CU292" i="11"/>
  <c r="CU283" i="11"/>
  <c r="CU280" i="11"/>
  <c r="CU394" i="11"/>
  <c r="CU361" i="11"/>
  <c r="CU341" i="11"/>
  <c r="CU321" i="11"/>
  <c r="CU318" i="11"/>
  <c r="CU289" i="11"/>
  <c r="CU267" i="11"/>
  <c r="CU263" i="11"/>
  <c r="CU259" i="11"/>
  <c r="CU255" i="11"/>
  <c r="CU251" i="11"/>
  <c r="CU243" i="11"/>
  <c r="CU238" i="11"/>
  <c r="CU237" i="11"/>
  <c r="CU225" i="11"/>
  <c r="CU212" i="11"/>
  <c r="CU311" i="11"/>
  <c r="CU265" i="11"/>
  <c r="CU262" i="11"/>
  <c r="CU249" i="11"/>
  <c r="CU241" i="11"/>
  <c r="CU234" i="11"/>
  <c r="CU268" i="11"/>
  <c r="CU227" i="11"/>
  <c r="CU222" i="11"/>
  <c r="CU207" i="11"/>
  <c r="CU323" i="11"/>
  <c r="CU308" i="11"/>
  <c r="CU253" i="11"/>
  <c r="CU250" i="11"/>
  <c r="CU244" i="11"/>
  <c r="CU236" i="11"/>
  <c r="CU233" i="11"/>
  <c r="CU224" i="11"/>
  <c r="CU217" i="11"/>
  <c r="CU214" i="11"/>
  <c r="CU211" i="11"/>
  <c r="CU409" i="11"/>
  <c r="CU326" i="11"/>
  <c r="CU299" i="11"/>
  <c r="CU274" i="11"/>
  <c r="CU272" i="11"/>
  <c r="CU245" i="11"/>
  <c r="CU220" i="11"/>
  <c r="CU203" i="11"/>
  <c r="CU178" i="11"/>
  <c r="CU156" i="11"/>
  <c r="CU128" i="11"/>
  <c r="CU106" i="11"/>
  <c r="CU102" i="11"/>
  <c r="CU98" i="11"/>
  <c r="CU94" i="11"/>
  <c r="CU86" i="11"/>
  <c r="CU82" i="11"/>
  <c r="CU78" i="11"/>
  <c r="CU74" i="11"/>
  <c r="CU346" i="11"/>
  <c r="CU269" i="11"/>
  <c r="CU257" i="11"/>
  <c r="CU254" i="11"/>
  <c r="CU229" i="11"/>
  <c r="CU213" i="11"/>
  <c r="CU206" i="11"/>
  <c r="CU200" i="11"/>
  <c r="CU190" i="11"/>
  <c r="CU185" i="11"/>
  <c r="CU181" i="11"/>
  <c r="CU175" i="11"/>
  <c r="CU172" i="11"/>
  <c r="CU165" i="11"/>
  <c r="CU162" i="11"/>
  <c r="CU158" i="11"/>
  <c r="CU148" i="11"/>
  <c r="CU443" i="11"/>
  <c r="CU349" i="11"/>
  <c r="CU270" i="11"/>
  <c r="CU240" i="11"/>
  <c r="CU226" i="11"/>
  <c r="CU223" i="11"/>
  <c r="CU188" i="11"/>
  <c r="CU177" i="11"/>
  <c r="CU155" i="11"/>
  <c r="CU152" i="11"/>
  <c r="CU182" i="11"/>
  <c r="CU168" i="11"/>
  <c r="CU167" i="11"/>
  <c r="CU146" i="11"/>
  <c r="CU180" i="11"/>
  <c r="CU141" i="11"/>
  <c r="CU138" i="11"/>
  <c r="CU202" i="11"/>
  <c r="CU166" i="11"/>
  <c r="CU210" i="11"/>
  <c r="CU164" i="11"/>
  <c r="CU163" i="11"/>
  <c r="CU147" i="11"/>
  <c r="CU140" i="11"/>
  <c r="CU235" i="11"/>
  <c r="CU194" i="11"/>
  <c r="CU176" i="11"/>
  <c r="CU174" i="11"/>
  <c r="CU159" i="11"/>
  <c r="CU157" i="11"/>
  <c r="CU145" i="11"/>
  <c r="CU122" i="11"/>
  <c r="CU99" i="11"/>
  <c r="CU93" i="11"/>
  <c r="CU89" i="11"/>
  <c r="CU279" i="11"/>
  <c r="CU173" i="11"/>
  <c r="CU153" i="11"/>
  <c r="CU144" i="11"/>
  <c r="CU137" i="11"/>
  <c r="CU134" i="11"/>
  <c r="CU119" i="11"/>
  <c r="CU114" i="11"/>
  <c r="CU108" i="11"/>
  <c r="CU83" i="11"/>
  <c r="CU66" i="11"/>
  <c r="CU58" i="11"/>
  <c r="CU54" i="11"/>
  <c r="CU46" i="11"/>
  <c r="CU42" i="11"/>
  <c r="CU38" i="11"/>
  <c r="CU258" i="11"/>
  <c r="CU232" i="11"/>
  <c r="CU228" i="11"/>
  <c r="CU219" i="11"/>
  <c r="CU197" i="11"/>
  <c r="CU193" i="11"/>
  <c r="CU151" i="11"/>
  <c r="CU139" i="11"/>
  <c r="CU130" i="11"/>
  <c r="CU125" i="11"/>
  <c r="CU95" i="11"/>
  <c r="CU77" i="11"/>
  <c r="CU183" i="11"/>
  <c r="CU112" i="11"/>
  <c r="CU88" i="11"/>
  <c r="CU71" i="11"/>
  <c r="CU68" i="11"/>
  <c r="CU9" i="11"/>
  <c r="CU15" i="11"/>
  <c r="CU8" i="11"/>
  <c r="CU126" i="11"/>
  <c r="CU92" i="11"/>
  <c r="CU84" i="11"/>
  <c r="CU79" i="11"/>
  <c r="CU45" i="11"/>
  <c r="CU36" i="11"/>
  <c r="CU32" i="11"/>
  <c r="CU19" i="11"/>
  <c r="CU296" i="11"/>
  <c r="CU215" i="11"/>
  <c r="CU150" i="11"/>
  <c r="CU135" i="11"/>
  <c r="CU120" i="11"/>
  <c r="CU118" i="11"/>
  <c r="CU87" i="11"/>
  <c r="CU69" i="11"/>
  <c r="CU63" i="11"/>
  <c r="CU51" i="11"/>
  <c r="CU37" i="11"/>
  <c r="CU23" i="11"/>
  <c r="CU18" i="11"/>
  <c r="CU14" i="11"/>
  <c r="CU191" i="11"/>
  <c r="CU65" i="11"/>
  <c r="CU64" i="11"/>
  <c r="CU61" i="11"/>
  <c r="CU60" i="11"/>
  <c r="CU47" i="11"/>
  <c r="CU33" i="11"/>
  <c r="CU29" i="11"/>
  <c r="CU24" i="11"/>
  <c r="CU136" i="11"/>
  <c r="CU129" i="11"/>
  <c r="CU117" i="11"/>
  <c r="CU109" i="11"/>
  <c r="CU104" i="11"/>
  <c r="CU100" i="11"/>
  <c r="CU81" i="11"/>
  <c r="CU75" i="11"/>
  <c r="CU57" i="11"/>
  <c r="CU52" i="11"/>
  <c r="CU39" i="11"/>
  <c r="CU25" i="11"/>
  <c r="CU261" i="11"/>
  <c r="CU199" i="11"/>
  <c r="CU123" i="11"/>
  <c r="CU73" i="11"/>
  <c r="CU53" i="11"/>
  <c r="CU48" i="11"/>
  <c r="CU30" i="11"/>
  <c r="CU26" i="11"/>
  <c r="CU13" i="11"/>
  <c r="CU169" i="11"/>
  <c r="CU133" i="11"/>
  <c r="CU127" i="11"/>
  <c r="CU113" i="11"/>
  <c r="CU107" i="11"/>
  <c r="CU103" i="11"/>
  <c r="CU96" i="11"/>
  <c r="CU67" i="11"/>
  <c r="CU59" i="11"/>
  <c r="CU49" i="11"/>
  <c r="CU40" i="11"/>
  <c r="CU12" i="11"/>
  <c r="CU132" i="11"/>
  <c r="CU121" i="11"/>
  <c r="CU111" i="11"/>
  <c r="CU55" i="11"/>
  <c r="CU41" i="11"/>
  <c r="CU35" i="11"/>
  <c r="CU31" i="11"/>
  <c r="CU27" i="11"/>
  <c r="CU21" i="11"/>
  <c r="CU11" i="11"/>
  <c r="CU20" i="11"/>
  <c r="CU10" i="11"/>
  <c r="CG972" i="11"/>
  <c r="CG971" i="11"/>
  <c r="CG970" i="11"/>
  <c r="CG969" i="11"/>
  <c r="CG968" i="11"/>
  <c r="CG967" i="11"/>
  <c r="CG966" i="11"/>
  <c r="CG965" i="11"/>
  <c r="CG963" i="11"/>
  <c r="CG962" i="11"/>
  <c r="CG961" i="11"/>
  <c r="CG960" i="11"/>
  <c r="CG958" i="11"/>
  <c r="CG959" i="11"/>
  <c r="CG953" i="11"/>
  <c r="CG957" i="11"/>
  <c r="CG954" i="11"/>
  <c r="CG950" i="11"/>
  <c r="CG947" i="11"/>
  <c r="CG941" i="11"/>
  <c r="CG951" i="11"/>
  <c r="CG940" i="11"/>
  <c r="CG956" i="11"/>
  <c r="CG944" i="11"/>
  <c r="CG943" i="11"/>
  <c r="CG938" i="11"/>
  <c r="CG942" i="11"/>
  <c r="CG935" i="11"/>
  <c r="CG949" i="11"/>
  <c r="CG945" i="11"/>
  <c r="CG948" i="11"/>
  <c r="CG934" i="11"/>
  <c r="CG952" i="11"/>
  <c r="CG939" i="11"/>
  <c r="CG933" i="11"/>
  <c r="CG929" i="11"/>
  <c r="CG927" i="11"/>
  <c r="CG926" i="11"/>
  <c r="CG925" i="11"/>
  <c r="CG924" i="11"/>
  <c r="CG923" i="11"/>
  <c r="CG922" i="11"/>
  <c r="CG930" i="11"/>
  <c r="CG931" i="11"/>
  <c r="CG936" i="11"/>
  <c r="CG920" i="11"/>
  <c r="CG918" i="11"/>
  <c r="CG917" i="11"/>
  <c r="CG916" i="11"/>
  <c r="CG915" i="11"/>
  <c r="CG914" i="11"/>
  <c r="CG932" i="11"/>
  <c r="CG909" i="11"/>
  <c r="CG908" i="11"/>
  <c r="CG907" i="11"/>
  <c r="CG906" i="11"/>
  <c r="CG905" i="11"/>
  <c r="CG903" i="11"/>
  <c r="CG886" i="11"/>
  <c r="CG882" i="11"/>
  <c r="CG904" i="11"/>
  <c r="CG897" i="11"/>
  <c r="CG896" i="11"/>
  <c r="CG895" i="11"/>
  <c r="CG912" i="11"/>
  <c r="CG911" i="11"/>
  <c r="CG899" i="11"/>
  <c r="CG913" i="11"/>
  <c r="CG900" i="11"/>
  <c r="CG888" i="11"/>
  <c r="CG921" i="11"/>
  <c r="CG902" i="11"/>
  <c r="CG898" i="11"/>
  <c r="CG876" i="11"/>
  <c r="CG868" i="11"/>
  <c r="CG889" i="11"/>
  <c r="CG887" i="11"/>
  <c r="CG881" i="11"/>
  <c r="CG867" i="11"/>
  <c r="CG859" i="11"/>
  <c r="CG890" i="11"/>
  <c r="CG875" i="11"/>
  <c r="CG871" i="11"/>
  <c r="CG891" i="11"/>
  <c r="CG866" i="11"/>
  <c r="CG892" i="11"/>
  <c r="CG883" i="11"/>
  <c r="CG878" i="11"/>
  <c r="CG874" i="11"/>
  <c r="CG870" i="11"/>
  <c r="CG893" i="11"/>
  <c r="CG865" i="11"/>
  <c r="CG862" i="11"/>
  <c r="CG894" i="11"/>
  <c r="CG869" i="11"/>
  <c r="CG857" i="11"/>
  <c r="CG852" i="11"/>
  <c r="CG849" i="11"/>
  <c r="CG848" i="11"/>
  <c r="CG844" i="11"/>
  <c r="CG860" i="11"/>
  <c r="CG854" i="11"/>
  <c r="CG877" i="11"/>
  <c r="CG861" i="11"/>
  <c r="CG856" i="11"/>
  <c r="CG853" i="11"/>
  <c r="CG846" i="11"/>
  <c r="CG850" i="11"/>
  <c r="CG830" i="11"/>
  <c r="CG826" i="11"/>
  <c r="CG851" i="11"/>
  <c r="CG835" i="11"/>
  <c r="CG834" i="11"/>
  <c r="CG839" i="11"/>
  <c r="CG873" i="11"/>
  <c r="CG836" i="11"/>
  <c r="CG832" i="11"/>
  <c r="CG845" i="11"/>
  <c r="CG823" i="11"/>
  <c r="CG820" i="11"/>
  <c r="CG817" i="11"/>
  <c r="CG858" i="11"/>
  <c r="CG838" i="11"/>
  <c r="CG841" i="11"/>
  <c r="CG828" i="11"/>
  <c r="CG822" i="11"/>
  <c r="CG818" i="11"/>
  <c r="CG804" i="11"/>
  <c r="CG812" i="11"/>
  <c r="CG808" i="11"/>
  <c r="CG803" i="11"/>
  <c r="CG799" i="11"/>
  <c r="CG795" i="11"/>
  <c r="CG791" i="11"/>
  <c r="CG833" i="11"/>
  <c r="CG827" i="11"/>
  <c r="CG824" i="11"/>
  <c r="CG807" i="11"/>
  <c r="CG802" i="11"/>
  <c r="CG798" i="11"/>
  <c r="CG794" i="11"/>
  <c r="CG790" i="11"/>
  <c r="CG840" i="11"/>
  <c r="CG815" i="11"/>
  <c r="CG855" i="11"/>
  <c r="CG814" i="11"/>
  <c r="CG819" i="11"/>
  <c r="CG813" i="11"/>
  <c r="CG809" i="11"/>
  <c r="CG786" i="11"/>
  <c r="CG781" i="11"/>
  <c r="CG777" i="11"/>
  <c r="CG797" i="11"/>
  <c r="CG792" i="11"/>
  <c r="CG785" i="11"/>
  <c r="CG810" i="11"/>
  <c r="CG801" i="11"/>
  <c r="CG831" i="11"/>
  <c r="CG796" i="11"/>
  <c r="CG789" i="11"/>
  <c r="CG784" i="11"/>
  <c r="CG779" i="11"/>
  <c r="CG775" i="11"/>
  <c r="CG773" i="11"/>
  <c r="CG769" i="11"/>
  <c r="CG764" i="11"/>
  <c r="CG760" i="11"/>
  <c r="CG756" i="11"/>
  <c r="CG752" i="11"/>
  <c r="CG738" i="11"/>
  <c r="CG805" i="11"/>
  <c r="CG783" i="11"/>
  <c r="CG747" i="11"/>
  <c r="CG742" i="11"/>
  <c r="CG772" i="11"/>
  <c r="CG768" i="11"/>
  <c r="CG763" i="11"/>
  <c r="CG759" i="11"/>
  <c r="CG778" i="11"/>
  <c r="CG806" i="11"/>
  <c r="CG800" i="11"/>
  <c r="CG787" i="11"/>
  <c r="CG816" i="11"/>
  <c r="CG774" i="11"/>
  <c r="CG766" i="11"/>
  <c r="CG776" i="11"/>
  <c r="CG758" i="11"/>
  <c r="CG782" i="11"/>
  <c r="CG767" i="11"/>
  <c r="CG750" i="11"/>
  <c r="CG746" i="11"/>
  <c r="CG741" i="11"/>
  <c r="CG762" i="11"/>
  <c r="CG753" i="11"/>
  <c r="CG729" i="11"/>
  <c r="CG770" i="11"/>
  <c r="CG761" i="11"/>
  <c r="CG736" i="11"/>
  <c r="CG732" i="11"/>
  <c r="CG771" i="11"/>
  <c r="CG749" i="11"/>
  <c r="CG731" i="11"/>
  <c r="CG757" i="11"/>
  <c r="CG748" i="11"/>
  <c r="CG739" i="11"/>
  <c r="CG735" i="11"/>
  <c r="CG755" i="11"/>
  <c r="CG751" i="11"/>
  <c r="CG743" i="11"/>
  <c r="CG730" i="11"/>
  <c r="CG734" i="11"/>
  <c r="CG733" i="11"/>
  <c r="CG724" i="11"/>
  <c r="CG712" i="11"/>
  <c r="CG708" i="11"/>
  <c r="CG704" i="11"/>
  <c r="CG700" i="11"/>
  <c r="CG696" i="11"/>
  <c r="CG692" i="11"/>
  <c r="CG737" i="11"/>
  <c r="CG728" i="11"/>
  <c r="CG727" i="11"/>
  <c r="CG699" i="11"/>
  <c r="CG695" i="11"/>
  <c r="CG691" i="11"/>
  <c r="CG725" i="11"/>
  <c r="CG723" i="11"/>
  <c r="CG719" i="11"/>
  <c r="CG690" i="11"/>
  <c r="CG686" i="11"/>
  <c r="CG682" i="11"/>
  <c r="CG710" i="11"/>
  <c r="CG706" i="11"/>
  <c r="CG702" i="11"/>
  <c r="CG698" i="11"/>
  <c r="CG694" i="11"/>
  <c r="CG722" i="11"/>
  <c r="CG714" i="11"/>
  <c r="CG689" i="11"/>
  <c r="CG685" i="11"/>
  <c r="CG681" i="11"/>
  <c r="CG793" i="11"/>
  <c r="CG765" i="11"/>
  <c r="CG740" i="11"/>
  <c r="CG713" i="11"/>
  <c r="CG709" i="11"/>
  <c r="CG705" i="11"/>
  <c r="CG701" i="11"/>
  <c r="CG697" i="11"/>
  <c r="CG693" i="11"/>
  <c r="CG780" i="11"/>
  <c r="CG726" i="11"/>
  <c r="CG721" i="11"/>
  <c r="CG717" i="11"/>
  <c r="CG720" i="11"/>
  <c r="CG679" i="11"/>
  <c r="CG676" i="11"/>
  <c r="CG672" i="11"/>
  <c r="CG668" i="11"/>
  <c r="CG664" i="11"/>
  <c r="CG660" i="11"/>
  <c r="CG647" i="11"/>
  <c r="CG655" i="11"/>
  <c r="CG651" i="11"/>
  <c r="CG646" i="11"/>
  <c r="CG642" i="11"/>
  <c r="CG683" i="11"/>
  <c r="CG675" i="11"/>
  <c r="CG671" i="11"/>
  <c r="CG667" i="11"/>
  <c r="CG659" i="11"/>
  <c r="CG688" i="11"/>
  <c r="CG678" i="11"/>
  <c r="CG674" i="11"/>
  <c r="CG670" i="11"/>
  <c r="CG666" i="11"/>
  <c r="CG662" i="11"/>
  <c r="CG658" i="11"/>
  <c r="CG687" i="11"/>
  <c r="CG684" i="11"/>
  <c r="CG653" i="11"/>
  <c r="CG649" i="11"/>
  <c r="CG644" i="11"/>
  <c r="CG716" i="11"/>
  <c r="CG680" i="11"/>
  <c r="CG677" i="11"/>
  <c r="CG673" i="11"/>
  <c r="CG669" i="11"/>
  <c r="CG665" i="11"/>
  <c r="CG656" i="11"/>
  <c r="CG652" i="11"/>
  <c r="CG648" i="11"/>
  <c r="CG643" i="11"/>
  <c r="CG645" i="11"/>
  <c r="CG641" i="11"/>
  <c r="CG638" i="11"/>
  <c r="CG634" i="11"/>
  <c r="CG630" i="11"/>
  <c r="CG626" i="11"/>
  <c r="CG608" i="11"/>
  <c r="CG612" i="11"/>
  <c r="CG650" i="11"/>
  <c r="CG637" i="11"/>
  <c r="CG633" i="11"/>
  <c r="CG629" i="11"/>
  <c r="CG625" i="11"/>
  <c r="CG621" i="11"/>
  <c r="CG616" i="11"/>
  <c r="CG607" i="11"/>
  <c r="CG661" i="11"/>
  <c r="CG639" i="11"/>
  <c r="CG620" i="11"/>
  <c r="CG611" i="11"/>
  <c r="CG602" i="11"/>
  <c r="CG598" i="11"/>
  <c r="CG619" i="11"/>
  <c r="CG610" i="11"/>
  <c r="CG605" i="11"/>
  <c r="CG597" i="11"/>
  <c r="CG657" i="11"/>
  <c r="CG640" i="11"/>
  <c r="CG635" i="11"/>
  <c r="CG631" i="11"/>
  <c r="CG627" i="11"/>
  <c r="CG623" i="11"/>
  <c r="CG614" i="11"/>
  <c r="CG609" i="11"/>
  <c r="CG654" i="11"/>
  <c r="CG618" i="11"/>
  <c r="CG632" i="11"/>
  <c r="CG603" i="11"/>
  <c r="CG579" i="11"/>
  <c r="CG636" i="11"/>
  <c r="CG606" i="11"/>
  <c r="CG592" i="11"/>
  <c r="CG583" i="11"/>
  <c r="CG604" i="11"/>
  <c r="CG596" i="11"/>
  <c r="CG587" i="11"/>
  <c r="CG578" i="11"/>
  <c r="CG574" i="11"/>
  <c r="CG570" i="11"/>
  <c r="CG566" i="11"/>
  <c r="CG562" i="11"/>
  <c r="CG558" i="11"/>
  <c r="CG615" i="11"/>
  <c r="CG595" i="11"/>
  <c r="CG591" i="11"/>
  <c r="CG582" i="11"/>
  <c r="CG586" i="11"/>
  <c r="CG577" i="11"/>
  <c r="CG573" i="11"/>
  <c r="CG569" i="11"/>
  <c r="CG594" i="11"/>
  <c r="CG590" i="11"/>
  <c r="CG581" i="11"/>
  <c r="CG624" i="11"/>
  <c r="CG589" i="11"/>
  <c r="CG585" i="11"/>
  <c r="CG565" i="11"/>
  <c r="CG559" i="11"/>
  <c r="CG554" i="11"/>
  <c r="CG549" i="11"/>
  <c r="CG593" i="11"/>
  <c r="CG560" i="11"/>
  <c r="CG557" i="11"/>
  <c r="CG553" i="11"/>
  <c r="CG548" i="11"/>
  <c r="CG544" i="11"/>
  <c r="CG599" i="11"/>
  <c r="CG572" i="11"/>
  <c r="CG563" i="11"/>
  <c r="CG543" i="11"/>
  <c r="CG539" i="11"/>
  <c r="CG535" i="11"/>
  <c r="CG531" i="11"/>
  <c r="CG527" i="11"/>
  <c r="CG523" i="11"/>
  <c r="CG568" i="11"/>
  <c r="CG552" i="11"/>
  <c r="CG576" i="11"/>
  <c r="CG564" i="11"/>
  <c r="CG561" i="11"/>
  <c r="CG555" i="11"/>
  <c r="CG551" i="11"/>
  <c r="CG542" i="11"/>
  <c r="CG538" i="11"/>
  <c r="CG534" i="11"/>
  <c r="CG530" i="11"/>
  <c r="CG526" i="11"/>
  <c r="CG522" i="11"/>
  <c r="CG628" i="11"/>
  <c r="CG575" i="11"/>
  <c r="CG567" i="11"/>
  <c r="CG550" i="11"/>
  <c r="CG541" i="11"/>
  <c r="CG524" i="11"/>
  <c r="CG514" i="11"/>
  <c r="CG510" i="11"/>
  <c r="CG489" i="11"/>
  <c r="CG485" i="11"/>
  <c r="CG481" i="11"/>
  <c r="CG477" i="11"/>
  <c r="CG460" i="11"/>
  <c r="CG456" i="11"/>
  <c r="CG584" i="11"/>
  <c r="CG546" i="11"/>
  <c r="CG525" i="11"/>
  <c r="CG518" i="11"/>
  <c r="CG505" i="11"/>
  <c r="CG501" i="11"/>
  <c r="CG556" i="11"/>
  <c r="CG545" i="11"/>
  <c r="CG529" i="11"/>
  <c r="CG513" i="11"/>
  <c r="CG488" i="11"/>
  <c r="CG532" i="11"/>
  <c r="CG517" i="11"/>
  <c r="CG504" i="11"/>
  <c r="CG500" i="11"/>
  <c r="CG496" i="11"/>
  <c r="CG533" i="11"/>
  <c r="CG512" i="11"/>
  <c r="CG508" i="11"/>
  <c r="CG487" i="11"/>
  <c r="CG483" i="11"/>
  <c r="CG479" i="11"/>
  <c r="CG475" i="11"/>
  <c r="CG458" i="11"/>
  <c r="CG453" i="11"/>
  <c r="CG449" i="11"/>
  <c r="CG445" i="11"/>
  <c r="CG441" i="11"/>
  <c r="CG536" i="11"/>
  <c r="CG516" i="11"/>
  <c r="CG503" i="11"/>
  <c r="CG499" i="11"/>
  <c r="CG495" i="11"/>
  <c r="CG470" i="11"/>
  <c r="CG466" i="11"/>
  <c r="CG462" i="11"/>
  <c r="CG537" i="11"/>
  <c r="CG520" i="11"/>
  <c r="CG511" i="11"/>
  <c r="CG507" i="11"/>
  <c r="CG502" i="11"/>
  <c r="CG486" i="11"/>
  <c r="CG444" i="11"/>
  <c r="CG439" i="11"/>
  <c r="CG540" i="11"/>
  <c r="CG506" i="11"/>
  <c r="CG490" i="11"/>
  <c r="CG482" i="11"/>
  <c r="CG464" i="11"/>
  <c r="CG461" i="11"/>
  <c r="CG451" i="11"/>
  <c r="CG435" i="11"/>
  <c r="CG515" i="11"/>
  <c r="CG473" i="11"/>
  <c r="CG467" i="11"/>
  <c r="CG446" i="11"/>
  <c r="CG521" i="11"/>
  <c r="CG519" i="11"/>
  <c r="CG498" i="11"/>
  <c r="CG476" i="11"/>
  <c r="CG452" i="11"/>
  <c r="CG448" i="11"/>
  <c r="CG443" i="11"/>
  <c r="CG434" i="11"/>
  <c r="CG430" i="11"/>
  <c r="CG426" i="11"/>
  <c r="CG422" i="11"/>
  <c r="CG418" i="11"/>
  <c r="CG414" i="11"/>
  <c r="CG468" i="11"/>
  <c r="CG465" i="11"/>
  <c r="CG459" i="11"/>
  <c r="CG438" i="11"/>
  <c r="CG494" i="11"/>
  <c r="CG493" i="11"/>
  <c r="CG480" i="11"/>
  <c r="CG474" i="11"/>
  <c r="CG471" i="11"/>
  <c r="CG454" i="11"/>
  <c r="CG450" i="11"/>
  <c r="CG440" i="11"/>
  <c r="CG433" i="11"/>
  <c r="CG429" i="11"/>
  <c r="CG425" i="11"/>
  <c r="CG417" i="11"/>
  <c r="CG413" i="11"/>
  <c r="CG409" i="11"/>
  <c r="CG401" i="11"/>
  <c r="CG380" i="11"/>
  <c r="CG457" i="11"/>
  <c r="CG447" i="11"/>
  <c r="CG403" i="11"/>
  <c r="CG398" i="11"/>
  <c r="CG385" i="11"/>
  <c r="CG379" i="11"/>
  <c r="CG375" i="11"/>
  <c r="CG371" i="11"/>
  <c r="CG455" i="11"/>
  <c r="CG419" i="11"/>
  <c r="CG411" i="11"/>
  <c r="CG387" i="11"/>
  <c r="CG484" i="11"/>
  <c r="CG432" i="11"/>
  <c r="CG420" i="11"/>
  <c r="CG406" i="11"/>
  <c r="CG400" i="11"/>
  <c r="CG391" i="11"/>
  <c r="CG384" i="11"/>
  <c r="CG381" i="11"/>
  <c r="CG469" i="11"/>
  <c r="CG416" i="11"/>
  <c r="CG415" i="11"/>
  <c r="CG402" i="11"/>
  <c r="CG399" i="11"/>
  <c r="CG362" i="11"/>
  <c r="CG357" i="11"/>
  <c r="CG347" i="11"/>
  <c r="CG328" i="11"/>
  <c r="CG324" i="11"/>
  <c r="CG478" i="11"/>
  <c r="CG442" i="11"/>
  <c r="CG428" i="11"/>
  <c r="CG427" i="11"/>
  <c r="CG410" i="11"/>
  <c r="CG404" i="11"/>
  <c r="CG386" i="11"/>
  <c r="CG370" i="11"/>
  <c r="CG351" i="11"/>
  <c r="CG342" i="11"/>
  <c r="CG337" i="11"/>
  <c r="CG319" i="11"/>
  <c r="CG315" i="11"/>
  <c r="CG306" i="11"/>
  <c r="CG302" i="11"/>
  <c r="CG280" i="11"/>
  <c r="CG463" i="11"/>
  <c r="CG407" i="11"/>
  <c r="CG390" i="11"/>
  <c r="CG382" i="11"/>
  <c r="CG365" i="11"/>
  <c r="CG361" i="11"/>
  <c r="CG356" i="11"/>
  <c r="CG350" i="11"/>
  <c r="CG346" i="11"/>
  <c r="CG327" i="11"/>
  <c r="CG323" i="11"/>
  <c r="CG472" i="11"/>
  <c r="CG431" i="11"/>
  <c r="CG394" i="11"/>
  <c r="CG369" i="11"/>
  <c r="CG344" i="11"/>
  <c r="CG338" i="11"/>
  <c r="CG336" i="11"/>
  <c r="CG330" i="11"/>
  <c r="CG308" i="11"/>
  <c r="CG299" i="11"/>
  <c r="CG296" i="11"/>
  <c r="CG293" i="11"/>
  <c r="CG281" i="11"/>
  <c r="CG270" i="11"/>
  <c r="CG245" i="11"/>
  <c r="CG241" i="11"/>
  <c r="CG364" i="11"/>
  <c r="CG363" i="11"/>
  <c r="CG353" i="11"/>
  <c r="CG311" i="11"/>
  <c r="CG304" i="11"/>
  <c r="CG301" i="11"/>
  <c r="CG290" i="11"/>
  <c r="CG287" i="11"/>
  <c r="CG274" i="11"/>
  <c r="CG354" i="11"/>
  <c r="CG334" i="11"/>
  <c r="CG331" i="11"/>
  <c r="CG322" i="11"/>
  <c r="CG313" i="11"/>
  <c r="CG307" i="11"/>
  <c r="CG295" i="11"/>
  <c r="CG292" i="11"/>
  <c r="CG283" i="11"/>
  <c r="CG436" i="11"/>
  <c r="CG423" i="11"/>
  <c r="CG412" i="11"/>
  <c r="CG348" i="11"/>
  <c r="CG325" i="11"/>
  <c r="CG298" i="11"/>
  <c r="CG367" i="11"/>
  <c r="CG360" i="11"/>
  <c r="CG355" i="11"/>
  <c r="CG340" i="11"/>
  <c r="CG335" i="11"/>
  <c r="CG317" i="11"/>
  <c r="CG303" i="11"/>
  <c r="CG297" i="11"/>
  <c r="CG294" i="11"/>
  <c r="CG291" i="11"/>
  <c r="CG286" i="11"/>
  <c r="CG267" i="11"/>
  <c r="CG263" i="11"/>
  <c r="CG259" i="11"/>
  <c r="CG255" i="11"/>
  <c r="CG251" i="11"/>
  <c r="CG233" i="11"/>
  <c r="CG229" i="11"/>
  <c r="CG200" i="11"/>
  <c r="CG191" i="11"/>
  <c r="CG177" i="11"/>
  <c r="CG168" i="11"/>
  <c r="CG163" i="11"/>
  <c r="CG159" i="11"/>
  <c r="CG150" i="11"/>
  <c r="CG424" i="11"/>
  <c r="CG408" i="11"/>
  <c r="CG312" i="11"/>
  <c r="CG288" i="11"/>
  <c r="CG279" i="11"/>
  <c r="CG395" i="11"/>
  <c r="CG374" i="11"/>
  <c r="CG358" i="11"/>
  <c r="CG343" i="11"/>
  <c r="CG341" i="11"/>
  <c r="CG329" i="11"/>
  <c r="CG321" i="11"/>
  <c r="CG318" i="11"/>
  <c r="CG314" i="11"/>
  <c r="CG284" i="11"/>
  <c r="CG275" i="11"/>
  <c r="CG262" i="11"/>
  <c r="CG258" i="11"/>
  <c r="CG254" i="11"/>
  <c r="CG250" i="11"/>
  <c r="CG368" i="11"/>
  <c r="CG273" i="11"/>
  <c r="CG239" i="11"/>
  <c r="CG220" i="11"/>
  <c r="CG217" i="11"/>
  <c r="CG203" i="11"/>
  <c r="CG316" i="11"/>
  <c r="CG265" i="11"/>
  <c r="CG252" i="11"/>
  <c r="CG249" i="11"/>
  <c r="CG246" i="11"/>
  <c r="CG243" i="11"/>
  <c r="CG206" i="11"/>
  <c r="CG226" i="11"/>
  <c r="CG223" i="11"/>
  <c r="CG213" i="11"/>
  <c r="CG309" i="11"/>
  <c r="CG268" i="11"/>
  <c r="CG256" i="11"/>
  <c r="CG253" i="11"/>
  <c r="CG244" i="11"/>
  <c r="CG238" i="11"/>
  <c r="CG235" i="11"/>
  <c r="CG232" i="11"/>
  <c r="CG228" i="11"/>
  <c r="CG219" i="11"/>
  <c r="CG215" i="11"/>
  <c r="CG210" i="11"/>
  <c r="CG300" i="11"/>
  <c r="CG237" i="11"/>
  <c r="CG212" i="11"/>
  <c r="CG194" i="11"/>
  <c r="CG183" i="11"/>
  <c r="CG180" i="11"/>
  <c r="CG174" i="11"/>
  <c r="CG164" i="11"/>
  <c r="CG157" i="11"/>
  <c r="CG127" i="11"/>
  <c r="CG109" i="11"/>
  <c r="CG93" i="11"/>
  <c r="CG89" i="11"/>
  <c r="CG81" i="11"/>
  <c r="CG77" i="11"/>
  <c r="CG73" i="11"/>
  <c r="CG378" i="11"/>
  <c r="CG326" i="11"/>
  <c r="CG282" i="11"/>
  <c r="CG272" i="11"/>
  <c r="CG269" i="11"/>
  <c r="CG260" i="11"/>
  <c r="CG257" i="11"/>
  <c r="CG225" i="11"/>
  <c r="CG205" i="11"/>
  <c r="CG160" i="11"/>
  <c r="CG151" i="11"/>
  <c r="CG289" i="11"/>
  <c r="CG277" i="11"/>
  <c r="CG242" i="11"/>
  <c r="CG240" i="11"/>
  <c r="CG234" i="11"/>
  <c r="CG227" i="11"/>
  <c r="CG222" i="11"/>
  <c r="CG207" i="11"/>
  <c r="CG187" i="11"/>
  <c r="CG176" i="11"/>
  <c r="CG169" i="11"/>
  <c r="CG166" i="11"/>
  <c r="CG153" i="11"/>
  <c r="CG261" i="11"/>
  <c r="CG248" i="11"/>
  <c r="CG214" i="11"/>
  <c r="CG140" i="11"/>
  <c r="CG178" i="11"/>
  <c r="CG167" i="11"/>
  <c r="CG144" i="11"/>
  <c r="CG137" i="11"/>
  <c r="CG224" i="11"/>
  <c r="CG197" i="11"/>
  <c r="CG185" i="11"/>
  <c r="CG165" i="11"/>
  <c r="CG158" i="11"/>
  <c r="CG146" i="11"/>
  <c r="CG211" i="11"/>
  <c r="CG188" i="11"/>
  <c r="CG175" i="11"/>
  <c r="CG162" i="11"/>
  <c r="CG264" i="11"/>
  <c r="CG236" i="11"/>
  <c r="CG201" i="11"/>
  <c r="CG199" i="11"/>
  <c r="CG193" i="11"/>
  <c r="CG173" i="11"/>
  <c r="CG172" i="11"/>
  <c r="CG136" i="11"/>
  <c r="CG118" i="11"/>
  <c r="CG113" i="11"/>
  <c r="CG107" i="11"/>
  <c r="CG98" i="11"/>
  <c r="CG92" i="11"/>
  <c r="CG88" i="11"/>
  <c r="CG79" i="11"/>
  <c r="CG349" i="11"/>
  <c r="CG156" i="11"/>
  <c r="CG152" i="11"/>
  <c r="CG148" i="11"/>
  <c r="CG147" i="11"/>
  <c r="CG141" i="11"/>
  <c r="CG138" i="11"/>
  <c r="CG133" i="11"/>
  <c r="CG129" i="11"/>
  <c r="CG100" i="11"/>
  <c r="CG82" i="11"/>
  <c r="CG69" i="11"/>
  <c r="CG63" i="11"/>
  <c r="CG59" i="11"/>
  <c r="CG55" i="11"/>
  <c r="CG51" i="11"/>
  <c r="CG47" i="11"/>
  <c r="CG39" i="11"/>
  <c r="CG196" i="11"/>
  <c r="CG135" i="11"/>
  <c r="CG123" i="11"/>
  <c r="CG103" i="11"/>
  <c r="CG94" i="11"/>
  <c r="CG84" i="11"/>
  <c r="CG230" i="11"/>
  <c r="CG182" i="11"/>
  <c r="CG125" i="11"/>
  <c r="CG121" i="11"/>
  <c r="CG120" i="11"/>
  <c r="CG111" i="11"/>
  <c r="CG87" i="11"/>
  <c r="CG83" i="11"/>
  <c r="CG71" i="11"/>
  <c r="CG68" i="11"/>
  <c r="CG57" i="11"/>
  <c r="CG52" i="11"/>
  <c r="CG38" i="11"/>
  <c r="CG23" i="11"/>
  <c r="CG12" i="11"/>
  <c r="CG119" i="11"/>
  <c r="CG53" i="11"/>
  <c r="CG48" i="11"/>
  <c r="CG33" i="11"/>
  <c r="CG29" i="11"/>
  <c r="CG24" i="11"/>
  <c r="CG15" i="11"/>
  <c r="CG14" i="11"/>
  <c r="CG130" i="11"/>
  <c r="CG117" i="11"/>
  <c r="CG78" i="11"/>
  <c r="CG75" i="11"/>
  <c r="CG58" i="11"/>
  <c r="CG49" i="11"/>
  <c r="CG40" i="11"/>
  <c r="CG25" i="11"/>
  <c r="CG8" i="11"/>
  <c r="CG13" i="11"/>
  <c r="CG190" i="11"/>
  <c r="CG145" i="11"/>
  <c r="CG134" i="11"/>
  <c r="CG86" i="11"/>
  <c r="CG65" i="11"/>
  <c r="CG64" i="11"/>
  <c r="CG61" i="11"/>
  <c r="CG60" i="11"/>
  <c r="CG54" i="11"/>
  <c r="CG41" i="11"/>
  <c r="CG30" i="11"/>
  <c r="CG26" i="11"/>
  <c r="CG155" i="11"/>
  <c r="CG108" i="11"/>
  <c r="CG99" i="11"/>
  <c r="CG96" i="11"/>
  <c r="CG192" i="11"/>
  <c r="CG128" i="11"/>
  <c r="CG122" i="11"/>
  <c r="CG114" i="11"/>
  <c r="CG104" i="11"/>
  <c r="CG95" i="11"/>
  <c r="CG74" i="11"/>
  <c r="CG66" i="11"/>
  <c r="CG45" i="11"/>
  <c r="CG42" i="11"/>
  <c r="CG36" i="11"/>
  <c r="CG35" i="11"/>
  <c r="CG31" i="11"/>
  <c r="CG27" i="11"/>
  <c r="CG21" i="11"/>
  <c r="CG11" i="11"/>
  <c r="CG132" i="11"/>
  <c r="CG112" i="11"/>
  <c r="CG102" i="11"/>
  <c r="CG67" i="11"/>
  <c r="CG37" i="11"/>
  <c r="CG20" i="11"/>
  <c r="CG10" i="11"/>
  <c r="CG202" i="11"/>
  <c r="CG181" i="11"/>
  <c r="CG139" i="11"/>
  <c r="CG126" i="11"/>
  <c r="CG106" i="11"/>
  <c r="CG46" i="11"/>
  <c r="CG32" i="11"/>
  <c r="CG19" i="11"/>
  <c r="CG9" i="11"/>
  <c r="CG18" i="11"/>
  <c r="CL5" i="11" a="1"/>
  <c r="CL5" i="11" s="1"/>
  <c r="CE972" i="11"/>
  <c r="CE971" i="11"/>
  <c r="CE970" i="11"/>
  <c r="CE969" i="11"/>
  <c r="CE968" i="11"/>
  <c r="CE967" i="11"/>
  <c r="CE966" i="11"/>
  <c r="CE965" i="11"/>
  <c r="CE963" i="11"/>
  <c r="CE962" i="11"/>
  <c r="CE961" i="11"/>
  <c r="CE960" i="11"/>
  <c r="CE952" i="11"/>
  <c r="CE956" i="11"/>
  <c r="CE953" i="11"/>
  <c r="CE959" i="11"/>
  <c r="CE945" i="11"/>
  <c r="CE958" i="11"/>
  <c r="CE957" i="11"/>
  <c r="CE954" i="11"/>
  <c r="CE942" i="11"/>
  <c r="CE950" i="11"/>
  <c r="CE947" i="11"/>
  <c r="CE941" i="11"/>
  <c r="CE940" i="11"/>
  <c r="CE939" i="11"/>
  <c r="CE936" i="11"/>
  <c r="CE944" i="11"/>
  <c r="CE943" i="11"/>
  <c r="CE938" i="11"/>
  <c r="CE935" i="11"/>
  <c r="CE949" i="11"/>
  <c r="CE948" i="11"/>
  <c r="CE931" i="11"/>
  <c r="CE951" i="11"/>
  <c r="CE933" i="11"/>
  <c r="CE929" i="11"/>
  <c r="CE927" i="11"/>
  <c r="CE926" i="11"/>
  <c r="CE925" i="11"/>
  <c r="CE924" i="11"/>
  <c r="CE923" i="11"/>
  <c r="CE921" i="11"/>
  <c r="CE930" i="11"/>
  <c r="CE922" i="11"/>
  <c r="CE934" i="11"/>
  <c r="CE920" i="11"/>
  <c r="CE918" i="11"/>
  <c r="CE917" i="11"/>
  <c r="CE916" i="11"/>
  <c r="CE915" i="11"/>
  <c r="CE914" i="11"/>
  <c r="CE913" i="11"/>
  <c r="CE912" i="11"/>
  <c r="CE911" i="11"/>
  <c r="CE909" i="11"/>
  <c r="CE908" i="11"/>
  <c r="CE907" i="11"/>
  <c r="CE906" i="11"/>
  <c r="CE905" i="11"/>
  <c r="CE904" i="11"/>
  <c r="CE903" i="11"/>
  <c r="CE902" i="11"/>
  <c r="CE932" i="11"/>
  <c r="CE898" i="11"/>
  <c r="CE887" i="11"/>
  <c r="CE883" i="11"/>
  <c r="CE897" i="11"/>
  <c r="CE896" i="11"/>
  <c r="CE895" i="11"/>
  <c r="CE894" i="11"/>
  <c r="CE893" i="11"/>
  <c r="CE892" i="11"/>
  <c r="CE891" i="11"/>
  <c r="CE890" i="11"/>
  <c r="CE889" i="11"/>
  <c r="CE900" i="11"/>
  <c r="CE899" i="11"/>
  <c r="CE886" i="11"/>
  <c r="CE865" i="11"/>
  <c r="CE877" i="11"/>
  <c r="CE873" i="11"/>
  <c r="CE869" i="11"/>
  <c r="CE888" i="11"/>
  <c r="CE860" i="11"/>
  <c r="CE876" i="11"/>
  <c r="CE868" i="11"/>
  <c r="CE881" i="11"/>
  <c r="CE867" i="11"/>
  <c r="CE875" i="11"/>
  <c r="CE871" i="11"/>
  <c r="CE882" i="11"/>
  <c r="CE866" i="11"/>
  <c r="CE855" i="11"/>
  <c r="CE845" i="11"/>
  <c r="CE841" i="11"/>
  <c r="CE874" i="11"/>
  <c r="CE862" i="11"/>
  <c r="CE851" i="11"/>
  <c r="CE840" i="11"/>
  <c r="CE838" i="11"/>
  <c r="CE836" i="11"/>
  <c r="CE870" i="11"/>
  <c r="CE859" i="11"/>
  <c r="CE858" i="11"/>
  <c r="CE852" i="11"/>
  <c r="CE844" i="11"/>
  <c r="CE831" i="11"/>
  <c r="CE827" i="11"/>
  <c r="CE823" i="11"/>
  <c r="CE857" i="11"/>
  <c r="CE878" i="11"/>
  <c r="CE850" i="11"/>
  <c r="CE849" i="11"/>
  <c r="CE830" i="11"/>
  <c r="CE826" i="11"/>
  <c r="CE861" i="11"/>
  <c r="CE856" i="11"/>
  <c r="CE833" i="11"/>
  <c r="CE854" i="11"/>
  <c r="CE848" i="11"/>
  <c r="CE828" i="11"/>
  <c r="CE822" i="11"/>
  <c r="CE819" i="11"/>
  <c r="CE853" i="11"/>
  <c r="CE818" i="11"/>
  <c r="CE834" i="11"/>
  <c r="CE839" i="11"/>
  <c r="CE846" i="11"/>
  <c r="CE835" i="11"/>
  <c r="CE824" i="11"/>
  <c r="CE814" i="11"/>
  <c r="CE813" i="11"/>
  <c r="CE809" i="11"/>
  <c r="CE805" i="11"/>
  <c r="CE800" i="11"/>
  <c r="CE796" i="11"/>
  <c r="CE792" i="11"/>
  <c r="CE804" i="11"/>
  <c r="CE812" i="11"/>
  <c r="CE808" i="11"/>
  <c r="CE803" i="11"/>
  <c r="CE799" i="11"/>
  <c r="CE795" i="11"/>
  <c r="CE791" i="11"/>
  <c r="CE832" i="11"/>
  <c r="CE820" i="11"/>
  <c r="CE815" i="11"/>
  <c r="CE816" i="11"/>
  <c r="CE810" i="11"/>
  <c r="CE807" i="11"/>
  <c r="CE806" i="11"/>
  <c r="CE783" i="11"/>
  <c r="CE778" i="11"/>
  <c r="CE787" i="11"/>
  <c r="CE786" i="11"/>
  <c r="CE798" i="11"/>
  <c r="CE797" i="11"/>
  <c r="CE802" i="11"/>
  <c r="CE801" i="11"/>
  <c r="CE785" i="11"/>
  <c r="CE780" i="11"/>
  <c r="CE776" i="11"/>
  <c r="CE766" i="11"/>
  <c r="CE817" i="11"/>
  <c r="CE784" i="11"/>
  <c r="CE781" i="11"/>
  <c r="CE774" i="11"/>
  <c r="CE770" i="11"/>
  <c r="CE765" i="11"/>
  <c r="CE761" i="11"/>
  <c r="CE757" i="11"/>
  <c r="CE753" i="11"/>
  <c r="CE739" i="11"/>
  <c r="CE794" i="11"/>
  <c r="CE779" i="11"/>
  <c r="CE748" i="11"/>
  <c r="CE743" i="11"/>
  <c r="CE789" i="11"/>
  <c r="CE777" i="11"/>
  <c r="CE773" i="11"/>
  <c r="CE769" i="11"/>
  <c r="CE764" i="11"/>
  <c r="CE760" i="11"/>
  <c r="CE756" i="11"/>
  <c r="CE793" i="11"/>
  <c r="CE790" i="11"/>
  <c r="CE782" i="11"/>
  <c r="CE772" i="11"/>
  <c r="CE771" i="11"/>
  <c r="CE763" i="11"/>
  <c r="CE762" i="11"/>
  <c r="CE775" i="11"/>
  <c r="CE768" i="11"/>
  <c r="CE767" i="11"/>
  <c r="CE750" i="11"/>
  <c r="CE746" i="11"/>
  <c r="CE741" i="11"/>
  <c r="CE759" i="11"/>
  <c r="CE755" i="11"/>
  <c r="CE758" i="11"/>
  <c r="CE752" i="11"/>
  <c r="CE751" i="11"/>
  <c r="CE738" i="11"/>
  <c r="CE730" i="11"/>
  <c r="CE737" i="11"/>
  <c r="CE733" i="11"/>
  <c r="CE747" i="11"/>
  <c r="CE740" i="11"/>
  <c r="CE728" i="11"/>
  <c r="CE736" i="11"/>
  <c r="CE732" i="11"/>
  <c r="CE749" i="11"/>
  <c r="CE731" i="11"/>
  <c r="CE726" i="11"/>
  <c r="CE713" i="11"/>
  <c r="CE709" i="11"/>
  <c r="CE705" i="11"/>
  <c r="CE701" i="11"/>
  <c r="CE697" i="11"/>
  <c r="CE693" i="11"/>
  <c r="CE742" i="11"/>
  <c r="CE735" i="11"/>
  <c r="CE724" i="11"/>
  <c r="CE712" i="11"/>
  <c r="CE708" i="11"/>
  <c r="CE704" i="11"/>
  <c r="CE700" i="11"/>
  <c r="CE696" i="11"/>
  <c r="CE692" i="11"/>
  <c r="CE727" i="11"/>
  <c r="CE720" i="11"/>
  <c r="CE716" i="11"/>
  <c r="CE687" i="11"/>
  <c r="CE683" i="11"/>
  <c r="CE679" i="11"/>
  <c r="CE725" i="11"/>
  <c r="CE699" i="11"/>
  <c r="CE695" i="11"/>
  <c r="CE691" i="11"/>
  <c r="CE723" i="11"/>
  <c r="CE719" i="11"/>
  <c r="CE690" i="11"/>
  <c r="CE686" i="11"/>
  <c r="CE682" i="11"/>
  <c r="CE729" i="11"/>
  <c r="CE710" i="11"/>
  <c r="CE706" i="11"/>
  <c r="CE702" i="11"/>
  <c r="CE698" i="11"/>
  <c r="CE694" i="11"/>
  <c r="CE722" i="11"/>
  <c r="CE714" i="11"/>
  <c r="CE734" i="11"/>
  <c r="CE677" i="11"/>
  <c r="CE673" i="11"/>
  <c r="CE669" i="11"/>
  <c r="CE665" i="11"/>
  <c r="CE661" i="11"/>
  <c r="CE657" i="11"/>
  <c r="CE681" i="11"/>
  <c r="CE656" i="11"/>
  <c r="CE652" i="11"/>
  <c r="CE648" i="11"/>
  <c r="CE643" i="11"/>
  <c r="CE676" i="11"/>
  <c r="CE672" i="11"/>
  <c r="CE668" i="11"/>
  <c r="CE664" i="11"/>
  <c r="CE660" i="11"/>
  <c r="CE647" i="11"/>
  <c r="CE717" i="11"/>
  <c r="CE689" i="11"/>
  <c r="CE675" i="11"/>
  <c r="CE671" i="11"/>
  <c r="CE667" i="11"/>
  <c r="CE659" i="11"/>
  <c r="CE688" i="11"/>
  <c r="CE654" i="11"/>
  <c r="CE650" i="11"/>
  <c r="CE645" i="11"/>
  <c r="CE721" i="11"/>
  <c r="CE685" i="11"/>
  <c r="CE684" i="11"/>
  <c r="CE678" i="11"/>
  <c r="CE674" i="11"/>
  <c r="CE670" i="11"/>
  <c r="CE666" i="11"/>
  <c r="CE680" i="11"/>
  <c r="CE653" i="11"/>
  <c r="CE649" i="11"/>
  <c r="CE644" i="11"/>
  <c r="CE642" i="11"/>
  <c r="CE640" i="11"/>
  <c r="CE635" i="11"/>
  <c r="CE631" i="11"/>
  <c r="CE627" i="11"/>
  <c r="CE623" i="11"/>
  <c r="CE614" i="11"/>
  <c r="CE609" i="11"/>
  <c r="CE646" i="11"/>
  <c r="CE618" i="11"/>
  <c r="CE662" i="11"/>
  <c r="CE651" i="11"/>
  <c r="CE641" i="11"/>
  <c r="CE638" i="11"/>
  <c r="CE634" i="11"/>
  <c r="CE630" i="11"/>
  <c r="CE626" i="11"/>
  <c r="CE608" i="11"/>
  <c r="CE612" i="11"/>
  <c r="CE603" i="11"/>
  <c r="CE599" i="11"/>
  <c r="CE658" i="11"/>
  <c r="CE620" i="11"/>
  <c r="CE611" i="11"/>
  <c r="CE602" i="11"/>
  <c r="CE598" i="11"/>
  <c r="CE636" i="11"/>
  <c r="CE632" i="11"/>
  <c r="CE628" i="11"/>
  <c r="CE624" i="11"/>
  <c r="CE615" i="11"/>
  <c r="CE606" i="11"/>
  <c r="CE655" i="11"/>
  <c r="CE619" i="11"/>
  <c r="CE610" i="11"/>
  <c r="CE597" i="11"/>
  <c r="CE589" i="11"/>
  <c r="CE585" i="11"/>
  <c r="CE616" i="11"/>
  <c r="CE607" i="11"/>
  <c r="CE593" i="11"/>
  <c r="CE584" i="11"/>
  <c r="CE555" i="11"/>
  <c r="CE621" i="11"/>
  <c r="CE605" i="11"/>
  <c r="CE579" i="11"/>
  <c r="CE575" i="11"/>
  <c r="CE567" i="11"/>
  <c r="CE563" i="11"/>
  <c r="CE559" i="11"/>
  <c r="CE592" i="11"/>
  <c r="CE583" i="11"/>
  <c r="CE639" i="11"/>
  <c r="CE625" i="11"/>
  <c r="CE604" i="11"/>
  <c r="CE596" i="11"/>
  <c r="CE587" i="11"/>
  <c r="CE578" i="11"/>
  <c r="CE574" i="11"/>
  <c r="CE570" i="11"/>
  <c r="CE629" i="11"/>
  <c r="CE595" i="11"/>
  <c r="CE591" i="11"/>
  <c r="CE582" i="11"/>
  <c r="CE633" i="11"/>
  <c r="CE586" i="11"/>
  <c r="CE594" i="11"/>
  <c r="CE577" i="11"/>
  <c r="CE565" i="11"/>
  <c r="CE562" i="11"/>
  <c r="CE556" i="11"/>
  <c r="CE550" i="11"/>
  <c r="CE554" i="11"/>
  <c r="CE545" i="11"/>
  <c r="CE637" i="11"/>
  <c r="CE557" i="11"/>
  <c r="CE549" i="11"/>
  <c r="CE540" i="11"/>
  <c r="CE536" i="11"/>
  <c r="CE532" i="11"/>
  <c r="CE524" i="11"/>
  <c r="CE520" i="11"/>
  <c r="CE573" i="11"/>
  <c r="CE566" i="11"/>
  <c r="CE560" i="11"/>
  <c r="CE553" i="11"/>
  <c r="CE548" i="11"/>
  <c r="CE544" i="11"/>
  <c r="CE581" i="11"/>
  <c r="CE572" i="11"/>
  <c r="CE569" i="11"/>
  <c r="CE543" i="11"/>
  <c r="CE539" i="11"/>
  <c r="CE535" i="11"/>
  <c r="CE531" i="11"/>
  <c r="CE527" i="11"/>
  <c r="CE523" i="11"/>
  <c r="CE568" i="11"/>
  <c r="CE561" i="11"/>
  <c r="CE558" i="11"/>
  <c r="CE552" i="11"/>
  <c r="CE590" i="11"/>
  <c r="CE576" i="11"/>
  <c r="CE542" i="11"/>
  <c r="CE537" i="11"/>
  <c r="CE534" i="11"/>
  <c r="CE511" i="11"/>
  <c r="CE507" i="11"/>
  <c r="CE490" i="11"/>
  <c r="CE486" i="11"/>
  <c r="CE482" i="11"/>
  <c r="CE478" i="11"/>
  <c r="CE474" i="11"/>
  <c r="CE457" i="11"/>
  <c r="CE452" i="11"/>
  <c r="CE564" i="11"/>
  <c r="CE521" i="11"/>
  <c r="CE519" i="11"/>
  <c r="CE515" i="11"/>
  <c r="CE506" i="11"/>
  <c r="CE502" i="11"/>
  <c r="CE541" i="11"/>
  <c r="CE538" i="11"/>
  <c r="CE514" i="11"/>
  <c r="CE510" i="11"/>
  <c r="CE489" i="11"/>
  <c r="CE485" i="11"/>
  <c r="CE546" i="11"/>
  <c r="CE525" i="11"/>
  <c r="CE522" i="11"/>
  <c r="CE518" i="11"/>
  <c r="CE505" i="11"/>
  <c r="CE501" i="11"/>
  <c r="CE493" i="11"/>
  <c r="CE529" i="11"/>
  <c r="CE513" i="11"/>
  <c r="CE488" i="11"/>
  <c r="CE484" i="11"/>
  <c r="CE480" i="11"/>
  <c r="CE476" i="11"/>
  <c r="CE459" i="11"/>
  <c r="CE454" i="11"/>
  <c r="CE450" i="11"/>
  <c r="CE446" i="11"/>
  <c r="CE442" i="11"/>
  <c r="CE438" i="11"/>
  <c r="CE551" i="11"/>
  <c r="CE526" i="11"/>
  <c r="CE517" i="11"/>
  <c r="CE504" i="11"/>
  <c r="CE500" i="11"/>
  <c r="CE496" i="11"/>
  <c r="CE471" i="11"/>
  <c r="CE467" i="11"/>
  <c r="CE463" i="11"/>
  <c r="CE533" i="11"/>
  <c r="CE530" i="11"/>
  <c r="CE512" i="11"/>
  <c r="CE508" i="11"/>
  <c r="CE516" i="11"/>
  <c r="CE475" i="11"/>
  <c r="CE469" i="11"/>
  <c r="CE466" i="11"/>
  <c r="CE447" i="11"/>
  <c r="CE487" i="11"/>
  <c r="CE472" i="11"/>
  <c r="CE458" i="11"/>
  <c r="CE455" i="11"/>
  <c r="CE449" i="11"/>
  <c r="CE436" i="11"/>
  <c r="CE432" i="11"/>
  <c r="CE479" i="11"/>
  <c r="CE461" i="11"/>
  <c r="CE453" i="11"/>
  <c r="CE444" i="11"/>
  <c r="CE439" i="11"/>
  <c r="CE473" i="11"/>
  <c r="CE470" i="11"/>
  <c r="CE464" i="11"/>
  <c r="CE451" i="11"/>
  <c r="CE441" i="11"/>
  <c r="CE435" i="11"/>
  <c r="CE431" i="11"/>
  <c r="CE427" i="11"/>
  <c r="CE423" i="11"/>
  <c r="CE419" i="11"/>
  <c r="CE415" i="11"/>
  <c r="CE499" i="11"/>
  <c r="CE498" i="11"/>
  <c r="CE483" i="11"/>
  <c r="CE456" i="11"/>
  <c r="CE477" i="11"/>
  <c r="CE465" i="11"/>
  <c r="CE462" i="11"/>
  <c r="CE448" i="11"/>
  <c r="CE443" i="11"/>
  <c r="CE434" i="11"/>
  <c r="CE430" i="11"/>
  <c r="CE426" i="11"/>
  <c r="CE422" i="11"/>
  <c r="CE418" i="11"/>
  <c r="CE414" i="11"/>
  <c r="CE410" i="11"/>
  <c r="CE406" i="11"/>
  <c r="CE402" i="11"/>
  <c r="CE381" i="11"/>
  <c r="CE495" i="11"/>
  <c r="CE494" i="11"/>
  <c r="CE468" i="11"/>
  <c r="CE460" i="11"/>
  <c r="CE445" i="11"/>
  <c r="CE433" i="11"/>
  <c r="CE407" i="11"/>
  <c r="CE401" i="11"/>
  <c r="CE390" i="11"/>
  <c r="CE382" i="11"/>
  <c r="CE365" i="11"/>
  <c r="CE481" i="11"/>
  <c r="CE409" i="11"/>
  <c r="CE394" i="11"/>
  <c r="CE385" i="11"/>
  <c r="CE369" i="11"/>
  <c r="CE403" i="11"/>
  <c r="CE398" i="11"/>
  <c r="CE379" i="11"/>
  <c r="CE375" i="11"/>
  <c r="CE371" i="11"/>
  <c r="CE424" i="11"/>
  <c r="CE400" i="11"/>
  <c r="CE391" i="11"/>
  <c r="CE384" i="11"/>
  <c r="CE367" i="11"/>
  <c r="CE363" i="11"/>
  <c r="CE358" i="11"/>
  <c r="CE353" i="11"/>
  <c r="CE348" i="11"/>
  <c r="CE325" i="11"/>
  <c r="CE425" i="11"/>
  <c r="CE416" i="11"/>
  <c r="CE412" i="11"/>
  <c r="CE408" i="11"/>
  <c r="CE395" i="11"/>
  <c r="CE378" i="11"/>
  <c r="CE374" i="11"/>
  <c r="CE343" i="11"/>
  <c r="CE338" i="11"/>
  <c r="CE329" i="11"/>
  <c r="CE316" i="11"/>
  <c r="CE307" i="11"/>
  <c r="CE303" i="11"/>
  <c r="CE281" i="11"/>
  <c r="CE277" i="11"/>
  <c r="CE428" i="11"/>
  <c r="CE399" i="11"/>
  <c r="CE380" i="11"/>
  <c r="CE362" i="11"/>
  <c r="CE357" i="11"/>
  <c r="CE347" i="11"/>
  <c r="CE328" i="11"/>
  <c r="CE324" i="11"/>
  <c r="CE503" i="11"/>
  <c r="CE440" i="11"/>
  <c r="CE429" i="11"/>
  <c r="CE417" i="11"/>
  <c r="CE413" i="11"/>
  <c r="CE404" i="11"/>
  <c r="CE386" i="11"/>
  <c r="CE370" i="11"/>
  <c r="CE350" i="11"/>
  <c r="CE327" i="11"/>
  <c r="CE315" i="11"/>
  <c r="CE312" i="11"/>
  <c r="CE288" i="11"/>
  <c r="CE279" i="11"/>
  <c r="CE246" i="11"/>
  <c r="CE242" i="11"/>
  <c r="CE361" i="11"/>
  <c r="CE341" i="11"/>
  <c r="CE321" i="11"/>
  <c r="CE318" i="11"/>
  <c r="CE314" i="11"/>
  <c r="CE302" i="11"/>
  <c r="CE293" i="11"/>
  <c r="CE284" i="11"/>
  <c r="CE275" i="11"/>
  <c r="CE356" i="11"/>
  <c r="CE344" i="11"/>
  <c r="CE336" i="11"/>
  <c r="CE330" i="11"/>
  <c r="CE311" i="11"/>
  <c r="CE308" i="11"/>
  <c r="CE299" i="11"/>
  <c r="CE296" i="11"/>
  <c r="CE411" i="11"/>
  <c r="CE364" i="11"/>
  <c r="CE351" i="11"/>
  <c r="CE342" i="11"/>
  <c r="CE319" i="11"/>
  <c r="CE304" i="11"/>
  <c r="CE301" i="11"/>
  <c r="CE290" i="11"/>
  <c r="CE287" i="11"/>
  <c r="CE387" i="11"/>
  <c r="CE368" i="11"/>
  <c r="CE289" i="11"/>
  <c r="CE273" i="11"/>
  <c r="CE264" i="11"/>
  <c r="CE260" i="11"/>
  <c r="CE256" i="11"/>
  <c r="CE252" i="11"/>
  <c r="CE248" i="11"/>
  <c r="CE239" i="11"/>
  <c r="CE230" i="11"/>
  <c r="CE205" i="11"/>
  <c r="CE201" i="11"/>
  <c r="CE196" i="11"/>
  <c r="CE192" i="11"/>
  <c r="CE187" i="11"/>
  <c r="CE160" i="11"/>
  <c r="CE349" i="11"/>
  <c r="CE346" i="11"/>
  <c r="CE326" i="11"/>
  <c r="CE323" i="11"/>
  <c r="CE309" i="11"/>
  <c r="CE306" i="11"/>
  <c r="CE300" i="11"/>
  <c r="CE282" i="11"/>
  <c r="CE420" i="11"/>
  <c r="CE360" i="11"/>
  <c r="CE355" i="11"/>
  <c r="CE340" i="11"/>
  <c r="CE335" i="11"/>
  <c r="CE317" i="11"/>
  <c r="CE297" i="11"/>
  <c r="CE294" i="11"/>
  <c r="CE291" i="11"/>
  <c r="CE286" i="11"/>
  <c r="CE267" i="11"/>
  <c r="CE263" i="11"/>
  <c r="CE259" i="11"/>
  <c r="CE255" i="11"/>
  <c r="CE251" i="11"/>
  <c r="CE313" i="11"/>
  <c r="CE280" i="11"/>
  <c r="CE270" i="11"/>
  <c r="CE240" i="11"/>
  <c r="CE227" i="11"/>
  <c r="CE222" i="11"/>
  <c r="CE207" i="11"/>
  <c r="CE295" i="11"/>
  <c r="CE261" i="11"/>
  <c r="CE258" i="11"/>
  <c r="CE236" i="11"/>
  <c r="CE233" i="11"/>
  <c r="CE224" i="11"/>
  <c r="CE217" i="11"/>
  <c r="CE214" i="11"/>
  <c r="CE211" i="11"/>
  <c r="CE354" i="11"/>
  <c r="CE334" i="11"/>
  <c r="CE331" i="11"/>
  <c r="CE243" i="11"/>
  <c r="CE220" i="11"/>
  <c r="CE203" i="11"/>
  <c r="CE292" i="11"/>
  <c r="CE265" i="11"/>
  <c r="CE262" i="11"/>
  <c r="CE249" i="11"/>
  <c r="CE241" i="11"/>
  <c r="CE229" i="11"/>
  <c r="CE213" i="11"/>
  <c r="CE206" i="11"/>
  <c r="CE322" i="11"/>
  <c r="CE274" i="11"/>
  <c r="CE268" i="11"/>
  <c r="CE238" i="11"/>
  <c r="CE226" i="11"/>
  <c r="CE223" i="11"/>
  <c r="CE188" i="11"/>
  <c r="CE177" i="11"/>
  <c r="CE155" i="11"/>
  <c r="CE152" i="11"/>
  <c r="CE128" i="11"/>
  <c r="CE106" i="11"/>
  <c r="CE102" i="11"/>
  <c r="CE98" i="11"/>
  <c r="CE94" i="11"/>
  <c r="CE86" i="11"/>
  <c r="CE82" i="11"/>
  <c r="CE78" i="11"/>
  <c r="CE74" i="11"/>
  <c r="CE253" i="11"/>
  <c r="CE250" i="11"/>
  <c r="CE244" i="11"/>
  <c r="CE235" i="11"/>
  <c r="CE232" i="11"/>
  <c r="CE228" i="11"/>
  <c r="CE219" i="11"/>
  <c r="CE215" i="11"/>
  <c r="CE210" i="11"/>
  <c r="CE202" i="11"/>
  <c r="CE199" i="11"/>
  <c r="CE167" i="11"/>
  <c r="CE164" i="11"/>
  <c r="CE298" i="11"/>
  <c r="CE272" i="11"/>
  <c r="CE245" i="11"/>
  <c r="CE237" i="11"/>
  <c r="CE225" i="11"/>
  <c r="CE212" i="11"/>
  <c r="CE194" i="11"/>
  <c r="CE183" i="11"/>
  <c r="CE180" i="11"/>
  <c r="CE174" i="11"/>
  <c r="CE157" i="11"/>
  <c r="CE151" i="11"/>
  <c r="CE269" i="11"/>
  <c r="CE200" i="11"/>
  <c r="CE182" i="11"/>
  <c r="CE168" i="11"/>
  <c r="CE145" i="11"/>
  <c r="CE135" i="11"/>
  <c r="CE190" i="11"/>
  <c r="CE181" i="11"/>
  <c r="CE140" i="11"/>
  <c r="CE178" i="11"/>
  <c r="CE166" i="11"/>
  <c r="CE283" i="11"/>
  <c r="CE197" i="11"/>
  <c r="CE163" i="11"/>
  <c r="CE144" i="11"/>
  <c r="CE185" i="11"/>
  <c r="CE176" i="11"/>
  <c r="CE165" i="11"/>
  <c r="CE159" i="11"/>
  <c r="CE158" i="11"/>
  <c r="CE146" i="11"/>
  <c r="CE139" i="11"/>
  <c r="CE130" i="11"/>
  <c r="CE125" i="11"/>
  <c r="CE95" i="11"/>
  <c r="CE77" i="11"/>
  <c r="CE337" i="11"/>
  <c r="CE175" i="11"/>
  <c r="CE173" i="11"/>
  <c r="CE162" i="11"/>
  <c r="CE153" i="11"/>
  <c r="CE136" i="11"/>
  <c r="CE127" i="11"/>
  <c r="CE121" i="11"/>
  <c r="CE111" i="11"/>
  <c r="CE104" i="11"/>
  <c r="CE66" i="11"/>
  <c r="CE58" i="11"/>
  <c r="CE54" i="11"/>
  <c r="CE46" i="11"/>
  <c r="CE42" i="11"/>
  <c r="CE38" i="11"/>
  <c r="CE254" i="11"/>
  <c r="CE234" i="11"/>
  <c r="CE193" i="11"/>
  <c r="CE172" i="11"/>
  <c r="CE118" i="11"/>
  <c r="CE113" i="11"/>
  <c r="CE107" i="11"/>
  <c r="CE92" i="11"/>
  <c r="CE88" i="11"/>
  <c r="CE79" i="11"/>
  <c r="CE112" i="11"/>
  <c r="CE93" i="11"/>
  <c r="CE67" i="11"/>
  <c r="CE51" i="11"/>
  <c r="CE37" i="11"/>
  <c r="CE9" i="11"/>
  <c r="CE18" i="11"/>
  <c r="CE15" i="11"/>
  <c r="CE14" i="11"/>
  <c r="CE126" i="11"/>
  <c r="CE84" i="11"/>
  <c r="CE47" i="11"/>
  <c r="CE32" i="11"/>
  <c r="CE19" i="11"/>
  <c r="CE148" i="11"/>
  <c r="CE147" i="11"/>
  <c r="CE120" i="11"/>
  <c r="CE119" i="11"/>
  <c r="CE87" i="11"/>
  <c r="CE83" i="11"/>
  <c r="CE71" i="11"/>
  <c r="CE68" i="11"/>
  <c r="CE57" i="11"/>
  <c r="CE52" i="11"/>
  <c r="CE39" i="11"/>
  <c r="CE23" i="11"/>
  <c r="CE150" i="11"/>
  <c r="CE141" i="11"/>
  <c r="CE53" i="11"/>
  <c r="CE48" i="11"/>
  <c r="CE33" i="11"/>
  <c r="CE29" i="11"/>
  <c r="CE24" i="11"/>
  <c r="CE191" i="11"/>
  <c r="CE137" i="11"/>
  <c r="CE129" i="11"/>
  <c r="CE117" i="11"/>
  <c r="CE109" i="11"/>
  <c r="CE100" i="11"/>
  <c r="CE81" i="11"/>
  <c r="CE75" i="11"/>
  <c r="CE69" i="11"/>
  <c r="CE63" i="11"/>
  <c r="CE59" i="11"/>
  <c r="CE49" i="11"/>
  <c r="CE40" i="11"/>
  <c r="CE25" i="11"/>
  <c r="CE8" i="11"/>
  <c r="CE257" i="11"/>
  <c r="CE156" i="11"/>
  <c r="CE138" i="11"/>
  <c r="CE134" i="11"/>
  <c r="CE123" i="11"/>
  <c r="CE73" i="11"/>
  <c r="CE65" i="11"/>
  <c r="CE64" i="11"/>
  <c r="CE61" i="11"/>
  <c r="CE60" i="11"/>
  <c r="CE55" i="11"/>
  <c r="CE41" i="11"/>
  <c r="CE30" i="11"/>
  <c r="CE26" i="11"/>
  <c r="CE13" i="11"/>
  <c r="CE133" i="11"/>
  <c r="CE114" i="11"/>
  <c r="CE108" i="11"/>
  <c r="CE103" i="11"/>
  <c r="CE99" i="11"/>
  <c r="CE96" i="11"/>
  <c r="CE12" i="11"/>
  <c r="CE169" i="11"/>
  <c r="CE132" i="11"/>
  <c r="CE122" i="11"/>
  <c r="CE89" i="11"/>
  <c r="CE45" i="11"/>
  <c r="CE36" i="11"/>
  <c r="CE35" i="11"/>
  <c r="CE31" i="11"/>
  <c r="CE27" i="11"/>
  <c r="CE21" i="11"/>
  <c r="CE11" i="11"/>
  <c r="CE20" i="11"/>
  <c r="CE10" i="11"/>
  <c r="CR5" i="11" a="1"/>
  <c r="CR5" i="11" s="1"/>
  <c r="CT971" i="11"/>
  <c r="CT967" i="11"/>
  <c r="CT961" i="11"/>
  <c r="CT972" i="11"/>
  <c r="CT968" i="11"/>
  <c r="CT962" i="11"/>
  <c r="CT969" i="11"/>
  <c r="CT965" i="11"/>
  <c r="CT963" i="11"/>
  <c r="CT970" i="11"/>
  <c r="CT966" i="11"/>
  <c r="CT960" i="11"/>
  <c r="CT957" i="11"/>
  <c r="CT948" i="11"/>
  <c r="CT959" i="11"/>
  <c r="CT952" i="11"/>
  <c r="CT958" i="11"/>
  <c r="CT950" i="11"/>
  <c r="CT956" i="11"/>
  <c r="CT951" i="11"/>
  <c r="CT944" i="11"/>
  <c r="CT942" i="11"/>
  <c r="CT953" i="11"/>
  <c r="CT954" i="11"/>
  <c r="CT943" i="11"/>
  <c r="CT941" i="11"/>
  <c r="CT940" i="11"/>
  <c r="CT939" i="11"/>
  <c r="CT934" i="11"/>
  <c r="CT947" i="11"/>
  <c r="CT949" i="11"/>
  <c r="CT936" i="11"/>
  <c r="CT945" i="11"/>
  <c r="CT938" i="11"/>
  <c r="CT933" i="11"/>
  <c r="CT930" i="11"/>
  <c r="CT935" i="11"/>
  <c r="CT932" i="11"/>
  <c r="CT929" i="11"/>
  <c r="CT927" i="11"/>
  <c r="CT923" i="11"/>
  <c r="CT924" i="11"/>
  <c r="CT922" i="11"/>
  <c r="CT931" i="11"/>
  <c r="CT921" i="11"/>
  <c r="CT925" i="11"/>
  <c r="CT918" i="11"/>
  <c r="CT917" i="11"/>
  <c r="CT916" i="11"/>
  <c r="CT915" i="11"/>
  <c r="CT914" i="11"/>
  <c r="CT913" i="11"/>
  <c r="CT912" i="11"/>
  <c r="CT911" i="11"/>
  <c r="CT909" i="11"/>
  <c r="CT908" i="11"/>
  <c r="CT907" i="11"/>
  <c r="CT906" i="11"/>
  <c r="CT905" i="11"/>
  <c r="CT920" i="11"/>
  <c r="CT888" i="11"/>
  <c r="CT903" i="11"/>
  <c r="CT899" i="11"/>
  <c r="CT887" i="11"/>
  <c r="CT883" i="11"/>
  <c r="CT904" i="11"/>
  <c r="CT900" i="11"/>
  <c r="CT898" i="11"/>
  <c r="CT897" i="11"/>
  <c r="CT896" i="11"/>
  <c r="CT895" i="11"/>
  <c r="CT894" i="11"/>
  <c r="CT893" i="11"/>
  <c r="CT892" i="11"/>
  <c r="CT891" i="11"/>
  <c r="CT890" i="11"/>
  <c r="CT889" i="11"/>
  <c r="CT878" i="11"/>
  <c r="CT874" i="11"/>
  <c r="CT870" i="11"/>
  <c r="CT865" i="11"/>
  <c r="CT861" i="11"/>
  <c r="CT926" i="11"/>
  <c r="CT877" i="11"/>
  <c r="CT873" i="11"/>
  <c r="CT869" i="11"/>
  <c r="CT856" i="11"/>
  <c r="CT852" i="11"/>
  <c r="CT886" i="11"/>
  <c r="CT881" i="11"/>
  <c r="CT902" i="11"/>
  <c r="CT876" i="11"/>
  <c r="CT868" i="11"/>
  <c r="CT882" i="11"/>
  <c r="CT867" i="11"/>
  <c r="CT875" i="11"/>
  <c r="CT871" i="11"/>
  <c r="CT853" i="11"/>
  <c r="CT839" i="11"/>
  <c r="CT835" i="11"/>
  <c r="CT858" i="11"/>
  <c r="CT832" i="11"/>
  <c r="CT819" i="11"/>
  <c r="CT859" i="11"/>
  <c r="CT857" i="11"/>
  <c r="CT850" i="11"/>
  <c r="CT845" i="11"/>
  <c r="CT841" i="11"/>
  <c r="CT831" i="11"/>
  <c r="CT827" i="11"/>
  <c r="CT851" i="11"/>
  <c r="CT849" i="11"/>
  <c r="CT846" i="11"/>
  <c r="CT836" i="11"/>
  <c r="CT848" i="11"/>
  <c r="CT844" i="11"/>
  <c r="CT860" i="11"/>
  <c r="CT823" i="11"/>
  <c r="CT862" i="11"/>
  <c r="CT838" i="11"/>
  <c r="CT855" i="11"/>
  <c r="CT833" i="11"/>
  <c r="CT866" i="11"/>
  <c r="CT834" i="11"/>
  <c r="CT830" i="11"/>
  <c r="CT824" i="11"/>
  <c r="CT822" i="11"/>
  <c r="CT854" i="11"/>
  <c r="CT820" i="11"/>
  <c r="CT818" i="11"/>
  <c r="CT815" i="11"/>
  <c r="CT810" i="11"/>
  <c r="CT806" i="11"/>
  <c r="CT801" i="11"/>
  <c r="CT797" i="11"/>
  <c r="CT814" i="11"/>
  <c r="CT828" i="11"/>
  <c r="CT813" i="11"/>
  <c r="CT809" i="11"/>
  <c r="CT805" i="11"/>
  <c r="CT800" i="11"/>
  <c r="CT796" i="11"/>
  <c r="CT792" i="11"/>
  <c r="CT840" i="11"/>
  <c r="CT804" i="11"/>
  <c r="CT817" i="11"/>
  <c r="CT816" i="11"/>
  <c r="CT812" i="11"/>
  <c r="CT807" i="11"/>
  <c r="CT802" i="11"/>
  <c r="CT795" i="11"/>
  <c r="CT787" i="11"/>
  <c r="CT808" i="11"/>
  <c r="CT798" i="11"/>
  <c r="CT793" i="11"/>
  <c r="CT790" i="11"/>
  <c r="CT784" i="11"/>
  <c r="CT783" i="11"/>
  <c r="CT777" i="11"/>
  <c r="CT771" i="11"/>
  <c r="CT767" i="11"/>
  <c r="CT762" i="11"/>
  <c r="CT799" i="11"/>
  <c r="CT775" i="11"/>
  <c r="CT766" i="11"/>
  <c r="CT749" i="11"/>
  <c r="CT740" i="11"/>
  <c r="CT826" i="11"/>
  <c r="CT785" i="11"/>
  <c r="CT774" i="11"/>
  <c r="CT770" i="11"/>
  <c r="CT765" i="11"/>
  <c r="CT761" i="11"/>
  <c r="CT757" i="11"/>
  <c r="CT753" i="11"/>
  <c r="CT739" i="11"/>
  <c r="CT803" i="11"/>
  <c r="CT791" i="11"/>
  <c r="CT782" i="11"/>
  <c r="CT780" i="11"/>
  <c r="CT781" i="11"/>
  <c r="CT772" i="11"/>
  <c r="CT786" i="11"/>
  <c r="CT778" i="11"/>
  <c r="CT769" i="11"/>
  <c r="CT773" i="11"/>
  <c r="CT750" i="11"/>
  <c r="CT746" i="11"/>
  <c r="CT758" i="11"/>
  <c r="CT755" i="11"/>
  <c r="CT764" i="11"/>
  <c r="CT756" i="11"/>
  <c r="CT747" i="11"/>
  <c r="CT742" i="11"/>
  <c r="CT789" i="11"/>
  <c r="CT779" i="11"/>
  <c r="CT776" i="11"/>
  <c r="CT768" i="11"/>
  <c r="CT759" i="11"/>
  <c r="CT751" i="11"/>
  <c r="CT763" i="11"/>
  <c r="CT748" i="11"/>
  <c r="CT735" i="11"/>
  <c r="CT726" i="11"/>
  <c r="CT794" i="11"/>
  <c r="CT752" i="11"/>
  <c r="CT729" i="11"/>
  <c r="CT737" i="11"/>
  <c r="CT733" i="11"/>
  <c r="CT724" i="11"/>
  <c r="CT738" i="11"/>
  <c r="CT743" i="11"/>
  <c r="CT736" i="11"/>
  <c r="CT732" i="11"/>
  <c r="CT727" i="11"/>
  <c r="CT731" i="11"/>
  <c r="CT730" i="11"/>
  <c r="CT723" i="11"/>
  <c r="CT722" i="11"/>
  <c r="CT714" i="11"/>
  <c r="CT689" i="11"/>
  <c r="CT685" i="11"/>
  <c r="CT681" i="11"/>
  <c r="CT721" i="11"/>
  <c r="CT717" i="11"/>
  <c r="CT688" i="11"/>
  <c r="CT684" i="11"/>
  <c r="CT728" i="11"/>
  <c r="CT725" i="11"/>
  <c r="CT712" i="11"/>
  <c r="CT708" i="11"/>
  <c r="CT704" i="11"/>
  <c r="CT700" i="11"/>
  <c r="CT696" i="11"/>
  <c r="CT692" i="11"/>
  <c r="CT760" i="11"/>
  <c r="CT734" i="11"/>
  <c r="CT720" i="11"/>
  <c r="CT716" i="11"/>
  <c r="CT687" i="11"/>
  <c r="CT741" i="11"/>
  <c r="CT699" i="11"/>
  <c r="CT695" i="11"/>
  <c r="CT691" i="11"/>
  <c r="CT719" i="11"/>
  <c r="CT690" i="11"/>
  <c r="CT686" i="11"/>
  <c r="CT682" i="11"/>
  <c r="CT710" i="11"/>
  <c r="CT706" i="11"/>
  <c r="CT702" i="11"/>
  <c r="CT698" i="11"/>
  <c r="CT694" i="11"/>
  <c r="CT701" i="11"/>
  <c r="CT697" i="11"/>
  <c r="CT693" i="11"/>
  <c r="CT680" i="11"/>
  <c r="CT679" i="11"/>
  <c r="CT653" i="11"/>
  <c r="CT649" i="11"/>
  <c r="CT644" i="11"/>
  <c r="CT640" i="11"/>
  <c r="CT677" i="11"/>
  <c r="CT673" i="11"/>
  <c r="CT669" i="11"/>
  <c r="CT665" i="11"/>
  <c r="CT661" i="11"/>
  <c r="CT657" i="11"/>
  <c r="CT705" i="11"/>
  <c r="CT656" i="11"/>
  <c r="CT652" i="11"/>
  <c r="CT648" i="11"/>
  <c r="CT643" i="11"/>
  <c r="CT709" i="11"/>
  <c r="CT683" i="11"/>
  <c r="CT655" i="11"/>
  <c r="CT651" i="11"/>
  <c r="CT675" i="11"/>
  <c r="CT671" i="11"/>
  <c r="CT667" i="11"/>
  <c r="CT659" i="11"/>
  <c r="CT713" i="11"/>
  <c r="CT678" i="11"/>
  <c r="CT674" i="11"/>
  <c r="CT670" i="11"/>
  <c r="CT666" i="11"/>
  <c r="CT662" i="11"/>
  <c r="CT658" i="11"/>
  <c r="CT619" i="11"/>
  <c r="CT610" i="11"/>
  <c r="CT605" i="11"/>
  <c r="CT635" i="11"/>
  <c r="CT631" i="11"/>
  <c r="CT627" i="11"/>
  <c r="CT623" i="11"/>
  <c r="CT614" i="11"/>
  <c r="CT609" i="11"/>
  <c r="CT676" i="11"/>
  <c r="CT672" i="11"/>
  <c r="CT668" i="11"/>
  <c r="CT664" i="11"/>
  <c r="CT618" i="11"/>
  <c r="CT642" i="11"/>
  <c r="CT641" i="11"/>
  <c r="CT638" i="11"/>
  <c r="CT634" i="11"/>
  <c r="CT630" i="11"/>
  <c r="CT626" i="11"/>
  <c r="CT608" i="11"/>
  <c r="CT637" i="11"/>
  <c r="CT633" i="11"/>
  <c r="CT629" i="11"/>
  <c r="CT625" i="11"/>
  <c r="CT621" i="11"/>
  <c r="CT616" i="11"/>
  <c r="CT607" i="11"/>
  <c r="CT620" i="11"/>
  <c r="CT611" i="11"/>
  <c r="CT602" i="11"/>
  <c r="CT660" i="11"/>
  <c r="CT650" i="11"/>
  <c r="CT647" i="11"/>
  <c r="CT639" i="11"/>
  <c r="CT636" i="11"/>
  <c r="CT632" i="11"/>
  <c r="CT628" i="11"/>
  <c r="CT624" i="11"/>
  <c r="CT615" i="11"/>
  <c r="CT603" i="11"/>
  <c r="CT594" i="11"/>
  <c r="CT590" i="11"/>
  <c r="CT581" i="11"/>
  <c r="CT589" i="11"/>
  <c r="CT585" i="11"/>
  <c r="CT576" i="11"/>
  <c r="CT572" i="11"/>
  <c r="CT568" i="11"/>
  <c r="CT564" i="11"/>
  <c r="CT560" i="11"/>
  <c r="CT556" i="11"/>
  <c r="CT593" i="11"/>
  <c r="CT584" i="11"/>
  <c r="CT555" i="11"/>
  <c r="CT604" i="11"/>
  <c r="CT597" i="11"/>
  <c r="CT579" i="11"/>
  <c r="CT575" i="11"/>
  <c r="CT612" i="11"/>
  <c r="CT592" i="11"/>
  <c r="CT583" i="11"/>
  <c r="CT654" i="11"/>
  <c r="CT645" i="11"/>
  <c r="CT598" i="11"/>
  <c r="CT587" i="11"/>
  <c r="CT578" i="11"/>
  <c r="CT574" i="11"/>
  <c r="CT570" i="11"/>
  <c r="CT566" i="11"/>
  <c r="CT562" i="11"/>
  <c r="CT558" i="11"/>
  <c r="CT606" i="11"/>
  <c r="CT595" i="11"/>
  <c r="CT591" i="11"/>
  <c r="CT582" i="11"/>
  <c r="CT569" i="11"/>
  <c r="CT565" i="11"/>
  <c r="CT551" i="11"/>
  <c r="CT646" i="11"/>
  <c r="CT546" i="11"/>
  <c r="CT599" i="11"/>
  <c r="CT586" i="11"/>
  <c r="CT563" i="11"/>
  <c r="CT557" i="11"/>
  <c r="CT550" i="11"/>
  <c r="CT596" i="11"/>
  <c r="CT554" i="11"/>
  <c r="CT545" i="11"/>
  <c r="CT549" i="11"/>
  <c r="CT540" i="11"/>
  <c r="CT536" i="11"/>
  <c r="CT532" i="11"/>
  <c r="CT524" i="11"/>
  <c r="CT520" i="11"/>
  <c r="CT577" i="11"/>
  <c r="CT567" i="11"/>
  <c r="CT561" i="11"/>
  <c r="CT553" i="11"/>
  <c r="CT548" i="11"/>
  <c r="CT544" i="11"/>
  <c r="CT573" i="11"/>
  <c r="CT521" i="11"/>
  <c r="CT516" i="11"/>
  <c r="CT503" i="11"/>
  <c r="CT499" i="11"/>
  <c r="CT495" i="11"/>
  <c r="CT470" i="11"/>
  <c r="CT466" i="11"/>
  <c r="CT462" i="11"/>
  <c r="CT541" i="11"/>
  <c r="CT538" i="11"/>
  <c r="CT535" i="11"/>
  <c r="CT511" i="11"/>
  <c r="CT507" i="11"/>
  <c r="CT552" i="11"/>
  <c r="CT543" i="11"/>
  <c r="CT542" i="11"/>
  <c r="CT525" i="11"/>
  <c r="CT522" i="11"/>
  <c r="CT515" i="11"/>
  <c r="CT506" i="11"/>
  <c r="CT502" i="11"/>
  <c r="CT498" i="11"/>
  <c r="CT494" i="11"/>
  <c r="CT539" i="11"/>
  <c r="CT529" i="11"/>
  <c r="CT519" i="11"/>
  <c r="CT514" i="11"/>
  <c r="CT510" i="11"/>
  <c r="CT489" i="11"/>
  <c r="CT485" i="11"/>
  <c r="CT559" i="11"/>
  <c r="CT526" i="11"/>
  <c r="CT523" i="11"/>
  <c r="CT518" i="11"/>
  <c r="CT505" i="11"/>
  <c r="CT501" i="11"/>
  <c r="CT493" i="11"/>
  <c r="CT472" i="11"/>
  <c r="CT468" i="11"/>
  <c r="CT464" i="11"/>
  <c r="CT455" i="11"/>
  <c r="CT533" i="11"/>
  <c r="CT530" i="11"/>
  <c r="CT513" i="11"/>
  <c r="CT488" i="11"/>
  <c r="CT484" i="11"/>
  <c r="CT480" i="11"/>
  <c r="CT476" i="11"/>
  <c r="CT459" i="11"/>
  <c r="CT454" i="11"/>
  <c r="CT527" i="11"/>
  <c r="CT517" i="11"/>
  <c r="CT504" i="11"/>
  <c r="CT496" i="11"/>
  <c r="CT458" i="11"/>
  <c r="CT448" i="11"/>
  <c r="CT443" i="11"/>
  <c r="CT438" i="11"/>
  <c r="CT433" i="11"/>
  <c r="CT429" i="11"/>
  <c r="CT425" i="11"/>
  <c r="CT417" i="11"/>
  <c r="CT482" i="11"/>
  <c r="CT479" i="11"/>
  <c r="CT467" i="11"/>
  <c r="CT461" i="11"/>
  <c r="CT453" i="11"/>
  <c r="CT452" i="11"/>
  <c r="CT450" i="11"/>
  <c r="CT445" i="11"/>
  <c r="CT531" i="11"/>
  <c r="CT473" i="11"/>
  <c r="CT440" i="11"/>
  <c r="CT436" i="11"/>
  <c r="CT432" i="11"/>
  <c r="CT534" i="11"/>
  <c r="CT483" i="11"/>
  <c r="CT456" i="11"/>
  <c r="CT447" i="11"/>
  <c r="CT442" i="11"/>
  <c r="CT508" i="11"/>
  <c r="CT487" i="11"/>
  <c r="CT486" i="11"/>
  <c r="CT477" i="11"/>
  <c r="CT471" i="11"/>
  <c r="CT465" i="11"/>
  <c r="CT449" i="11"/>
  <c r="CT435" i="11"/>
  <c r="CT431" i="11"/>
  <c r="CT427" i="11"/>
  <c r="CT423" i="11"/>
  <c r="CT419" i="11"/>
  <c r="CT415" i="11"/>
  <c r="CT411" i="11"/>
  <c r="CT512" i="11"/>
  <c r="CT490" i="11"/>
  <c r="CT474" i="11"/>
  <c r="CT460" i="11"/>
  <c r="CT444" i="11"/>
  <c r="CT439" i="11"/>
  <c r="CT398" i="11"/>
  <c r="CT394" i="11"/>
  <c r="CT390" i="11"/>
  <c r="CT386" i="11"/>
  <c r="CT500" i="11"/>
  <c r="CT481" i="11"/>
  <c r="CT463" i="11"/>
  <c r="CT457" i="11"/>
  <c r="CT451" i="11"/>
  <c r="CT446" i="11"/>
  <c r="CT441" i="11"/>
  <c r="CT434" i="11"/>
  <c r="CT430" i="11"/>
  <c r="CT426" i="11"/>
  <c r="CT475" i="11"/>
  <c r="CT418" i="11"/>
  <c r="CT414" i="11"/>
  <c r="CT408" i="11"/>
  <c r="CT402" i="11"/>
  <c r="CT395" i="11"/>
  <c r="CT378" i="11"/>
  <c r="CT374" i="11"/>
  <c r="CT370" i="11"/>
  <c r="CT428" i="11"/>
  <c r="CT410" i="11"/>
  <c r="CT399" i="11"/>
  <c r="CT380" i="11"/>
  <c r="CT404" i="11"/>
  <c r="CT369" i="11"/>
  <c r="CT478" i="11"/>
  <c r="CT420" i="11"/>
  <c r="CT412" i="11"/>
  <c r="CT409" i="11"/>
  <c r="CT385" i="11"/>
  <c r="CT368" i="11"/>
  <c r="CT344" i="11"/>
  <c r="CT340" i="11"/>
  <c r="CT334" i="11"/>
  <c r="CT330" i="11"/>
  <c r="CT321" i="11"/>
  <c r="CT317" i="11"/>
  <c r="CT537" i="11"/>
  <c r="CT403" i="11"/>
  <c r="CT379" i="11"/>
  <c r="CT375" i="11"/>
  <c r="CT371" i="11"/>
  <c r="CT367" i="11"/>
  <c r="CT363" i="11"/>
  <c r="CT358" i="11"/>
  <c r="CT353" i="11"/>
  <c r="CT348" i="11"/>
  <c r="CT325" i="11"/>
  <c r="CT312" i="11"/>
  <c r="CT308" i="11"/>
  <c r="CT299" i="11"/>
  <c r="CT294" i="11"/>
  <c r="CT290" i="11"/>
  <c r="CT286" i="11"/>
  <c r="CT416" i="11"/>
  <c r="CT413" i="11"/>
  <c r="CT406" i="11"/>
  <c r="CT387" i="11"/>
  <c r="CT381" i="11"/>
  <c r="CT343" i="11"/>
  <c r="CT338" i="11"/>
  <c r="CT329" i="11"/>
  <c r="CT316" i="11"/>
  <c r="CT424" i="11"/>
  <c r="CT422" i="11"/>
  <c r="CT400" i="11"/>
  <c r="CT391" i="11"/>
  <c r="CT384" i="11"/>
  <c r="CT469" i="11"/>
  <c r="CT361" i="11"/>
  <c r="CT341" i="11"/>
  <c r="CT318" i="11"/>
  <c r="CT289" i="11"/>
  <c r="CT267" i="11"/>
  <c r="CT263" i="11"/>
  <c r="CT259" i="11"/>
  <c r="CT255" i="11"/>
  <c r="CT251" i="11"/>
  <c r="CT356" i="11"/>
  <c r="CT336" i="11"/>
  <c r="CT328" i="11"/>
  <c r="CT309" i="11"/>
  <c r="CT306" i="11"/>
  <c r="CT303" i="11"/>
  <c r="CT300" i="11"/>
  <c r="CT282" i="11"/>
  <c r="CT365" i="11"/>
  <c r="CT362" i="11"/>
  <c r="CT351" i="11"/>
  <c r="CT342" i="11"/>
  <c r="CT319" i="11"/>
  <c r="CT297" i="11"/>
  <c r="CT291" i="11"/>
  <c r="CT401" i="11"/>
  <c r="CT357" i="11"/>
  <c r="CT354" i="11"/>
  <c r="CT337" i="11"/>
  <c r="CT331" i="11"/>
  <c r="CT322" i="11"/>
  <c r="CT288" i="11"/>
  <c r="CT349" i="11"/>
  <c r="CT346" i="11"/>
  <c r="CT326" i="11"/>
  <c r="CT323" i="11"/>
  <c r="CT311" i="11"/>
  <c r="CT296" i="11"/>
  <c r="CT269" i="11"/>
  <c r="CT244" i="11"/>
  <c r="CT235" i="11"/>
  <c r="CT226" i="11"/>
  <c r="CT222" i="11"/>
  <c r="CT214" i="11"/>
  <c r="CT210" i="11"/>
  <c r="CT197" i="11"/>
  <c r="CT183" i="11"/>
  <c r="CT174" i="11"/>
  <c r="CT165" i="11"/>
  <c r="CT156" i="11"/>
  <c r="CT152" i="11"/>
  <c r="CT407" i="11"/>
  <c r="CT382" i="11"/>
  <c r="CT360" i="11"/>
  <c r="CT355" i="11"/>
  <c r="CT335" i="11"/>
  <c r="CT307" i="11"/>
  <c r="CT304" i="11"/>
  <c r="CT301" i="11"/>
  <c r="CT287" i="11"/>
  <c r="CT350" i="11"/>
  <c r="CT347" i="11"/>
  <c r="CT327" i="11"/>
  <c r="CT324" i="11"/>
  <c r="CT315" i="11"/>
  <c r="CT313" i="11"/>
  <c r="CT298" i="11"/>
  <c r="CT295" i="11"/>
  <c r="CT292" i="11"/>
  <c r="CT283" i="11"/>
  <c r="CT280" i="11"/>
  <c r="CT272" i="11"/>
  <c r="CT268" i="11"/>
  <c r="CT243" i="11"/>
  <c r="CT279" i="11"/>
  <c r="CT273" i="11"/>
  <c r="CT261" i="11"/>
  <c r="CT258" i="11"/>
  <c r="CT246" i="11"/>
  <c r="CT232" i="11"/>
  <c r="CT228" i="11"/>
  <c r="CT219" i="11"/>
  <c r="CT215" i="11"/>
  <c r="CT202" i="11"/>
  <c r="CT199" i="11"/>
  <c r="CT302" i="11"/>
  <c r="CT293" i="11"/>
  <c r="CT284" i="11"/>
  <c r="CT277" i="11"/>
  <c r="CT252" i="11"/>
  <c r="CT238" i="11"/>
  <c r="CT237" i="11"/>
  <c r="CT225" i="11"/>
  <c r="CT212" i="11"/>
  <c r="CT205" i="11"/>
  <c r="CT265" i="11"/>
  <c r="CT262" i="11"/>
  <c r="CT249" i="11"/>
  <c r="CT241" i="11"/>
  <c r="CT234" i="11"/>
  <c r="CT256" i="11"/>
  <c r="CT230" i="11"/>
  <c r="CT227" i="11"/>
  <c r="CT207" i="11"/>
  <c r="CT364" i="11"/>
  <c r="CT253" i="11"/>
  <c r="CT250" i="11"/>
  <c r="CT236" i="11"/>
  <c r="CT233" i="11"/>
  <c r="CT224" i="11"/>
  <c r="CT217" i="11"/>
  <c r="CT211" i="11"/>
  <c r="CT193" i="11"/>
  <c r="CT168" i="11"/>
  <c r="CT159" i="11"/>
  <c r="CT146" i="11"/>
  <c r="CT141" i="11"/>
  <c r="CT137" i="11"/>
  <c r="CT133" i="11"/>
  <c r="CT120" i="11"/>
  <c r="CT111" i="11"/>
  <c r="CT314" i="11"/>
  <c r="CT274" i="11"/>
  <c r="CT260" i="11"/>
  <c r="CT245" i="11"/>
  <c r="CT242" i="11"/>
  <c r="CT220" i="11"/>
  <c r="CT203" i="11"/>
  <c r="CT196" i="11"/>
  <c r="CT178" i="11"/>
  <c r="CT275" i="11"/>
  <c r="CT257" i="11"/>
  <c r="CT254" i="11"/>
  <c r="CT239" i="11"/>
  <c r="CT229" i="11"/>
  <c r="CT213" i="11"/>
  <c r="CT206" i="11"/>
  <c r="CT200" i="11"/>
  <c r="CT190" i="11"/>
  <c r="CT185" i="11"/>
  <c r="CT181" i="11"/>
  <c r="CT175" i="11"/>
  <c r="CT172" i="11"/>
  <c r="CT162" i="11"/>
  <c r="CT158" i="11"/>
  <c r="CT148" i="11"/>
  <c r="CT145" i="11"/>
  <c r="CT201" i="11"/>
  <c r="CT191" i="11"/>
  <c r="CT169" i="11"/>
  <c r="CT150" i="11"/>
  <c r="CT136" i="11"/>
  <c r="CT182" i="11"/>
  <c r="CT177" i="11"/>
  <c r="CT167" i="11"/>
  <c r="CT240" i="11"/>
  <c r="CT223" i="11"/>
  <c r="CT180" i="11"/>
  <c r="CT281" i="11"/>
  <c r="CT264" i="11"/>
  <c r="CT188" i="11"/>
  <c r="CT166" i="11"/>
  <c r="CT160" i="11"/>
  <c r="CT164" i="11"/>
  <c r="CT163" i="11"/>
  <c r="CT147" i="11"/>
  <c r="CT140" i="11"/>
  <c r="CT132" i="11"/>
  <c r="CT126" i="11"/>
  <c r="CT117" i="11"/>
  <c r="CT112" i="11"/>
  <c r="CT106" i="11"/>
  <c r="CT96" i="11"/>
  <c r="CT87" i="11"/>
  <c r="CT81" i="11"/>
  <c r="CT78" i="11"/>
  <c r="CT75" i="11"/>
  <c r="CT71" i="11"/>
  <c r="CT67" i="11"/>
  <c r="CT65" i="11"/>
  <c r="CT61" i="11"/>
  <c r="CT194" i="11"/>
  <c r="CT187" i="11"/>
  <c r="CT176" i="11"/>
  <c r="CT157" i="11"/>
  <c r="CT128" i="11"/>
  <c r="CT122" i="11"/>
  <c r="CT99" i="11"/>
  <c r="CT93" i="11"/>
  <c r="CT89" i="11"/>
  <c r="CT192" i="11"/>
  <c r="CT173" i="11"/>
  <c r="CT155" i="11"/>
  <c r="CT153" i="11"/>
  <c r="CT144" i="11"/>
  <c r="CT134" i="11"/>
  <c r="CT119" i="11"/>
  <c r="CT114" i="11"/>
  <c r="CT108" i="11"/>
  <c r="CT102" i="11"/>
  <c r="CT83" i="11"/>
  <c r="CT66" i="11"/>
  <c r="CT138" i="11"/>
  <c r="CT125" i="11"/>
  <c r="CT121" i="11"/>
  <c r="CT55" i="11"/>
  <c r="CT41" i="11"/>
  <c r="CT35" i="11"/>
  <c r="CT31" i="11"/>
  <c r="CT27" i="11"/>
  <c r="CT21" i="11"/>
  <c r="CT88" i="11"/>
  <c r="CT68" i="11"/>
  <c r="CT42" i="11"/>
  <c r="CT20" i="11"/>
  <c r="CT10" i="11"/>
  <c r="CT8" i="11"/>
  <c r="CT270" i="11"/>
  <c r="CT130" i="11"/>
  <c r="CT92" i="11"/>
  <c r="CT86" i="11"/>
  <c r="CT84" i="11"/>
  <c r="CT79" i="11"/>
  <c r="CT45" i="11"/>
  <c r="CT36" i="11"/>
  <c r="CT32" i="11"/>
  <c r="CT19" i="11"/>
  <c r="CT248" i="11"/>
  <c r="CT139" i="11"/>
  <c r="CT135" i="11"/>
  <c r="CT118" i="11"/>
  <c r="CT82" i="11"/>
  <c r="CT77" i="11"/>
  <c r="CT69" i="11"/>
  <c r="CT63" i="11"/>
  <c r="CT51" i="11"/>
  <c r="CT46" i="11"/>
  <c r="CT37" i="11"/>
  <c r="CT23" i="11"/>
  <c r="CT74" i="11"/>
  <c r="CT64" i="11"/>
  <c r="CT60" i="11"/>
  <c r="CT47" i="11"/>
  <c r="CT38" i="11"/>
  <c r="CT33" i="11"/>
  <c r="CT29" i="11"/>
  <c r="CT24" i="11"/>
  <c r="CT15" i="11"/>
  <c r="CT151" i="11"/>
  <c r="CT129" i="11"/>
  <c r="CT109" i="11"/>
  <c r="CT104" i="11"/>
  <c r="CT100" i="11"/>
  <c r="CT95" i="11"/>
  <c r="CT57" i="11"/>
  <c r="CT52" i="11"/>
  <c r="CT39" i="11"/>
  <c r="CT25" i="11"/>
  <c r="CT14" i="11"/>
  <c r="CT123" i="11"/>
  <c r="CT73" i="11"/>
  <c r="CT58" i="11"/>
  <c r="CT53" i="11"/>
  <c r="CT48" i="11"/>
  <c r="CT30" i="11"/>
  <c r="CT26" i="11"/>
  <c r="CT13" i="11"/>
  <c r="CT127" i="11"/>
  <c r="CT113" i="11"/>
  <c r="CT107" i="11"/>
  <c r="CT103" i="11"/>
  <c r="CT98" i="11"/>
  <c r="CT94" i="11"/>
  <c r="CT59" i="11"/>
  <c r="CT54" i="11"/>
  <c r="CT49" i="11"/>
  <c r="CT40" i="11"/>
  <c r="CT12" i="11"/>
  <c r="CT11" i="11"/>
  <c r="CT9" i="11"/>
  <c r="CT18" i="11"/>
  <c r="CP972" i="11"/>
  <c r="CP971" i="11"/>
  <c r="CP970" i="11"/>
  <c r="CP969" i="11"/>
  <c r="CP968" i="11"/>
  <c r="CP967" i="11"/>
  <c r="CP966" i="11"/>
  <c r="CP965" i="11"/>
  <c r="CP963" i="11"/>
  <c r="CP962" i="11"/>
  <c r="CP961" i="11"/>
  <c r="CP960" i="11"/>
  <c r="CP959" i="11"/>
  <c r="CP958" i="11"/>
  <c r="CP957" i="11"/>
  <c r="CP956" i="11"/>
  <c r="CP954" i="11"/>
  <c r="CP953" i="11"/>
  <c r="CP952" i="11"/>
  <c r="CP951" i="11"/>
  <c r="CP950" i="11"/>
  <c r="CP945" i="11"/>
  <c r="CP941" i="11"/>
  <c r="CP947" i="11"/>
  <c r="CP940" i="11"/>
  <c r="CP938" i="11"/>
  <c r="CP936" i="11"/>
  <c r="CP935" i="11"/>
  <c r="CP949" i="11"/>
  <c r="CP948" i="11"/>
  <c r="CP939" i="11"/>
  <c r="CP942" i="11"/>
  <c r="CP932" i="11"/>
  <c r="CP943" i="11"/>
  <c r="CP934" i="11"/>
  <c r="CP931" i="11"/>
  <c r="CP929" i="11"/>
  <c r="CP927" i="11"/>
  <c r="CP926" i="11"/>
  <c r="CP925" i="11"/>
  <c r="CP924" i="11"/>
  <c r="CP923" i="11"/>
  <c r="CP922" i="11"/>
  <c r="CP944" i="11"/>
  <c r="CP933" i="11"/>
  <c r="CP930" i="11"/>
  <c r="CP920" i="11"/>
  <c r="CP918" i="11"/>
  <c r="CP917" i="11"/>
  <c r="CP916" i="11"/>
  <c r="CP915" i="11"/>
  <c r="CP914" i="11"/>
  <c r="CP913" i="11"/>
  <c r="CP912" i="11"/>
  <c r="CP911" i="11"/>
  <c r="CP886" i="11"/>
  <c r="CP882" i="11"/>
  <c r="CP902" i="11"/>
  <c r="CP897" i="11"/>
  <c r="CP896" i="11"/>
  <c r="CP895" i="11"/>
  <c r="CP894" i="11"/>
  <c r="CP893" i="11"/>
  <c r="CP892" i="11"/>
  <c r="CP891" i="11"/>
  <c r="CP890" i="11"/>
  <c r="CP889" i="11"/>
  <c r="CP881" i="11"/>
  <c r="CP903" i="11"/>
  <c r="CP909" i="11"/>
  <c r="CP908" i="11"/>
  <c r="CP907" i="11"/>
  <c r="CP906" i="11"/>
  <c r="CP905" i="11"/>
  <c r="CP899" i="11"/>
  <c r="CP921" i="11"/>
  <c r="CP904" i="11"/>
  <c r="CP900" i="11"/>
  <c r="CP898" i="11"/>
  <c r="CP887" i="11"/>
  <c r="CP883" i="11"/>
  <c r="CP876" i="11"/>
  <c r="CP868" i="11"/>
  <c r="CP867" i="11"/>
  <c r="CP859" i="11"/>
  <c r="CP875" i="11"/>
  <c r="CP871" i="11"/>
  <c r="CP858" i="11"/>
  <c r="CP854" i="11"/>
  <c r="CP850" i="11"/>
  <c r="CP866" i="11"/>
  <c r="CP878" i="11"/>
  <c r="CP874" i="11"/>
  <c r="CP870" i="11"/>
  <c r="CP865" i="11"/>
  <c r="CP888" i="11"/>
  <c r="CP877" i="11"/>
  <c r="CP873" i="11"/>
  <c r="CP869" i="11"/>
  <c r="CP862" i="11"/>
  <c r="CP857" i="11"/>
  <c r="CP852" i="11"/>
  <c r="CP849" i="11"/>
  <c r="CP839" i="11"/>
  <c r="CP856" i="11"/>
  <c r="CP853" i="11"/>
  <c r="CP861" i="11"/>
  <c r="CP860" i="11"/>
  <c r="CP840" i="11"/>
  <c r="CP838" i="11"/>
  <c r="CP848" i="11"/>
  <c r="CP844" i="11"/>
  <c r="CP834" i="11"/>
  <c r="CP855" i="11"/>
  <c r="CP835" i="11"/>
  <c r="CP833" i="11"/>
  <c r="CP836" i="11"/>
  <c r="CP831" i="11"/>
  <c r="CP827" i="11"/>
  <c r="CP823" i="11"/>
  <c r="CP826" i="11"/>
  <c r="CP828" i="11"/>
  <c r="CP820" i="11"/>
  <c r="CP832" i="11"/>
  <c r="CP816" i="11"/>
  <c r="CP845" i="11"/>
  <c r="CP851" i="11"/>
  <c r="CP830" i="11"/>
  <c r="CP824" i="11"/>
  <c r="CP822" i="11"/>
  <c r="CP812" i="11"/>
  <c r="CP808" i="11"/>
  <c r="CP803" i="11"/>
  <c r="CP799" i="11"/>
  <c r="CP819" i="11"/>
  <c r="CP807" i="11"/>
  <c r="CP802" i="11"/>
  <c r="CP798" i="11"/>
  <c r="CP794" i="11"/>
  <c r="CP790" i="11"/>
  <c r="CP818" i="11"/>
  <c r="CP815" i="11"/>
  <c r="CP846" i="11"/>
  <c r="CP810" i="11"/>
  <c r="CP813" i="11"/>
  <c r="CP809" i="11"/>
  <c r="CP805" i="11"/>
  <c r="CP817" i="11"/>
  <c r="CP800" i="11"/>
  <c r="CP791" i="11"/>
  <c r="CP806" i="11"/>
  <c r="CP804" i="11"/>
  <c r="CP797" i="11"/>
  <c r="CP795" i="11"/>
  <c r="CP792" i="11"/>
  <c r="CP814" i="11"/>
  <c r="CP841" i="11"/>
  <c r="CP776" i="11"/>
  <c r="CP773" i="11"/>
  <c r="CP769" i="11"/>
  <c r="CP764" i="11"/>
  <c r="CP760" i="11"/>
  <c r="CP801" i="11"/>
  <c r="CP781" i="11"/>
  <c r="CP747" i="11"/>
  <c r="CP742" i="11"/>
  <c r="CP796" i="11"/>
  <c r="CP793" i="11"/>
  <c r="CP787" i="11"/>
  <c r="CP784" i="11"/>
  <c r="CP779" i="11"/>
  <c r="CP772" i="11"/>
  <c r="CP768" i="11"/>
  <c r="CP763" i="11"/>
  <c r="CP759" i="11"/>
  <c r="CP755" i="11"/>
  <c r="CP751" i="11"/>
  <c r="CP783" i="11"/>
  <c r="CP777" i="11"/>
  <c r="CP782" i="11"/>
  <c r="CP780" i="11"/>
  <c r="CP774" i="11"/>
  <c r="CP770" i="11"/>
  <c r="CP786" i="11"/>
  <c r="CP775" i="11"/>
  <c r="CP778" i="11"/>
  <c r="CP765" i="11"/>
  <c r="CP771" i="11"/>
  <c r="CP757" i="11"/>
  <c r="CP766" i="11"/>
  <c r="CP785" i="11"/>
  <c r="CP752" i="11"/>
  <c r="CP748" i="11"/>
  <c r="CP743" i="11"/>
  <c r="CP739" i="11"/>
  <c r="CP767" i="11"/>
  <c r="CP737" i="11"/>
  <c r="CP733" i="11"/>
  <c r="CP724" i="11"/>
  <c r="CP749" i="11"/>
  <c r="CP750" i="11"/>
  <c r="CP731" i="11"/>
  <c r="CP758" i="11"/>
  <c r="CP735" i="11"/>
  <c r="CP726" i="11"/>
  <c r="CP789" i="11"/>
  <c r="CP753" i="11"/>
  <c r="CP740" i="11"/>
  <c r="CP730" i="11"/>
  <c r="CP762" i="11"/>
  <c r="CP734" i="11"/>
  <c r="CP725" i="11"/>
  <c r="CP720" i="11"/>
  <c r="CP716" i="11"/>
  <c r="CP687" i="11"/>
  <c r="CP683" i="11"/>
  <c r="CP679" i="11"/>
  <c r="CP756" i="11"/>
  <c r="CP719" i="11"/>
  <c r="CP690" i="11"/>
  <c r="CP686" i="11"/>
  <c r="CP738" i="11"/>
  <c r="CP723" i="11"/>
  <c r="CP710" i="11"/>
  <c r="CP706" i="11"/>
  <c r="CP702" i="11"/>
  <c r="CP698" i="11"/>
  <c r="CP694" i="11"/>
  <c r="CP727" i="11"/>
  <c r="CP722" i="11"/>
  <c r="CP714" i="11"/>
  <c r="CP689" i="11"/>
  <c r="CP685" i="11"/>
  <c r="CP732" i="11"/>
  <c r="CP728" i="11"/>
  <c r="CP713" i="11"/>
  <c r="CP709" i="11"/>
  <c r="CP705" i="11"/>
  <c r="CP701" i="11"/>
  <c r="CP697" i="11"/>
  <c r="CP693" i="11"/>
  <c r="CP741" i="11"/>
  <c r="CP721" i="11"/>
  <c r="CP717" i="11"/>
  <c r="CP688" i="11"/>
  <c r="CP684" i="11"/>
  <c r="CP680" i="11"/>
  <c r="CP761" i="11"/>
  <c r="CP736" i="11"/>
  <c r="CP712" i="11"/>
  <c r="CP708" i="11"/>
  <c r="CP704" i="11"/>
  <c r="CP700" i="11"/>
  <c r="CP696" i="11"/>
  <c r="CP692" i="11"/>
  <c r="CP655" i="11"/>
  <c r="CP651" i="11"/>
  <c r="CP646" i="11"/>
  <c r="CP642" i="11"/>
  <c r="CP675" i="11"/>
  <c r="CP671" i="11"/>
  <c r="CP667" i="11"/>
  <c r="CP659" i="11"/>
  <c r="CP654" i="11"/>
  <c r="CP650" i="11"/>
  <c r="CP645" i="11"/>
  <c r="CP641" i="11"/>
  <c r="CP681" i="11"/>
  <c r="CP653" i="11"/>
  <c r="CP649" i="11"/>
  <c r="CP699" i="11"/>
  <c r="CP695" i="11"/>
  <c r="CP691" i="11"/>
  <c r="CP682" i="11"/>
  <c r="CP677" i="11"/>
  <c r="CP673" i="11"/>
  <c r="CP669" i="11"/>
  <c r="CP665" i="11"/>
  <c r="CP661" i="11"/>
  <c r="CP657" i="11"/>
  <c r="CP746" i="11"/>
  <c r="CP676" i="11"/>
  <c r="CP672" i="11"/>
  <c r="CP668" i="11"/>
  <c r="CP664" i="11"/>
  <c r="CP660" i="11"/>
  <c r="CP647" i="11"/>
  <c r="CP729" i="11"/>
  <c r="CP640" i="11"/>
  <c r="CP612" i="11"/>
  <c r="CP637" i="11"/>
  <c r="CP633" i="11"/>
  <c r="CP629" i="11"/>
  <c r="CP625" i="11"/>
  <c r="CP621" i="11"/>
  <c r="CP616" i="11"/>
  <c r="CP607" i="11"/>
  <c r="CP658" i="11"/>
  <c r="CP648" i="11"/>
  <c r="CP620" i="11"/>
  <c r="CP611" i="11"/>
  <c r="CP639" i="11"/>
  <c r="CP636" i="11"/>
  <c r="CP632" i="11"/>
  <c r="CP628" i="11"/>
  <c r="CP624" i="11"/>
  <c r="CP615" i="11"/>
  <c r="CP606" i="11"/>
  <c r="CP644" i="11"/>
  <c r="CP635" i="11"/>
  <c r="CP631" i="11"/>
  <c r="CP627" i="11"/>
  <c r="CP623" i="11"/>
  <c r="CP614" i="11"/>
  <c r="CP609" i="11"/>
  <c r="CP643" i="11"/>
  <c r="CP618" i="11"/>
  <c r="CP604" i="11"/>
  <c r="CP678" i="11"/>
  <c r="CP674" i="11"/>
  <c r="CP670" i="11"/>
  <c r="CP666" i="11"/>
  <c r="CP662" i="11"/>
  <c r="CP652" i="11"/>
  <c r="CP638" i="11"/>
  <c r="CP634" i="11"/>
  <c r="CP630" i="11"/>
  <c r="CP626" i="11"/>
  <c r="CP608" i="11"/>
  <c r="CP592" i="11"/>
  <c r="CP583" i="11"/>
  <c r="CP610" i="11"/>
  <c r="CP602" i="11"/>
  <c r="CP599" i="11"/>
  <c r="CP598" i="11"/>
  <c r="CP587" i="11"/>
  <c r="CP578" i="11"/>
  <c r="CP574" i="11"/>
  <c r="CP570" i="11"/>
  <c r="CP566" i="11"/>
  <c r="CP562" i="11"/>
  <c r="CP558" i="11"/>
  <c r="CP603" i="11"/>
  <c r="CP596" i="11"/>
  <c r="CP595" i="11"/>
  <c r="CP591" i="11"/>
  <c r="CP582" i="11"/>
  <c r="CP656" i="11"/>
  <c r="CP586" i="11"/>
  <c r="CP577" i="11"/>
  <c r="CP573" i="11"/>
  <c r="CP569" i="11"/>
  <c r="CP619" i="11"/>
  <c r="CP594" i="11"/>
  <c r="CP590" i="11"/>
  <c r="CP581" i="11"/>
  <c r="CP589" i="11"/>
  <c r="CP585" i="11"/>
  <c r="CP576" i="11"/>
  <c r="CP572" i="11"/>
  <c r="CP568" i="11"/>
  <c r="CP564" i="11"/>
  <c r="CP560" i="11"/>
  <c r="CP556" i="11"/>
  <c r="CP593" i="11"/>
  <c r="CP584" i="11"/>
  <c r="CP567" i="11"/>
  <c r="CP549" i="11"/>
  <c r="CP553" i="11"/>
  <c r="CP548" i="11"/>
  <c r="CP544" i="11"/>
  <c r="CP597" i="11"/>
  <c r="CP575" i="11"/>
  <c r="CP565" i="11"/>
  <c r="CP559" i="11"/>
  <c r="CP543" i="11"/>
  <c r="CP552" i="11"/>
  <c r="CP557" i="11"/>
  <c r="CP551" i="11"/>
  <c r="CP542" i="11"/>
  <c r="CP538" i="11"/>
  <c r="CP534" i="11"/>
  <c r="CP530" i="11"/>
  <c r="CP526" i="11"/>
  <c r="CP522" i="11"/>
  <c r="CP579" i="11"/>
  <c r="CP563" i="11"/>
  <c r="CP546" i="11"/>
  <c r="CP550" i="11"/>
  <c r="CP555" i="11"/>
  <c r="CP554" i="11"/>
  <c r="CP537" i="11"/>
  <c r="CP523" i="11"/>
  <c r="CP520" i="11"/>
  <c r="CP518" i="11"/>
  <c r="CP505" i="11"/>
  <c r="CP501" i="11"/>
  <c r="CP493" i="11"/>
  <c r="CP472" i="11"/>
  <c r="CP468" i="11"/>
  <c r="CP464" i="11"/>
  <c r="CP455" i="11"/>
  <c r="CP540" i="11"/>
  <c r="CP521" i="11"/>
  <c r="CP513" i="11"/>
  <c r="CP541" i="11"/>
  <c r="CP527" i="11"/>
  <c r="CP524" i="11"/>
  <c r="CP517" i="11"/>
  <c r="CP504" i="11"/>
  <c r="CP500" i="11"/>
  <c r="CP496" i="11"/>
  <c r="CP605" i="11"/>
  <c r="CP531" i="11"/>
  <c r="CP525" i="11"/>
  <c r="CP512" i="11"/>
  <c r="CP508" i="11"/>
  <c r="CP487" i="11"/>
  <c r="CP529" i="11"/>
  <c r="CP516" i="11"/>
  <c r="CP503" i="11"/>
  <c r="CP499" i="11"/>
  <c r="CP495" i="11"/>
  <c r="CP470" i="11"/>
  <c r="CP466" i="11"/>
  <c r="CP462" i="11"/>
  <c r="CP535" i="11"/>
  <c r="CP532" i="11"/>
  <c r="CP511" i="11"/>
  <c r="CP507" i="11"/>
  <c r="CP490" i="11"/>
  <c r="CP486" i="11"/>
  <c r="CP482" i="11"/>
  <c r="CP478" i="11"/>
  <c r="CP474" i="11"/>
  <c r="CP457" i="11"/>
  <c r="CP561" i="11"/>
  <c r="CP545" i="11"/>
  <c r="CP533" i="11"/>
  <c r="CP515" i="11"/>
  <c r="CP506" i="11"/>
  <c r="CP539" i="11"/>
  <c r="CP481" i="11"/>
  <c r="CP449" i="11"/>
  <c r="CP444" i="11"/>
  <c r="CP439" i="11"/>
  <c r="CP435" i="11"/>
  <c r="CP431" i="11"/>
  <c r="CP427" i="11"/>
  <c r="CP423" i="11"/>
  <c r="CP419" i="11"/>
  <c r="CP415" i="11"/>
  <c r="CP494" i="11"/>
  <c r="CP484" i="11"/>
  <c r="CP469" i="11"/>
  <c r="CP463" i="11"/>
  <c r="CP451" i="11"/>
  <c r="CP519" i="11"/>
  <c r="CP514" i="11"/>
  <c r="CP510" i="11"/>
  <c r="CP475" i="11"/>
  <c r="CP446" i="11"/>
  <c r="CP441" i="11"/>
  <c r="CP434" i="11"/>
  <c r="CP461" i="11"/>
  <c r="CP458" i="11"/>
  <c r="CP448" i="11"/>
  <c r="CP443" i="11"/>
  <c r="CP479" i="11"/>
  <c r="CP473" i="11"/>
  <c r="CP467" i="11"/>
  <c r="CP453" i="11"/>
  <c r="CP452" i="11"/>
  <c r="CP438" i="11"/>
  <c r="CP433" i="11"/>
  <c r="CP429" i="11"/>
  <c r="CP425" i="11"/>
  <c r="CP417" i="11"/>
  <c r="CP413" i="11"/>
  <c r="CP502" i="11"/>
  <c r="CP485" i="11"/>
  <c r="CP476" i="11"/>
  <c r="CP456" i="11"/>
  <c r="CP450" i="11"/>
  <c r="CP445" i="11"/>
  <c r="CP440" i="11"/>
  <c r="CP384" i="11"/>
  <c r="CP536" i="11"/>
  <c r="CP489" i="11"/>
  <c r="CP483" i="11"/>
  <c r="CP477" i="11"/>
  <c r="CP465" i="11"/>
  <c r="CP459" i="11"/>
  <c r="CP447" i="11"/>
  <c r="CP436" i="11"/>
  <c r="CP432" i="11"/>
  <c r="CP428" i="11"/>
  <c r="CP424" i="11"/>
  <c r="CP498" i="11"/>
  <c r="CP409" i="11"/>
  <c r="CP403" i="11"/>
  <c r="CP398" i="11"/>
  <c r="CP385" i="11"/>
  <c r="CP379" i="11"/>
  <c r="CP375" i="11"/>
  <c r="CP371" i="11"/>
  <c r="CP368" i="11"/>
  <c r="CP411" i="11"/>
  <c r="CP387" i="11"/>
  <c r="CP488" i="11"/>
  <c r="CP426" i="11"/>
  <c r="CP422" i="11"/>
  <c r="CP406" i="11"/>
  <c r="CP400" i="11"/>
  <c r="CP391" i="11"/>
  <c r="CP381" i="11"/>
  <c r="CP442" i="11"/>
  <c r="CP430" i="11"/>
  <c r="CP414" i="11"/>
  <c r="CP402" i="11"/>
  <c r="CP399" i="11"/>
  <c r="CP370" i="11"/>
  <c r="CP351" i="11"/>
  <c r="CP342" i="11"/>
  <c r="CP337" i="11"/>
  <c r="CP319" i="11"/>
  <c r="CP315" i="11"/>
  <c r="CP471" i="11"/>
  <c r="CP420" i="11"/>
  <c r="CP412" i="11"/>
  <c r="CP410" i="11"/>
  <c r="CP404" i="11"/>
  <c r="CP386" i="11"/>
  <c r="CP380" i="11"/>
  <c r="CP365" i="11"/>
  <c r="CP361" i="11"/>
  <c r="CP356" i="11"/>
  <c r="CP350" i="11"/>
  <c r="CP346" i="11"/>
  <c r="CP327" i="11"/>
  <c r="CP323" i="11"/>
  <c r="CP314" i="11"/>
  <c r="CP301" i="11"/>
  <c r="CP297" i="11"/>
  <c r="CP292" i="11"/>
  <c r="CP288" i="11"/>
  <c r="CP284" i="11"/>
  <c r="CP454" i="11"/>
  <c r="CP407" i="11"/>
  <c r="CP390" i="11"/>
  <c r="CP382" i="11"/>
  <c r="CP369" i="11"/>
  <c r="CP355" i="11"/>
  <c r="CP341" i="11"/>
  <c r="CP336" i="11"/>
  <c r="CP331" i="11"/>
  <c r="CP318" i="11"/>
  <c r="CP480" i="11"/>
  <c r="CP416" i="11"/>
  <c r="CP401" i="11"/>
  <c r="CP394" i="11"/>
  <c r="CP364" i="11"/>
  <c r="CP308" i="11"/>
  <c r="CP302" i="11"/>
  <c r="CP299" i="11"/>
  <c r="CP296" i="11"/>
  <c r="CP293" i="11"/>
  <c r="CP281" i="11"/>
  <c r="CP274" i="11"/>
  <c r="CP265" i="11"/>
  <c r="CP261" i="11"/>
  <c r="CP257" i="11"/>
  <c r="CP253" i="11"/>
  <c r="CP249" i="11"/>
  <c r="CP240" i="11"/>
  <c r="CP358" i="11"/>
  <c r="CP343" i="11"/>
  <c r="CP329" i="11"/>
  <c r="CP321" i="11"/>
  <c r="CP311" i="11"/>
  <c r="CP304" i="11"/>
  <c r="CP290" i="11"/>
  <c r="CP287" i="11"/>
  <c r="CP418" i="11"/>
  <c r="CP367" i="11"/>
  <c r="CP344" i="11"/>
  <c r="CP338" i="11"/>
  <c r="CP330" i="11"/>
  <c r="CP313" i="11"/>
  <c r="CP307" i="11"/>
  <c r="CP295" i="11"/>
  <c r="CP283" i="11"/>
  <c r="CP378" i="11"/>
  <c r="CP353" i="11"/>
  <c r="CP347" i="11"/>
  <c r="CP324" i="11"/>
  <c r="CP298" i="11"/>
  <c r="CP408" i="11"/>
  <c r="CP348" i="11"/>
  <c r="CP328" i="11"/>
  <c r="CP325" i="11"/>
  <c r="CP306" i="11"/>
  <c r="CP303" i="11"/>
  <c r="CP294" i="11"/>
  <c r="CP291" i="11"/>
  <c r="CP286" i="11"/>
  <c r="CP246" i="11"/>
  <c r="CP242" i="11"/>
  <c r="CP237" i="11"/>
  <c r="CP228" i="11"/>
  <c r="CP224" i="11"/>
  <c r="CP220" i="11"/>
  <c r="CP212" i="11"/>
  <c r="CP199" i="11"/>
  <c r="CP181" i="11"/>
  <c r="CP172" i="11"/>
  <c r="CP158" i="11"/>
  <c r="CP460" i="11"/>
  <c r="CP395" i="11"/>
  <c r="CP374" i="11"/>
  <c r="CP362" i="11"/>
  <c r="CP349" i="11"/>
  <c r="CP326" i="11"/>
  <c r="CP316" i="11"/>
  <c r="CP312" i="11"/>
  <c r="CP279" i="11"/>
  <c r="CP360" i="11"/>
  <c r="CP357" i="11"/>
  <c r="CP340" i="11"/>
  <c r="CP335" i="11"/>
  <c r="CP317" i="11"/>
  <c r="CP270" i="11"/>
  <c r="CP245" i="11"/>
  <c r="CP241" i="11"/>
  <c r="CP263" i="11"/>
  <c r="CP233" i="11"/>
  <c r="CP217" i="11"/>
  <c r="CP203" i="11"/>
  <c r="CP354" i="11"/>
  <c r="CP334" i="11"/>
  <c r="CP275" i="11"/>
  <c r="CP264" i="11"/>
  <c r="CP254" i="11"/>
  <c r="CP248" i="11"/>
  <c r="CP239" i="11"/>
  <c r="CP206" i="11"/>
  <c r="CP309" i="11"/>
  <c r="CP277" i="11"/>
  <c r="CP273" i="11"/>
  <c r="CP267" i="11"/>
  <c r="CP251" i="11"/>
  <c r="CP229" i="11"/>
  <c r="CP226" i="11"/>
  <c r="CP223" i="11"/>
  <c r="CP213" i="11"/>
  <c r="CP363" i="11"/>
  <c r="CP322" i="11"/>
  <c r="CP300" i="11"/>
  <c r="CP282" i="11"/>
  <c r="CP258" i="11"/>
  <c r="CP252" i="11"/>
  <c r="CP243" i="11"/>
  <c r="CP235" i="11"/>
  <c r="CP232" i="11"/>
  <c r="CP219" i="11"/>
  <c r="CP215" i="11"/>
  <c r="CP210" i="11"/>
  <c r="CP280" i="11"/>
  <c r="CP255" i="11"/>
  <c r="CP238" i="11"/>
  <c r="CP194" i="11"/>
  <c r="CP183" i="11"/>
  <c r="CP180" i="11"/>
  <c r="CP174" i="11"/>
  <c r="CP164" i="11"/>
  <c r="CP157" i="11"/>
  <c r="CP144" i="11"/>
  <c r="CP139" i="11"/>
  <c r="CP135" i="11"/>
  <c r="CP122" i="11"/>
  <c r="CP118" i="11"/>
  <c r="CP113" i="11"/>
  <c r="CP289" i="11"/>
  <c r="CP268" i="11"/>
  <c r="CP262" i="11"/>
  <c r="CP256" i="11"/>
  <c r="CP244" i="11"/>
  <c r="CP225" i="11"/>
  <c r="CP205" i="11"/>
  <c r="CP160" i="11"/>
  <c r="CP151" i="11"/>
  <c r="CP259" i="11"/>
  <c r="CP234" i="11"/>
  <c r="CP227" i="11"/>
  <c r="CP222" i="11"/>
  <c r="CP207" i="11"/>
  <c r="CP191" i="11"/>
  <c r="CP187" i="11"/>
  <c r="CP176" i="11"/>
  <c r="CP169" i="11"/>
  <c r="CP166" i="11"/>
  <c r="CP163" i="11"/>
  <c r="CP153" i="11"/>
  <c r="CP147" i="11"/>
  <c r="CP156" i="11"/>
  <c r="CP152" i="11"/>
  <c r="CP145" i="11"/>
  <c r="CP140" i="11"/>
  <c r="CP272" i="11"/>
  <c r="CP250" i="11"/>
  <c r="CP201" i="11"/>
  <c r="CP196" i="11"/>
  <c r="CP150" i="11"/>
  <c r="CP137" i="11"/>
  <c r="CP211" i="11"/>
  <c r="CP192" i="11"/>
  <c r="CP190" i="11"/>
  <c r="CP182" i="11"/>
  <c r="CP168" i="11"/>
  <c r="CP155" i="11"/>
  <c r="CP236" i="11"/>
  <c r="CP146" i="11"/>
  <c r="CP202" i="11"/>
  <c r="CP200" i="11"/>
  <c r="CP178" i="11"/>
  <c r="CP167" i="11"/>
  <c r="CP136" i="11"/>
  <c r="CP127" i="11"/>
  <c r="CP107" i="11"/>
  <c r="CP98" i="11"/>
  <c r="CP92" i="11"/>
  <c r="CP88" i="11"/>
  <c r="CP79" i="11"/>
  <c r="CP69" i="11"/>
  <c r="CP63" i="11"/>
  <c r="CP185" i="11"/>
  <c r="CP177" i="11"/>
  <c r="CP165" i="11"/>
  <c r="CP141" i="11"/>
  <c r="CP138" i="11"/>
  <c r="CP133" i="11"/>
  <c r="CP129" i="11"/>
  <c r="CP100" i="11"/>
  <c r="CP82" i="11"/>
  <c r="CP230" i="11"/>
  <c r="CP188" i="11"/>
  <c r="CP175" i="11"/>
  <c r="CP162" i="11"/>
  <c r="CP159" i="11"/>
  <c r="CP123" i="11"/>
  <c r="CP109" i="11"/>
  <c r="CP103" i="11"/>
  <c r="CP94" i="11"/>
  <c r="CP84" i="11"/>
  <c r="CP73" i="11"/>
  <c r="CP68" i="11"/>
  <c r="CP64" i="11"/>
  <c r="CP60" i="11"/>
  <c r="CP128" i="11"/>
  <c r="CP114" i="11"/>
  <c r="CP104" i="11"/>
  <c r="CP95" i="11"/>
  <c r="CP74" i="11"/>
  <c r="CP67" i="11"/>
  <c r="CP57" i="11"/>
  <c r="CP52" i="11"/>
  <c r="CP47" i="11"/>
  <c r="CP38" i="11"/>
  <c r="CP33" i="11"/>
  <c r="CP29" i="11"/>
  <c r="CP24" i="11"/>
  <c r="CP15" i="11"/>
  <c r="CP11" i="11"/>
  <c r="CP260" i="11"/>
  <c r="CP148" i="11"/>
  <c r="CP132" i="11"/>
  <c r="CP112" i="11"/>
  <c r="CP102" i="11"/>
  <c r="CP89" i="11"/>
  <c r="CP53" i="11"/>
  <c r="CP48" i="11"/>
  <c r="CP39" i="11"/>
  <c r="CP25" i="11"/>
  <c r="CP14" i="11"/>
  <c r="CP8" i="11"/>
  <c r="CP13" i="11"/>
  <c r="CP197" i="11"/>
  <c r="CP126" i="11"/>
  <c r="CP106" i="11"/>
  <c r="CP93" i="11"/>
  <c r="CP71" i="11"/>
  <c r="CP58" i="11"/>
  <c r="CP49" i="11"/>
  <c r="CP40" i="11"/>
  <c r="CP30" i="11"/>
  <c r="CP26" i="11"/>
  <c r="CP12" i="11"/>
  <c r="CP125" i="11"/>
  <c r="CP121" i="11"/>
  <c r="CP120" i="11"/>
  <c r="CP111" i="11"/>
  <c r="CP87" i="11"/>
  <c r="CP83" i="11"/>
  <c r="CP59" i="11"/>
  <c r="CP54" i="11"/>
  <c r="CP41" i="11"/>
  <c r="CP119" i="11"/>
  <c r="CP55" i="11"/>
  <c r="CP35" i="11"/>
  <c r="CP31" i="11"/>
  <c r="CP27" i="11"/>
  <c r="CP21" i="11"/>
  <c r="CP193" i="11"/>
  <c r="CP130" i="11"/>
  <c r="CP117" i="11"/>
  <c r="CP78" i="11"/>
  <c r="CP75" i="11"/>
  <c r="CP65" i="11"/>
  <c r="CP61" i="11"/>
  <c r="CP45" i="11"/>
  <c r="CP42" i="11"/>
  <c r="CP36" i="11"/>
  <c r="CP20" i="11"/>
  <c r="CP10" i="11"/>
  <c r="CP269" i="11"/>
  <c r="CP214" i="11"/>
  <c r="CP173" i="11"/>
  <c r="CP134" i="11"/>
  <c r="CP86" i="11"/>
  <c r="CP81" i="11"/>
  <c r="CP37" i="11"/>
  <c r="CP32" i="11"/>
  <c r="CP19" i="11"/>
  <c r="CP9" i="11"/>
  <c r="CP108" i="11"/>
  <c r="CP99" i="11"/>
  <c r="CP96" i="11"/>
  <c r="CP77" i="11"/>
  <c r="CP66" i="11"/>
  <c r="CP51" i="11"/>
  <c r="CP46" i="11"/>
  <c r="CP23" i="11"/>
  <c r="CP18" i="11"/>
  <c r="CX5" i="11" a="1"/>
  <c r="CX5" i="11" s="1"/>
  <c r="CS972" i="11"/>
  <c r="CS971" i="11"/>
  <c r="CS970" i="11"/>
  <c r="CS969" i="11"/>
  <c r="CS968" i="11"/>
  <c r="CS967" i="11"/>
  <c r="CS966" i="11"/>
  <c r="CS965" i="11"/>
  <c r="CS963" i="11"/>
  <c r="CS962" i="11"/>
  <c r="CS961" i="11"/>
  <c r="CS960" i="11"/>
  <c r="CS959" i="11"/>
  <c r="CS951" i="11"/>
  <c r="CS949" i="11"/>
  <c r="CS952" i="11"/>
  <c r="CS948" i="11"/>
  <c r="CS943" i="11"/>
  <c r="CS956" i="11"/>
  <c r="CS958" i="11"/>
  <c r="CS957" i="11"/>
  <c r="CS945" i="11"/>
  <c r="CS954" i="11"/>
  <c r="CS950" i="11"/>
  <c r="CS953" i="11"/>
  <c r="CS935" i="11"/>
  <c r="CS944" i="11"/>
  <c r="CS942" i="11"/>
  <c r="CS941" i="11"/>
  <c r="CS940" i="11"/>
  <c r="CS939" i="11"/>
  <c r="CS934" i="11"/>
  <c r="CS933" i="11"/>
  <c r="CS932" i="11"/>
  <c r="CS931" i="11"/>
  <c r="CS930" i="11"/>
  <c r="CS947" i="11"/>
  <c r="CS936" i="11"/>
  <c r="CS929" i="11"/>
  <c r="CS927" i="11"/>
  <c r="CS926" i="11"/>
  <c r="CS925" i="11"/>
  <c r="CS924" i="11"/>
  <c r="CS923" i="11"/>
  <c r="CS922" i="11"/>
  <c r="CS921" i="11"/>
  <c r="CS920" i="11"/>
  <c r="CS938" i="11"/>
  <c r="CS918" i="11"/>
  <c r="CS917" i="11"/>
  <c r="CS916" i="11"/>
  <c r="CS915" i="11"/>
  <c r="CS914" i="11"/>
  <c r="CS913" i="11"/>
  <c r="CS912" i="11"/>
  <c r="CS911" i="11"/>
  <c r="CS909" i="11"/>
  <c r="CS908" i="11"/>
  <c r="CS907" i="11"/>
  <c r="CS906" i="11"/>
  <c r="CS905" i="11"/>
  <c r="CS904" i="11"/>
  <c r="CS903" i="11"/>
  <c r="CS902" i="11"/>
  <c r="CS888" i="11"/>
  <c r="CS899" i="11"/>
  <c r="CS900" i="11"/>
  <c r="CS898" i="11"/>
  <c r="CS886" i="11"/>
  <c r="CS897" i="11"/>
  <c r="CS896" i="11"/>
  <c r="CS895" i="11"/>
  <c r="CS891" i="11"/>
  <c r="CS866" i="11"/>
  <c r="CS892" i="11"/>
  <c r="CS878" i="11"/>
  <c r="CS874" i="11"/>
  <c r="CS870" i="11"/>
  <c r="CS893" i="11"/>
  <c r="CS865" i="11"/>
  <c r="CS861" i="11"/>
  <c r="CS894" i="11"/>
  <c r="CS877" i="11"/>
  <c r="CS873" i="11"/>
  <c r="CS869" i="11"/>
  <c r="CS881" i="11"/>
  <c r="CS887" i="11"/>
  <c r="CS876" i="11"/>
  <c r="CS868" i="11"/>
  <c r="CS889" i="11"/>
  <c r="CS883" i="11"/>
  <c r="CS882" i="11"/>
  <c r="CS867" i="11"/>
  <c r="CS890" i="11"/>
  <c r="CS862" i="11"/>
  <c r="CS860" i="11"/>
  <c r="CS851" i="11"/>
  <c r="CS846" i="11"/>
  <c r="CS856" i="11"/>
  <c r="CS855" i="11"/>
  <c r="CS848" i="11"/>
  <c r="CS844" i="11"/>
  <c r="CS854" i="11"/>
  <c r="CS858" i="11"/>
  <c r="CS852" i="11"/>
  <c r="CS828" i="11"/>
  <c r="CS824" i="11"/>
  <c r="CS839" i="11"/>
  <c r="CS832" i="11"/>
  <c r="CS875" i="11"/>
  <c r="CS871" i="11"/>
  <c r="CS859" i="11"/>
  <c r="CS857" i="11"/>
  <c r="CS850" i="11"/>
  <c r="CS845" i="11"/>
  <c r="CS841" i="11"/>
  <c r="CS831" i="11"/>
  <c r="CS827" i="11"/>
  <c r="CS849" i="11"/>
  <c r="CS840" i="11"/>
  <c r="CS838" i="11"/>
  <c r="CS834" i="11"/>
  <c r="CS853" i="11"/>
  <c r="CS820" i="11"/>
  <c r="CS815" i="11"/>
  <c r="CS819" i="11"/>
  <c r="CS833" i="11"/>
  <c r="CS836" i="11"/>
  <c r="CS818" i="11"/>
  <c r="CS810" i="11"/>
  <c r="CS806" i="11"/>
  <c r="CS801" i="11"/>
  <c r="CS797" i="11"/>
  <c r="CS793" i="11"/>
  <c r="CS823" i="11"/>
  <c r="CS814" i="11"/>
  <c r="CS822" i="11"/>
  <c r="CS813" i="11"/>
  <c r="CS809" i="11"/>
  <c r="CS805" i="11"/>
  <c r="CS800" i="11"/>
  <c r="CS796" i="11"/>
  <c r="CS792" i="11"/>
  <c r="CS835" i="11"/>
  <c r="CS830" i="11"/>
  <c r="CS826" i="11"/>
  <c r="CS812" i="11"/>
  <c r="CS789" i="11"/>
  <c r="CS784" i="11"/>
  <c r="CS779" i="11"/>
  <c r="CS775" i="11"/>
  <c r="CS804" i="11"/>
  <c r="CS795" i="11"/>
  <c r="CS807" i="11"/>
  <c r="CS817" i="11"/>
  <c r="CS816" i="11"/>
  <c r="CS786" i="11"/>
  <c r="CS781" i="11"/>
  <c r="CS777" i="11"/>
  <c r="CS790" i="11"/>
  <c r="CS787" i="11"/>
  <c r="CS783" i="11"/>
  <c r="CS771" i="11"/>
  <c r="CS767" i="11"/>
  <c r="CS762" i="11"/>
  <c r="CS758" i="11"/>
  <c r="CS750" i="11"/>
  <c r="CS799" i="11"/>
  <c r="CS766" i="11"/>
  <c r="CS749" i="11"/>
  <c r="CS740" i="11"/>
  <c r="CS785" i="11"/>
  <c r="CS774" i="11"/>
  <c r="CS770" i="11"/>
  <c r="CS765" i="11"/>
  <c r="CS761" i="11"/>
  <c r="CS757" i="11"/>
  <c r="CS803" i="11"/>
  <c r="CS798" i="11"/>
  <c r="CS794" i="11"/>
  <c r="CS776" i="11"/>
  <c r="CS808" i="11"/>
  <c r="CS802" i="11"/>
  <c r="CS782" i="11"/>
  <c r="CS778" i="11"/>
  <c r="CS769" i="11"/>
  <c r="CS752" i="11"/>
  <c r="CS748" i="11"/>
  <c r="CS780" i="11"/>
  <c r="CS773" i="11"/>
  <c r="CS772" i="11"/>
  <c r="CS746" i="11"/>
  <c r="CS741" i="11"/>
  <c r="CS791" i="11"/>
  <c r="CS763" i="11"/>
  <c r="CS764" i="11"/>
  <c r="CS756" i="11"/>
  <c r="CS753" i="11"/>
  <c r="CS747" i="11"/>
  <c r="CS760" i="11"/>
  <c r="CS759" i="11"/>
  <c r="CS731" i="11"/>
  <c r="CS755" i="11"/>
  <c r="CS751" i="11"/>
  <c r="CS734" i="11"/>
  <c r="CS729" i="11"/>
  <c r="CS768" i="11"/>
  <c r="CS739" i="11"/>
  <c r="CS737" i="11"/>
  <c r="CS733" i="11"/>
  <c r="CS738" i="11"/>
  <c r="CS728" i="11"/>
  <c r="CS723" i="11"/>
  <c r="CS742" i="11"/>
  <c r="CS710" i="11"/>
  <c r="CS706" i="11"/>
  <c r="CS702" i="11"/>
  <c r="CS698" i="11"/>
  <c r="CS694" i="11"/>
  <c r="CS727" i="11"/>
  <c r="CS713" i="11"/>
  <c r="CS709" i="11"/>
  <c r="CS705" i="11"/>
  <c r="CS701" i="11"/>
  <c r="CS697" i="11"/>
  <c r="CS693" i="11"/>
  <c r="CS732" i="11"/>
  <c r="CS721" i="11"/>
  <c r="CS717" i="11"/>
  <c r="CS688" i="11"/>
  <c r="CS684" i="11"/>
  <c r="CS680" i="11"/>
  <c r="CS725" i="11"/>
  <c r="CS712" i="11"/>
  <c r="CS708" i="11"/>
  <c r="CS704" i="11"/>
  <c r="CS700" i="11"/>
  <c r="CS696" i="11"/>
  <c r="CS692" i="11"/>
  <c r="CS736" i="11"/>
  <c r="CS735" i="11"/>
  <c r="CS720" i="11"/>
  <c r="CS716" i="11"/>
  <c r="CS687" i="11"/>
  <c r="CS683" i="11"/>
  <c r="CS743" i="11"/>
  <c r="CS699" i="11"/>
  <c r="CS695" i="11"/>
  <c r="CS691" i="11"/>
  <c r="CS726" i="11"/>
  <c r="CS719" i="11"/>
  <c r="CS690" i="11"/>
  <c r="CS678" i="11"/>
  <c r="CS674" i="11"/>
  <c r="CS670" i="11"/>
  <c r="CS666" i="11"/>
  <c r="CS662" i="11"/>
  <c r="CS658" i="11"/>
  <c r="CS689" i="11"/>
  <c r="CS679" i="11"/>
  <c r="CS653" i="11"/>
  <c r="CS649" i="11"/>
  <c r="CS644" i="11"/>
  <c r="CS640" i="11"/>
  <c r="CS686" i="11"/>
  <c r="CS681" i="11"/>
  <c r="CS677" i="11"/>
  <c r="CS673" i="11"/>
  <c r="CS669" i="11"/>
  <c r="CS665" i="11"/>
  <c r="CS661" i="11"/>
  <c r="CS657" i="11"/>
  <c r="CS676" i="11"/>
  <c r="CS672" i="11"/>
  <c r="CS668" i="11"/>
  <c r="CS664" i="11"/>
  <c r="CS660" i="11"/>
  <c r="CS647" i="11"/>
  <c r="CS655" i="11"/>
  <c r="CS651" i="11"/>
  <c r="CS646" i="11"/>
  <c r="CS642" i="11"/>
  <c r="CS730" i="11"/>
  <c r="CS714" i="11"/>
  <c r="CS675" i="11"/>
  <c r="CS671" i="11"/>
  <c r="CS667" i="11"/>
  <c r="CS654" i="11"/>
  <c r="CS650" i="11"/>
  <c r="CS645" i="11"/>
  <c r="CS641" i="11"/>
  <c r="CS639" i="11"/>
  <c r="CS636" i="11"/>
  <c r="CS632" i="11"/>
  <c r="CS628" i="11"/>
  <c r="CS624" i="11"/>
  <c r="CS615" i="11"/>
  <c r="CS606" i="11"/>
  <c r="CS724" i="11"/>
  <c r="CS659" i="11"/>
  <c r="CS648" i="11"/>
  <c r="CS619" i="11"/>
  <c r="CS610" i="11"/>
  <c r="CS605" i="11"/>
  <c r="CS685" i="11"/>
  <c r="CS635" i="11"/>
  <c r="CS631" i="11"/>
  <c r="CS627" i="11"/>
  <c r="CS623" i="11"/>
  <c r="CS614" i="11"/>
  <c r="CS609" i="11"/>
  <c r="CS656" i="11"/>
  <c r="CS618" i="11"/>
  <c r="CS604" i="11"/>
  <c r="CS612" i="11"/>
  <c r="CS603" i="11"/>
  <c r="CS599" i="11"/>
  <c r="CS652" i="11"/>
  <c r="CS637" i="11"/>
  <c r="CS633" i="11"/>
  <c r="CS629" i="11"/>
  <c r="CS625" i="11"/>
  <c r="CS621" i="11"/>
  <c r="CS616" i="11"/>
  <c r="CS607" i="11"/>
  <c r="CS722" i="11"/>
  <c r="CS620" i="11"/>
  <c r="CS611" i="11"/>
  <c r="CS596" i="11"/>
  <c r="CS586" i="11"/>
  <c r="CS577" i="11"/>
  <c r="CS643" i="11"/>
  <c r="CS626" i="11"/>
  <c r="CS594" i="11"/>
  <c r="CS590" i="11"/>
  <c r="CS581" i="11"/>
  <c r="CS630" i="11"/>
  <c r="CS589" i="11"/>
  <c r="CS585" i="11"/>
  <c r="CS576" i="11"/>
  <c r="CS572" i="11"/>
  <c r="CS568" i="11"/>
  <c r="CS564" i="11"/>
  <c r="CS560" i="11"/>
  <c r="CS556" i="11"/>
  <c r="CS634" i="11"/>
  <c r="CS608" i="11"/>
  <c r="CS593" i="11"/>
  <c r="CS584" i="11"/>
  <c r="CS682" i="11"/>
  <c r="CS638" i="11"/>
  <c r="CS597" i="11"/>
  <c r="CS579" i="11"/>
  <c r="CS575" i="11"/>
  <c r="CS592" i="11"/>
  <c r="CS583" i="11"/>
  <c r="CS602" i="11"/>
  <c r="CS598" i="11"/>
  <c r="CS587" i="11"/>
  <c r="CS574" i="11"/>
  <c r="CS573" i="11"/>
  <c r="CS562" i="11"/>
  <c r="CS559" i="11"/>
  <c r="CS552" i="11"/>
  <c r="CS582" i="11"/>
  <c r="CS570" i="11"/>
  <c r="CS569" i="11"/>
  <c r="CS565" i="11"/>
  <c r="CS551" i="11"/>
  <c r="CS542" i="11"/>
  <c r="CS546" i="11"/>
  <c r="CS566" i="11"/>
  <c r="CS563" i="11"/>
  <c r="CS557" i="11"/>
  <c r="CS550" i="11"/>
  <c r="CS541" i="11"/>
  <c r="CS537" i="11"/>
  <c r="CS533" i="11"/>
  <c r="CS529" i="11"/>
  <c r="CS525" i="11"/>
  <c r="CS521" i="11"/>
  <c r="CS591" i="11"/>
  <c r="CS554" i="11"/>
  <c r="CS545" i="11"/>
  <c r="CS595" i="11"/>
  <c r="CS578" i="11"/>
  <c r="CS558" i="11"/>
  <c r="CS555" i="11"/>
  <c r="CS549" i="11"/>
  <c r="CS540" i="11"/>
  <c r="CS536" i="11"/>
  <c r="CS532" i="11"/>
  <c r="CS524" i="11"/>
  <c r="CS520" i="11"/>
  <c r="CS567" i="11"/>
  <c r="CS561" i="11"/>
  <c r="CS553" i="11"/>
  <c r="CS548" i="11"/>
  <c r="CS534" i="11"/>
  <c r="CS531" i="11"/>
  <c r="CS512" i="11"/>
  <c r="CS508" i="11"/>
  <c r="CS487" i="11"/>
  <c r="CS483" i="11"/>
  <c r="CS479" i="11"/>
  <c r="CS475" i="11"/>
  <c r="CS458" i="11"/>
  <c r="CS453" i="11"/>
  <c r="CS516" i="11"/>
  <c r="CS503" i="11"/>
  <c r="CS538" i="11"/>
  <c r="CS535" i="11"/>
  <c r="CS511" i="11"/>
  <c r="CS507" i="11"/>
  <c r="CS490" i="11"/>
  <c r="CS486" i="11"/>
  <c r="CS543" i="11"/>
  <c r="CS522" i="11"/>
  <c r="CS515" i="11"/>
  <c r="CS506" i="11"/>
  <c r="CS502" i="11"/>
  <c r="CS498" i="11"/>
  <c r="CS494" i="11"/>
  <c r="CS544" i="11"/>
  <c r="CS539" i="11"/>
  <c r="CS519" i="11"/>
  <c r="CS514" i="11"/>
  <c r="CS510" i="11"/>
  <c r="CS489" i="11"/>
  <c r="CS485" i="11"/>
  <c r="CS481" i="11"/>
  <c r="CS477" i="11"/>
  <c r="CS460" i="11"/>
  <c r="CS456" i="11"/>
  <c r="CS451" i="11"/>
  <c r="CS447" i="11"/>
  <c r="CS443" i="11"/>
  <c r="CS439" i="11"/>
  <c r="CS526" i="11"/>
  <c r="CS523" i="11"/>
  <c r="CS518" i="11"/>
  <c r="CS505" i="11"/>
  <c r="CS501" i="11"/>
  <c r="CS493" i="11"/>
  <c r="CS472" i="11"/>
  <c r="CS468" i="11"/>
  <c r="CS464" i="11"/>
  <c r="CS455" i="11"/>
  <c r="CS530" i="11"/>
  <c r="CS513" i="11"/>
  <c r="CS527" i="11"/>
  <c r="CS478" i="11"/>
  <c r="CS469" i="11"/>
  <c r="CS496" i="11"/>
  <c r="CS495" i="11"/>
  <c r="CS448" i="11"/>
  <c r="CS438" i="11"/>
  <c r="CS433" i="11"/>
  <c r="CS482" i="11"/>
  <c r="CS470" i="11"/>
  <c r="CS467" i="11"/>
  <c r="CS461" i="11"/>
  <c r="CS452" i="11"/>
  <c r="CS450" i="11"/>
  <c r="CS445" i="11"/>
  <c r="CS504" i="11"/>
  <c r="CS476" i="11"/>
  <c r="CS473" i="11"/>
  <c r="CS440" i="11"/>
  <c r="CS436" i="11"/>
  <c r="CS432" i="11"/>
  <c r="CS428" i="11"/>
  <c r="CS424" i="11"/>
  <c r="CS420" i="11"/>
  <c r="CS416" i="11"/>
  <c r="CS412" i="11"/>
  <c r="CS462" i="11"/>
  <c r="CS459" i="11"/>
  <c r="CS442" i="11"/>
  <c r="CS517" i="11"/>
  <c r="CS488" i="11"/>
  <c r="CS480" i="11"/>
  <c r="CS471" i="11"/>
  <c r="CS465" i="11"/>
  <c r="CS454" i="11"/>
  <c r="CS449" i="11"/>
  <c r="CS435" i="11"/>
  <c r="CS431" i="11"/>
  <c r="CS427" i="11"/>
  <c r="CS423" i="11"/>
  <c r="CS419" i="11"/>
  <c r="CS415" i="11"/>
  <c r="CS411" i="11"/>
  <c r="CS407" i="11"/>
  <c r="CS403" i="11"/>
  <c r="CS382" i="11"/>
  <c r="CS378" i="11"/>
  <c r="CS374" i="11"/>
  <c r="CS474" i="11"/>
  <c r="CS444" i="11"/>
  <c r="CS466" i="11"/>
  <c r="CS426" i="11"/>
  <c r="CS425" i="11"/>
  <c r="CS422" i="11"/>
  <c r="CS417" i="11"/>
  <c r="CS400" i="11"/>
  <c r="CS391" i="11"/>
  <c r="CS384" i="11"/>
  <c r="CS484" i="11"/>
  <c r="CS418" i="11"/>
  <c r="CS414" i="11"/>
  <c r="CS408" i="11"/>
  <c r="CS402" i="11"/>
  <c r="CS395" i="11"/>
  <c r="CS370" i="11"/>
  <c r="CS457" i="11"/>
  <c r="CS430" i="11"/>
  <c r="CS429" i="11"/>
  <c r="CS410" i="11"/>
  <c r="CS399" i="11"/>
  <c r="CS386" i="11"/>
  <c r="CS380" i="11"/>
  <c r="CS441" i="11"/>
  <c r="CS401" i="11"/>
  <c r="CS394" i="11"/>
  <c r="CS364" i="11"/>
  <c r="CS360" i="11"/>
  <c r="CS354" i="11"/>
  <c r="CS349" i="11"/>
  <c r="CS335" i="11"/>
  <c r="CS326" i="11"/>
  <c r="CS322" i="11"/>
  <c r="CS500" i="11"/>
  <c r="CS463" i="11"/>
  <c r="CS434" i="11"/>
  <c r="CS409" i="11"/>
  <c r="CS398" i="11"/>
  <c r="CS385" i="11"/>
  <c r="CS368" i="11"/>
  <c r="CS344" i="11"/>
  <c r="CS340" i="11"/>
  <c r="CS334" i="11"/>
  <c r="CS330" i="11"/>
  <c r="CS321" i="11"/>
  <c r="CS317" i="11"/>
  <c r="CS304" i="11"/>
  <c r="CS295" i="11"/>
  <c r="CS282" i="11"/>
  <c r="CS379" i="11"/>
  <c r="CS375" i="11"/>
  <c r="CS371" i="11"/>
  <c r="CS367" i="11"/>
  <c r="CS363" i="11"/>
  <c r="CS358" i="11"/>
  <c r="CS353" i="11"/>
  <c r="CS348" i="11"/>
  <c r="CS325" i="11"/>
  <c r="CS446" i="11"/>
  <c r="CS413" i="11"/>
  <c r="CS406" i="11"/>
  <c r="CS387" i="11"/>
  <c r="CS381" i="11"/>
  <c r="CS499" i="11"/>
  <c r="CS390" i="11"/>
  <c r="CS350" i="11"/>
  <c r="CS347" i="11"/>
  <c r="CS327" i="11"/>
  <c r="CS324" i="11"/>
  <c r="CS315" i="11"/>
  <c r="CS313" i="11"/>
  <c r="CS298" i="11"/>
  <c r="CS292" i="11"/>
  <c r="CS283" i="11"/>
  <c r="CS280" i="11"/>
  <c r="CS272" i="11"/>
  <c r="CS268" i="11"/>
  <c r="CS243" i="11"/>
  <c r="CS238" i="11"/>
  <c r="CS361" i="11"/>
  <c r="CS341" i="11"/>
  <c r="CS318" i="11"/>
  <c r="CS289" i="11"/>
  <c r="CS356" i="11"/>
  <c r="CS336" i="11"/>
  <c r="CS328" i="11"/>
  <c r="CS309" i="11"/>
  <c r="CS306" i="11"/>
  <c r="CS303" i="11"/>
  <c r="CS300" i="11"/>
  <c r="CS294" i="11"/>
  <c r="CS286" i="11"/>
  <c r="CS369" i="11"/>
  <c r="CS365" i="11"/>
  <c r="CS362" i="11"/>
  <c r="CS351" i="11"/>
  <c r="CS342" i="11"/>
  <c r="CS319" i="11"/>
  <c r="CS316" i="11"/>
  <c r="CS312" i="11"/>
  <c r="CS297" i="11"/>
  <c r="CS291" i="11"/>
  <c r="CS314" i="11"/>
  <c r="CS308" i="11"/>
  <c r="CS302" i="11"/>
  <c r="CS299" i="11"/>
  <c r="CS293" i="11"/>
  <c r="CS284" i="11"/>
  <c r="CS281" i="11"/>
  <c r="CS274" i="11"/>
  <c r="CS265" i="11"/>
  <c r="CS261" i="11"/>
  <c r="CS257" i="11"/>
  <c r="CS253" i="11"/>
  <c r="CS249" i="11"/>
  <c r="CS240" i="11"/>
  <c r="CS206" i="11"/>
  <c r="CS202" i="11"/>
  <c r="CS193" i="11"/>
  <c r="CS188" i="11"/>
  <c r="CS175" i="11"/>
  <c r="CS166" i="11"/>
  <c r="CS346" i="11"/>
  <c r="CS343" i="11"/>
  <c r="CS329" i="11"/>
  <c r="CS323" i="11"/>
  <c r="CS311" i="11"/>
  <c r="CS296" i="11"/>
  <c r="CS290" i="11"/>
  <c r="CS404" i="11"/>
  <c r="CS355" i="11"/>
  <c r="CS338" i="11"/>
  <c r="CS307" i="11"/>
  <c r="CS301" i="11"/>
  <c r="CS287" i="11"/>
  <c r="CS277" i="11"/>
  <c r="CS273" i="11"/>
  <c r="CS264" i="11"/>
  <c r="CS260" i="11"/>
  <c r="CS256" i="11"/>
  <c r="CS252" i="11"/>
  <c r="CS248" i="11"/>
  <c r="CS270" i="11"/>
  <c r="CS235" i="11"/>
  <c r="CS223" i="11"/>
  <c r="CS210" i="11"/>
  <c r="CS331" i="11"/>
  <c r="CS279" i="11"/>
  <c r="CS258" i="11"/>
  <c r="CS255" i="11"/>
  <c r="CS246" i="11"/>
  <c r="CS232" i="11"/>
  <c r="CS228" i="11"/>
  <c r="CS219" i="11"/>
  <c r="CS215" i="11"/>
  <c r="CS199" i="11"/>
  <c r="CS237" i="11"/>
  <c r="CS225" i="11"/>
  <c r="CS212" i="11"/>
  <c r="CS205" i="11"/>
  <c r="CS262" i="11"/>
  <c r="CS259" i="11"/>
  <c r="CS241" i="11"/>
  <c r="CS234" i="11"/>
  <c r="CS222" i="11"/>
  <c r="CS244" i="11"/>
  <c r="CS230" i="11"/>
  <c r="CS227" i="11"/>
  <c r="CS214" i="11"/>
  <c r="CS207" i="11"/>
  <c r="CS201" i="11"/>
  <c r="CS197" i="11"/>
  <c r="CS182" i="11"/>
  <c r="CS176" i="11"/>
  <c r="CS173" i="11"/>
  <c r="CS153" i="11"/>
  <c r="CS150" i="11"/>
  <c r="CS129" i="11"/>
  <c r="CS125" i="11"/>
  <c r="CS107" i="11"/>
  <c r="CS103" i="11"/>
  <c r="CS99" i="11"/>
  <c r="CS95" i="11"/>
  <c r="CS87" i="11"/>
  <c r="CS83" i="11"/>
  <c r="CS79" i="11"/>
  <c r="CS75" i="11"/>
  <c r="CS357" i="11"/>
  <c r="CS288" i="11"/>
  <c r="CS263" i="11"/>
  <c r="CS250" i="11"/>
  <c r="CS236" i="11"/>
  <c r="CS233" i="11"/>
  <c r="CS224" i="11"/>
  <c r="CS217" i="11"/>
  <c r="CS211" i="11"/>
  <c r="CS168" i="11"/>
  <c r="CS159" i="11"/>
  <c r="CS156" i="11"/>
  <c r="CS337" i="11"/>
  <c r="CS269" i="11"/>
  <c r="CS245" i="11"/>
  <c r="CS242" i="11"/>
  <c r="CS220" i="11"/>
  <c r="CS203" i="11"/>
  <c r="CS196" i="11"/>
  <c r="CS178" i="11"/>
  <c r="CS165" i="11"/>
  <c r="CS190" i="11"/>
  <c r="CS183" i="11"/>
  <c r="CS181" i="11"/>
  <c r="CS151" i="11"/>
  <c r="CS139" i="11"/>
  <c r="CS191" i="11"/>
  <c r="CS169" i="11"/>
  <c r="CS146" i="11"/>
  <c r="CS136" i="11"/>
  <c r="CS251" i="11"/>
  <c r="CS239" i="11"/>
  <c r="CS177" i="11"/>
  <c r="CS167" i="11"/>
  <c r="CS141" i="11"/>
  <c r="CS200" i="11"/>
  <c r="CS185" i="11"/>
  <c r="CS180" i="11"/>
  <c r="CS158" i="11"/>
  <c r="CS162" i="11"/>
  <c r="CS160" i="11"/>
  <c r="CS135" i="11"/>
  <c r="CS120" i="11"/>
  <c r="CS84" i="11"/>
  <c r="CS267" i="11"/>
  <c r="CS254" i="11"/>
  <c r="CS174" i="11"/>
  <c r="CS172" i="11"/>
  <c r="CS164" i="11"/>
  <c r="CS163" i="11"/>
  <c r="CS152" i="11"/>
  <c r="CS148" i="11"/>
  <c r="CS147" i="11"/>
  <c r="CS145" i="11"/>
  <c r="CS140" i="11"/>
  <c r="CS132" i="11"/>
  <c r="CS126" i="11"/>
  <c r="CS117" i="11"/>
  <c r="CS112" i="11"/>
  <c r="CS106" i="11"/>
  <c r="CS96" i="11"/>
  <c r="CS81" i="11"/>
  <c r="CS78" i="11"/>
  <c r="CS71" i="11"/>
  <c r="CS67" i="11"/>
  <c r="CS65" i="11"/>
  <c r="CS61" i="11"/>
  <c r="CS57" i="11"/>
  <c r="CS53" i="11"/>
  <c r="CS49" i="11"/>
  <c r="CS45" i="11"/>
  <c r="CS41" i="11"/>
  <c r="CS37" i="11"/>
  <c r="CS229" i="11"/>
  <c r="CS226" i="11"/>
  <c r="CS194" i="11"/>
  <c r="CS187" i="11"/>
  <c r="CS157" i="11"/>
  <c r="CS137" i="11"/>
  <c r="CS128" i="11"/>
  <c r="CS122" i="11"/>
  <c r="CS93" i="11"/>
  <c r="CS89" i="11"/>
  <c r="CS127" i="11"/>
  <c r="CS113" i="11"/>
  <c r="CS111" i="11"/>
  <c r="CS98" i="11"/>
  <c r="CS94" i="11"/>
  <c r="CS59" i="11"/>
  <c r="CS54" i="11"/>
  <c r="CS40" i="11"/>
  <c r="CS11" i="11"/>
  <c r="CS138" i="11"/>
  <c r="CS121" i="11"/>
  <c r="CS119" i="11"/>
  <c r="CS55" i="11"/>
  <c r="CS35" i="11"/>
  <c r="CS31" i="11"/>
  <c r="CS27" i="11"/>
  <c r="CS21" i="11"/>
  <c r="CS213" i="11"/>
  <c r="CS144" i="11"/>
  <c r="CS88" i="11"/>
  <c r="CS68" i="11"/>
  <c r="CS42" i="11"/>
  <c r="CS20" i="11"/>
  <c r="CS155" i="11"/>
  <c r="CS130" i="11"/>
  <c r="CS92" i="11"/>
  <c r="CS86" i="11"/>
  <c r="CS36" i="11"/>
  <c r="CS32" i="11"/>
  <c r="CS19" i="11"/>
  <c r="CS192" i="11"/>
  <c r="CS134" i="11"/>
  <c r="CS118" i="11"/>
  <c r="CS82" i="11"/>
  <c r="CS77" i="11"/>
  <c r="CS69" i="11"/>
  <c r="CS66" i="11"/>
  <c r="CS63" i="11"/>
  <c r="CS51" i="11"/>
  <c r="CS46" i="11"/>
  <c r="CS23" i="11"/>
  <c r="CS18" i="11"/>
  <c r="CS114" i="11"/>
  <c r="CS108" i="11"/>
  <c r="CS74" i="11"/>
  <c r="CS64" i="11"/>
  <c r="CS60" i="11"/>
  <c r="CS47" i="11"/>
  <c r="CS38" i="11"/>
  <c r="CS33" i="11"/>
  <c r="CS29" i="11"/>
  <c r="CS24" i="11"/>
  <c r="CS15" i="11"/>
  <c r="CS275" i="11"/>
  <c r="CS109" i="11"/>
  <c r="CS104" i="11"/>
  <c r="CS102" i="11"/>
  <c r="CS100" i="11"/>
  <c r="CS52" i="11"/>
  <c r="CS39" i="11"/>
  <c r="CS25" i="11"/>
  <c r="CS14" i="11"/>
  <c r="CS8" i="11"/>
  <c r="CS133" i="11"/>
  <c r="CS123" i="11"/>
  <c r="CS73" i="11"/>
  <c r="CS58" i="11"/>
  <c r="CS48" i="11"/>
  <c r="CS30" i="11"/>
  <c r="CS26" i="11"/>
  <c r="CS13" i="11"/>
  <c r="CS12" i="11"/>
  <c r="CS10" i="11"/>
  <c r="CS9" i="11"/>
  <c r="CI972" i="11"/>
  <c r="CI967" i="11"/>
  <c r="CI965" i="11"/>
  <c r="CI962" i="11"/>
  <c r="CI960" i="11"/>
  <c r="CI951" i="11"/>
  <c r="CI950" i="11"/>
  <c r="CI970" i="11"/>
  <c r="CI969" i="11"/>
  <c r="CI971" i="11"/>
  <c r="CI952" i="11"/>
  <c r="CI958" i="11"/>
  <c r="CI953" i="11"/>
  <c r="CI949" i="11"/>
  <c r="CI948" i="11"/>
  <c r="CI963" i="11"/>
  <c r="CI968" i="11"/>
  <c r="CI957" i="11"/>
  <c r="CI961" i="11"/>
  <c r="CI945" i="11"/>
  <c r="CI939" i="11"/>
  <c r="CI966" i="11"/>
  <c r="CI956" i="11"/>
  <c r="CI947" i="11"/>
  <c r="CI935" i="11"/>
  <c r="CI954" i="11"/>
  <c r="CI959" i="11"/>
  <c r="CI944" i="11"/>
  <c r="CI943" i="11"/>
  <c r="CI936" i="11"/>
  <c r="CI931" i="11"/>
  <c r="CI942" i="11"/>
  <c r="CI933" i="11"/>
  <c r="CI930" i="11"/>
  <c r="CI940" i="11"/>
  <c r="CI938" i="11"/>
  <c r="CI934" i="11"/>
  <c r="CI932" i="11"/>
  <c r="CI924" i="11"/>
  <c r="CI920" i="11"/>
  <c r="CI918" i="11"/>
  <c r="CI917" i="11"/>
  <c r="CI916" i="11"/>
  <c r="CI915" i="11"/>
  <c r="CI914" i="11"/>
  <c r="CI913" i="11"/>
  <c r="CI912" i="11"/>
  <c r="CI911" i="11"/>
  <c r="CI909" i="11"/>
  <c r="CI908" i="11"/>
  <c r="CI907" i="11"/>
  <c r="CI906" i="11"/>
  <c r="CI905" i="11"/>
  <c r="CI904" i="11"/>
  <c r="CI903" i="11"/>
  <c r="CI902" i="11"/>
  <c r="CI900" i="11"/>
  <c r="CI899" i="11"/>
  <c r="CI898" i="11"/>
  <c r="CI922" i="11"/>
  <c r="CI941" i="11"/>
  <c r="CI925" i="11"/>
  <c r="CI926" i="11"/>
  <c r="CI921" i="11"/>
  <c r="CI929" i="11"/>
  <c r="CI927" i="11"/>
  <c r="CI923" i="11"/>
  <c r="CI897" i="11"/>
  <c r="CI896" i="11"/>
  <c r="CI895" i="11"/>
  <c r="CI894" i="11"/>
  <c r="CI893" i="11"/>
  <c r="CI892" i="11"/>
  <c r="CI891" i="11"/>
  <c r="CI890" i="11"/>
  <c r="CI889" i="11"/>
  <c r="CI881" i="11"/>
  <c r="CI887" i="11"/>
  <c r="CI883" i="11"/>
  <c r="CI888" i="11"/>
  <c r="CI867" i="11"/>
  <c r="CI875" i="11"/>
  <c r="CI871" i="11"/>
  <c r="CI866" i="11"/>
  <c r="CI862" i="11"/>
  <c r="CI849" i="11"/>
  <c r="CI878" i="11"/>
  <c r="CI874" i="11"/>
  <c r="CI870" i="11"/>
  <c r="CI865" i="11"/>
  <c r="CI882" i="11"/>
  <c r="CI877" i="11"/>
  <c r="CI873" i="11"/>
  <c r="CI869" i="11"/>
  <c r="CI860" i="11"/>
  <c r="CI854" i="11"/>
  <c r="CI868" i="11"/>
  <c r="CI851" i="11"/>
  <c r="CI886" i="11"/>
  <c r="CI858" i="11"/>
  <c r="CI850" i="11"/>
  <c r="CI845" i="11"/>
  <c r="CI841" i="11"/>
  <c r="CI876" i="11"/>
  <c r="CI859" i="11"/>
  <c r="CI857" i="11"/>
  <c r="CI846" i="11"/>
  <c r="CI839" i="11"/>
  <c r="CI833" i="11"/>
  <c r="CI856" i="11"/>
  <c r="CI828" i="11"/>
  <c r="CI861" i="11"/>
  <c r="CI853" i="11"/>
  <c r="CI844" i="11"/>
  <c r="CI840" i="11"/>
  <c r="CI820" i="11"/>
  <c r="CI817" i="11"/>
  <c r="CI836" i="11"/>
  <c r="CI834" i="11"/>
  <c r="CI830" i="11"/>
  <c r="CI816" i="11"/>
  <c r="CI855" i="11"/>
  <c r="CI831" i="11"/>
  <c r="CI826" i="11"/>
  <c r="CI824" i="11"/>
  <c r="CI835" i="11"/>
  <c r="CI832" i="11"/>
  <c r="CI848" i="11"/>
  <c r="CI838" i="11"/>
  <c r="CI807" i="11"/>
  <c r="CI802" i="11"/>
  <c r="CI798" i="11"/>
  <c r="CI794" i="11"/>
  <c r="CI852" i="11"/>
  <c r="CI827" i="11"/>
  <c r="CI815" i="11"/>
  <c r="CI810" i="11"/>
  <c r="CI806" i="11"/>
  <c r="CI801" i="11"/>
  <c r="CI797" i="11"/>
  <c r="CI793" i="11"/>
  <c r="CI814" i="11"/>
  <c r="CI822" i="11"/>
  <c r="CI804" i="11"/>
  <c r="CI818" i="11"/>
  <c r="CI812" i="11"/>
  <c r="CI808" i="11"/>
  <c r="CI795" i="11"/>
  <c r="CI792" i="11"/>
  <c r="CI785" i="11"/>
  <c r="CI780" i="11"/>
  <c r="CI776" i="11"/>
  <c r="CI796" i="11"/>
  <c r="CI789" i="11"/>
  <c r="CI784" i="11"/>
  <c r="CI803" i="11"/>
  <c r="CI799" i="11"/>
  <c r="CI783" i="11"/>
  <c r="CI778" i="11"/>
  <c r="CI819" i="11"/>
  <c r="CI813" i="11"/>
  <c r="CI823" i="11"/>
  <c r="CI809" i="11"/>
  <c r="CI777" i="11"/>
  <c r="CI805" i="11"/>
  <c r="CI775" i="11"/>
  <c r="CI772" i="11"/>
  <c r="CI768" i="11"/>
  <c r="CI763" i="11"/>
  <c r="CI759" i="11"/>
  <c r="CI755" i="11"/>
  <c r="CI751" i="11"/>
  <c r="CI746" i="11"/>
  <c r="CI741" i="11"/>
  <c r="CI786" i="11"/>
  <c r="CI782" i="11"/>
  <c r="CI771" i="11"/>
  <c r="CI767" i="11"/>
  <c r="CI762" i="11"/>
  <c r="CI758" i="11"/>
  <c r="CI781" i="11"/>
  <c r="CI791" i="11"/>
  <c r="CI774" i="11"/>
  <c r="CI787" i="11"/>
  <c r="CI779" i="11"/>
  <c r="CI752" i="11"/>
  <c r="CI748" i="11"/>
  <c r="CI800" i="11"/>
  <c r="CI764" i="11"/>
  <c r="CI765" i="11"/>
  <c r="CI756" i="11"/>
  <c r="CI749" i="11"/>
  <c r="CI790" i="11"/>
  <c r="CI770" i="11"/>
  <c r="CI769" i="11"/>
  <c r="CI760" i="11"/>
  <c r="CI753" i="11"/>
  <c r="CI747" i="11"/>
  <c r="CI761" i="11"/>
  <c r="CI740" i="11"/>
  <c r="CI728" i="11"/>
  <c r="CI766" i="11"/>
  <c r="CI773" i="11"/>
  <c r="CI757" i="11"/>
  <c r="CI739" i="11"/>
  <c r="CI735" i="11"/>
  <c r="CI730" i="11"/>
  <c r="CI750" i="11"/>
  <c r="CI743" i="11"/>
  <c r="CI742" i="11"/>
  <c r="CI734" i="11"/>
  <c r="CI738" i="11"/>
  <c r="CI729" i="11"/>
  <c r="CI727" i="11"/>
  <c r="CI699" i="11"/>
  <c r="CI695" i="11"/>
  <c r="CI691" i="11"/>
  <c r="CI725" i="11"/>
  <c r="CI710" i="11"/>
  <c r="CI706" i="11"/>
  <c r="CI702" i="11"/>
  <c r="CI698" i="11"/>
  <c r="CI694" i="11"/>
  <c r="CI722" i="11"/>
  <c r="CI714" i="11"/>
  <c r="CI689" i="11"/>
  <c r="CI685" i="11"/>
  <c r="CI681" i="11"/>
  <c r="CI713" i="11"/>
  <c r="CI709" i="11"/>
  <c r="CI705" i="11"/>
  <c r="CI701" i="11"/>
  <c r="CI697" i="11"/>
  <c r="CI693" i="11"/>
  <c r="CI731" i="11"/>
  <c r="CI721" i="11"/>
  <c r="CI717" i="11"/>
  <c r="CI688" i="11"/>
  <c r="CI684" i="11"/>
  <c r="CI680" i="11"/>
  <c r="CI726" i="11"/>
  <c r="CI712" i="11"/>
  <c r="CI708" i="11"/>
  <c r="CI704" i="11"/>
  <c r="CI700" i="11"/>
  <c r="CI696" i="11"/>
  <c r="CI692" i="11"/>
  <c r="CI733" i="11"/>
  <c r="CI732" i="11"/>
  <c r="CI724" i="11"/>
  <c r="CI720" i="11"/>
  <c r="CI716" i="11"/>
  <c r="CI682" i="11"/>
  <c r="CI675" i="11"/>
  <c r="CI671" i="11"/>
  <c r="CI667" i="11"/>
  <c r="CI659" i="11"/>
  <c r="CI737" i="11"/>
  <c r="CI719" i="11"/>
  <c r="CI683" i="11"/>
  <c r="CI654" i="11"/>
  <c r="CI650" i="11"/>
  <c r="CI645" i="11"/>
  <c r="CI641" i="11"/>
  <c r="CI723" i="11"/>
  <c r="CI678" i="11"/>
  <c r="CI674" i="11"/>
  <c r="CI670" i="11"/>
  <c r="CI666" i="11"/>
  <c r="CI662" i="11"/>
  <c r="CI658" i="11"/>
  <c r="CI687" i="11"/>
  <c r="CI677" i="11"/>
  <c r="CI673" i="11"/>
  <c r="CI669" i="11"/>
  <c r="CI665" i="11"/>
  <c r="CI661" i="11"/>
  <c r="CI657" i="11"/>
  <c r="CI686" i="11"/>
  <c r="CI656" i="11"/>
  <c r="CI652" i="11"/>
  <c r="CI648" i="11"/>
  <c r="CI643" i="11"/>
  <c r="CI736" i="11"/>
  <c r="CI690" i="11"/>
  <c r="CI676" i="11"/>
  <c r="CI672" i="11"/>
  <c r="CI668" i="11"/>
  <c r="CI679" i="11"/>
  <c r="CI655" i="11"/>
  <c r="CI651" i="11"/>
  <c r="CI646" i="11"/>
  <c r="CI642" i="11"/>
  <c r="CI637" i="11"/>
  <c r="CI633" i="11"/>
  <c r="CI629" i="11"/>
  <c r="CI625" i="11"/>
  <c r="CI621" i="11"/>
  <c r="CI616" i="11"/>
  <c r="CI607" i="11"/>
  <c r="CI639" i="11"/>
  <c r="CI620" i="11"/>
  <c r="CI611" i="11"/>
  <c r="CI660" i="11"/>
  <c r="CI649" i="11"/>
  <c r="CI647" i="11"/>
  <c r="CI636" i="11"/>
  <c r="CI632" i="11"/>
  <c r="CI628" i="11"/>
  <c r="CI624" i="11"/>
  <c r="CI615" i="11"/>
  <c r="CI606" i="11"/>
  <c r="CI619" i="11"/>
  <c r="CI610" i="11"/>
  <c r="CI605" i="11"/>
  <c r="CI664" i="11"/>
  <c r="CI618" i="11"/>
  <c r="CI604" i="11"/>
  <c r="CI596" i="11"/>
  <c r="CI638" i="11"/>
  <c r="CI634" i="11"/>
  <c r="CI630" i="11"/>
  <c r="CI626" i="11"/>
  <c r="CI608" i="11"/>
  <c r="CI653" i="11"/>
  <c r="CI644" i="11"/>
  <c r="CI612" i="11"/>
  <c r="CI627" i="11"/>
  <c r="CI587" i="11"/>
  <c r="CI578" i="11"/>
  <c r="CI631" i="11"/>
  <c r="CI595" i="11"/>
  <c r="CI591" i="11"/>
  <c r="CI582" i="11"/>
  <c r="CI635" i="11"/>
  <c r="CI609" i="11"/>
  <c r="CI586" i="11"/>
  <c r="CI577" i="11"/>
  <c r="CI573" i="11"/>
  <c r="CI569" i="11"/>
  <c r="CI565" i="11"/>
  <c r="CI561" i="11"/>
  <c r="CI557" i="11"/>
  <c r="CI640" i="11"/>
  <c r="CI594" i="11"/>
  <c r="CI590" i="11"/>
  <c r="CI581" i="11"/>
  <c r="CI614" i="11"/>
  <c r="CI589" i="11"/>
  <c r="CI585" i="11"/>
  <c r="CI576" i="11"/>
  <c r="CI572" i="11"/>
  <c r="CI568" i="11"/>
  <c r="CI602" i="11"/>
  <c r="CI599" i="11"/>
  <c r="CI597" i="11"/>
  <c r="CI593" i="11"/>
  <c r="CI584" i="11"/>
  <c r="CI555" i="11"/>
  <c r="CI603" i="11"/>
  <c r="CI598" i="11"/>
  <c r="CI623" i="11"/>
  <c r="CI583" i="11"/>
  <c r="CI553" i="11"/>
  <c r="CI548" i="11"/>
  <c r="CI563" i="11"/>
  <c r="CI560" i="11"/>
  <c r="CI543" i="11"/>
  <c r="CI566" i="11"/>
  <c r="CI552" i="11"/>
  <c r="CI592" i="11"/>
  <c r="CI551" i="11"/>
  <c r="CI542" i="11"/>
  <c r="CI538" i="11"/>
  <c r="CI534" i="11"/>
  <c r="CI530" i="11"/>
  <c r="CI526" i="11"/>
  <c r="CI522" i="11"/>
  <c r="CI575" i="11"/>
  <c r="CI567" i="11"/>
  <c r="CI564" i="11"/>
  <c r="CI558" i="11"/>
  <c r="CI546" i="11"/>
  <c r="CI574" i="11"/>
  <c r="CI550" i="11"/>
  <c r="CI541" i="11"/>
  <c r="CI537" i="11"/>
  <c r="CI533" i="11"/>
  <c r="CI529" i="11"/>
  <c r="CI525" i="11"/>
  <c r="CI521" i="11"/>
  <c r="CI579" i="11"/>
  <c r="CI570" i="11"/>
  <c r="CI559" i="11"/>
  <c r="CI556" i="11"/>
  <c r="CI554" i="11"/>
  <c r="CI562" i="11"/>
  <c r="CI549" i="11"/>
  <c r="CI545" i="11"/>
  <c r="CI513" i="11"/>
  <c r="CI488" i="11"/>
  <c r="CI484" i="11"/>
  <c r="CI480" i="11"/>
  <c r="CI476" i="11"/>
  <c r="CI459" i="11"/>
  <c r="CI454" i="11"/>
  <c r="CI544" i="11"/>
  <c r="CI535" i="11"/>
  <c r="CI532" i="11"/>
  <c r="CI517" i="11"/>
  <c r="CI504" i="11"/>
  <c r="CI512" i="11"/>
  <c r="CI508" i="11"/>
  <c r="CI487" i="11"/>
  <c r="CI539" i="11"/>
  <c r="CI536" i="11"/>
  <c r="CI516" i="11"/>
  <c r="CI503" i="11"/>
  <c r="CI499" i="11"/>
  <c r="CI495" i="11"/>
  <c r="CI523" i="11"/>
  <c r="CI520" i="11"/>
  <c r="CI511" i="11"/>
  <c r="CI507" i="11"/>
  <c r="CI490" i="11"/>
  <c r="CI486" i="11"/>
  <c r="CI482" i="11"/>
  <c r="CI478" i="11"/>
  <c r="CI474" i="11"/>
  <c r="CI457" i="11"/>
  <c r="CI452" i="11"/>
  <c r="CI448" i="11"/>
  <c r="CI444" i="11"/>
  <c r="CI440" i="11"/>
  <c r="CI540" i="11"/>
  <c r="CI519" i="11"/>
  <c r="CI515" i="11"/>
  <c r="CI506" i="11"/>
  <c r="CI502" i="11"/>
  <c r="CI498" i="11"/>
  <c r="CI494" i="11"/>
  <c r="CI473" i="11"/>
  <c r="CI469" i="11"/>
  <c r="CI465" i="11"/>
  <c r="CI461" i="11"/>
  <c r="CI527" i="11"/>
  <c r="CI524" i="11"/>
  <c r="CI514" i="11"/>
  <c r="CI510" i="11"/>
  <c r="CI501" i="11"/>
  <c r="CI489" i="11"/>
  <c r="CI479" i="11"/>
  <c r="CI467" i="11"/>
  <c r="CI464" i="11"/>
  <c r="CI453" i="11"/>
  <c r="CI446" i="11"/>
  <c r="CI441" i="11"/>
  <c r="CI470" i="11"/>
  <c r="CI456" i="11"/>
  <c r="CI443" i="11"/>
  <c r="CI434" i="11"/>
  <c r="CI505" i="11"/>
  <c r="CI483" i="11"/>
  <c r="CI477" i="11"/>
  <c r="CI438" i="11"/>
  <c r="CI531" i="11"/>
  <c r="CI500" i="11"/>
  <c r="CI471" i="11"/>
  <c r="CI468" i="11"/>
  <c r="CI462" i="11"/>
  <c r="CI460" i="11"/>
  <c r="CI450" i="11"/>
  <c r="CI445" i="11"/>
  <c r="CI433" i="11"/>
  <c r="CI429" i="11"/>
  <c r="CI425" i="11"/>
  <c r="CI417" i="11"/>
  <c r="CI413" i="11"/>
  <c r="CI518" i="11"/>
  <c r="CI493" i="11"/>
  <c r="CI481" i="11"/>
  <c r="CI447" i="11"/>
  <c r="CI496" i="11"/>
  <c r="CI463" i="11"/>
  <c r="CI442" i="11"/>
  <c r="CI436" i="11"/>
  <c r="CI432" i="11"/>
  <c r="CI428" i="11"/>
  <c r="CI424" i="11"/>
  <c r="CI420" i="11"/>
  <c r="CI416" i="11"/>
  <c r="CI412" i="11"/>
  <c r="CI408" i="11"/>
  <c r="CI404" i="11"/>
  <c r="CI400" i="11"/>
  <c r="CI379" i="11"/>
  <c r="CI375" i="11"/>
  <c r="CI371" i="11"/>
  <c r="CI475" i="11"/>
  <c r="CI472" i="11"/>
  <c r="CI466" i="11"/>
  <c r="CI455" i="11"/>
  <c r="CI449" i="11"/>
  <c r="CI439" i="11"/>
  <c r="CI419" i="11"/>
  <c r="CI414" i="11"/>
  <c r="CI406" i="11"/>
  <c r="CI391" i="11"/>
  <c r="CI381" i="11"/>
  <c r="CI367" i="11"/>
  <c r="CI395" i="11"/>
  <c r="CI384" i="11"/>
  <c r="CI378" i="11"/>
  <c r="CI374" i="11"/>
  <c r="CI423" i="11"/>
  <c r="CI415" i="11"/>
  <c r="CI402" i="11"/>
  <c r="CI399" i="11"/>
  <c r="CI451" i="11"/>
  <c r="CI435" i="11"/>
  <c r="CI427" i="11"/>
  <c r="CI426" i="11"/>
  <c r="CI407" i="11"/>
  <c r="CI390" i="11"/>
  <c r="CI382" i="11"/>
  <c r="CI365" i="11"/>
  <c r="CI361" i="11"/>
  <c r="CI356" i="11"/>
  <c r="CI350" i="11"/>
  <c r="CI346" i="11"/>
  <c r="CI327" i="11"/>
  <c r="CI323" i="11"/>
  <c r="CI422" i="11"/>
  <c r="CI401" i="11"/>
  <c r="CI394" i="11"/>
  <c r="CI369" i="11"/>
  <c r="CI355" i="11"/>
  <c r="CI341" i="11"/>
  <c r="CI336" i="11"/>
  <c r="CI331" i="11"/>
  <c r="CI318" i="11"/>
  <c r="CI279" i="11"/>
  <c r="CI431" i="11"/>
  <c r="CI430" i="11"/>
  <c r="CI418" i="11"/>
  <c r="CI409" i="11"/>
  <c r="CI403" i="11"/>
  <c r="CI398" i="11"/>
  <c r="CI385" i="11"/>
  <c r="CI364" i="11"/>
  <c r="CI360" i="11"/>
  <c r="CI354" i="11"/>
  <c r="CI349" i="11"/>
  <c r="CI335" i="11"/>
  <c r="CI326" i="11"/>
  <c r="CI322" i="11"/>
  <c r="CI411" i="11"/>
  <c r="CI387" i="11"/>
  <c r="CI368" i="11"/>
  <c r="CI334" i="11"/>
  <c r="CI313" i="11"/>
  <c r="CI307" i="11"/>
  <c r="CI301" i="11"/>
  <c r="CI295" i="11"/>
  <c r="CI283" i="11"/>
  <c r="CI277" i="11"/>
  <c r="CI269" i="11"/>
  <c r="CI244" i="11"/>
  <c r="CI485" i="11"/>
  <c r="CI380" i="11"/>
  <c r="CI348" i="11"/>
  <c r="CI328" i="11"/>
  <c r="CI325" i="11"/>
  <c r="CI298" i="11"/>
  <c r="CI292" i="11"/>
  <c r="CI280" i="11"/>
  <c r="CI370" i="11"/>
  <c r="CI362" i="11"/>
  <c r="CI351" i="11"/>
  <c r="CI342" i="11"/>
  <c r="CI319" i="11"/>
  <c r="CI316" i="11"/>
  <c r="CI309" i="11"/>
  <c r="CI300" i="11"/>
  <c r="CI289" i="11"/>
  <c r="CI282" i="11"/>
  <c r="CI357" i="11"/>
  <c r="CI340" i="11"/>
  <c r="CI337" i="11"/>
  <c r="CI317" i="11"/>
  <c r="CI306" i="11"/>
  <c r="CI303" i="11"/>
  <c r="CI294" i="11"/>
  <c r="CI291" i="11"/>
  <c r="CI286" i="11"/>
  <c r="CI358" i="11"/>
  <c r="CI343" i="11"/>
  <c r="CI329" i="11"/>
  <c r="CI321" i="11"/>
  <c r="CI288" i="11"/>
  <c r="CI275" i="11"/>
  <c r="CI262" i="11"/>
  <c r="CI258" i="11"/>
  <c r="CI254" i="11"/>
  <c r="CI250" i="11"/>
  <c r="CI232" i="11"/>
  <c r="CI207" i="11"/>
  <c r="CI203" i="11"/>
  <c r="CI194" i="11"/>
  <c r="CI190" i="11"/>
  <c r="CI185" i="11"/>
  <c r="CI176" i="11"/>
  <c r="CI167" i="11"/>
  <c r="CI162" i="11"/>
  <c r="CI458" i="11"/>
  <c r="CI386" i="11"/>
  <c r="CI344" i="11"/>
  <c r="CI338" i="11"/>
  <c r="CI330" i="11"/>
  <c r="CI314" i="11"/>
  <c r="CI308" i="11"/>
  <c r="CI302" i="11"/>
  <c r="CI299" i="11"/>
  <c r="CI296" i="11"/>
  <c r="CI293" i="11"/>
  <c r="CI284" i="11"/>
  <c r="CI281" i="11"/>
  <c r="CI363" i="11"/>
  <c r="CI353" i="11"/>
  <c r="CI347" i="11"/>
  <c r="CI324" i="11"/>
  <c r="CI315" i="11"/>
  <c r="CI311" i="11"/>
  <c r="CI304" i="11"/>
  <c r="CI290" i="11"/>
  <c r="CI287" i="11"/>
  <c r="CI274" i="11"/>
  <c r="CI265" i="11"/>
  <c r="CI261" i="11"/>
  <c r="CI257" i="11"/>
  <c r="CI253" i="11"/>
  <c r="CI249" i="11"/>
  <c r="CI240" i="11"/>
  <c r="CI410" i="11"/>
  <c r="CI255" i="11"/>
  <c r="CI246" i="11"/>
  <c r="CI229" i="11"/>
  <c r="CI226" i="11"/>
  <c r="CI223" i="11"/>
  <c r="CI213" i="11"/>
  <c r="CI200" i="11"/>
  <c r="CI312" i="11"/>
  <c r="CI268" i="11"/>
  <c r="CI256" i="11"/>
  <c r="CI241" i="11"/>
  <c r="CI238" i="11"/>
  <c r="CI235" i="11"/>
  <c r="CI219" i="11"/>
  <c r="CI215" i="11"/>
  <c r="CI210" i="11"/>
  <c r="CI202" i="11"/>
  <c r="CI259" i="11"/>
  <c r="CI228" i="11"/>
  <c r="CI272" i="11"/>
  <c r="CI260" i="11"/>
  <c r="CI237" i="11"/>
  <c r="CI225" i="11"/>
  <c r="CI212" i="11"/>
  <c r="CI263" i="11"/>
  <c r="CI245" i="11"/>
  <c r="CI234" i="11"/>
  <c r="CI227" i="11"/>
  <c r="CI222" i="11"/>
  <c r="CI191" i="11"/>
  <c r="CI187" i="11"/>
  <c r="CI169" i="11"/>
  <c r="CI166" i="11"/>
  <c r="CI163" i="11"/>
  <c r="CI153" i="11"/>
  <c r="CI130" i="11"/>
  <c r="CI126" i="11"/>
  <c r="CI108" i="11"/>
  <c r="CI104" i="11"/>
  <c r="CI100" i="11"/>
  <c r="CI96" i="11"/>
  <c r="CI92" i="11"/>
  <c r="CI88" i="11"/>
  <c r="CI84" i="11"/>
  <c r="CI264" i="11"/>
  <c r="CI248" i="11"/>
  <c r="CI242" i="11"/>
  <c r="CI236" i="11"/>
  <c r="CI230" i="11"/>
  <c r="CI214" i="11"/>
  <c r="CI211" i="11"/>
  <c r="CI201" i="11"/>
  <c r="CI197" i="11"/>
  <c r="CI193" i="11"/>
  <c r="CI182" i="11"/>
  <c r="CI173" i="11"/>
  <c r="CI150" i="11"/>
  <c r="CI273" i="11"/>
  <c r="CI270" i="11"/>
  <c r="CI267" i="11"/>
  <c r="CI251" i="11"/>
  <c r="CI239" i="11"/>
  <c r="CI233" i="11"/>
  <c r="CI224" i="11"/>
  <c r="CI217" i="11"/>
  <c r="CI168" i="11"/>
  <c r="CI159" i="11"/>
  <c r="CI156" i="11"/>
  <c r="CI180" i="11"/>
  <c r="CI177" i="11"/>
  <c r="CI165" i="11"/>
  <c r="CI146" i="11"/>
  <c r="CI144" i="11"/>
  <c r="CI205" i="11"/>
  <c r="CI188" i="11"/>
  <c r="CI175" i="11"/>
  <c r="CI158" i="11"/>
  <c r="CI139" i="11"/>
  <c r="CI160" i="11"/>
  <c r="CI297" i="11"/>
  <c r="CI252" i="11"/>
  <c r="CI199" i="11"/>
  <c r="CI174" i="11"/>
  <c r="CI172" i="11"/>
  <c r="CI164" i="11"/>
  <c r="CI157" i="11"/>
  <c r="CI152" i="11"/>
  <c r="CI148" i="11"/>
  <c r="CI141" i="11"/>
  <c r="CI196" i="11"/>
  <c r="CI147" i="11"/>
  <c r="CI123" i="11"/>
  <c r="CI109" i="11"/>
  <c r="CI103" i="11"/>
  <c r="CI94" i="11"/>
  <c r="CI73" i="11"/>
  <c r="CI243" i="11"/>
  <c r="CI206" i="11"/>
  <c r="CI192" i="11"/>
  <c r="CI155" i="11"/>
  <c r="CI145" i="11"/>
  <c r="CI135" i="11"/>
  <c r="CI120" i="11"/>
  <c r="CI117" i="11"/>
  <c r="CI112" i="11"/>
  <c r="CI87" i="11"/>
  <c r="CI75" i="11"/>
  <c r="CI68" i="11"/>
  <c r="CI64" i="11"/>
  <c r="CI60" i="11"/>
  <c r="CI52" i="11"/>
  <c r="CI48" i="11"/>
  <c r="CI40" i="11"/>
  <c r="CI36" i="11"/>
  <c r="CI220" i="11"/>
  <c r="CI183" i="11"/>
  <c r="CI181" i="11"/>
  <c r="CI151" i="11"/>
  <c r="CI140" i="11"/>
  <c r="CI132" i="11"/>
  <c r="CI106" i="11"/>
  <c r="CI99" i="11"/>
  <c r="CI81" i="11"/>
  <c r="CI78" i="11"/>
  <c r="CI136" i="11"/>
  <c r="CI79" i="11"/>
  <c r="CI58" i="11"/>
  <c r="CI49" i="11"/>
  <c r="CI25" i="11"/>
  <c r="CI11" i="11"/>
  <c r="CI10" i="11"/>
  <c r="CI134" i="11"/>
  <c r="CI86" i="11"/>
  <c r="CI65" i="11"/>
  <c r="CI61" i="11"/>
  <c r="CI59" i="11"/>
  <c r="CI54" i="11"/>
  <c r="CI41" i="11"/>
  <c r="CI30" i="11"/>
  <c r="CI26" i="11"/>
  <c r="CI13" i="11"/>
  <c r="CI137" i="11"/>
  <c r="CI118" i="11"/>
  <c r="CI82" i="11"/>
  <c r="CI77" i="11"/>
  <c r="CI55" i="11"/>
  <c r="CI129" i="11"/>
  <c r="CI128" i="11"/>
  <c r="CI114" i="11"/>
  <c r="CI95" i="11"/>
  <c r="CI74" i="11"/>
  <c r="CI69" i="11"/>
  <c r="CI66" i="11"/>
  <c r="CI63" i="11"/>
  <c r="CI45" i="11"/>
  <c r="CI42" i="11"/>
  <c r="CI35" i="11"/>
  <c r="CI31" i="11"/>
  <c r="CI27" i="11"/>
  <c r="CI21" i="11"/>
  <c r="CI138" i="11"/>
  <c r="CI122" i="11"/>
  <c r="CI102" i="11"/>
  <c r="CI89" i="11"/>
  <c r="CI67" i="11"/>
  <c r="CI37" i="11"/>
  <c r="CI20" i="11"/>
  <c r="CI133" i="11"/>
  <c r="CI107" i="11"/>
  <c r="CI93" i="11"/>
  <c r="CI51" i="11"/>
  <c r="CI46" i="11"/>
  <c r="CI32" i="11"/>
  <c r="CI19" i="11"/>
  <c r="CI9" i="11"/>
  <c r="CI178" i="11"/>
  <c r="CI127" i="11"/>
  <c r="CI125" i="11"/>
  <c r="CI121" i="11"/>
  <c r="CI113" i="11"/>
  <c r="CI111" i="11"/>
  <c r="CI98" i="11"/>
  <c r="CI83" i="11"/>
  <c r="CI71" i="11"/>
  <c r="CI57" i="11"/>
  <c r="CI47" i="11"/>
  <c r="CI38" i="11"/>
  <c r="CI23" i="11"/>
  <c r="CI18" i="11"/>
  <c r="CI119" i="11"/>
  <c r="CI53" i="11"/>
  <c r="CI39" i="11"/>
  <c r="CI33" i="11"/>
  <c r="CI29" i="11"/>
  <c r="CI24" i="11"/>
  <c r="CI15" i="11"/>
  <c r="CI14" i="11"/>
  <c r="CI8" i="11"/>
  <c r="CI12" i="11"/>
  <c r="CD972" i="11"/>
  <c r="CD968" i="11"/>
  <c r="CD962" i="11"/>
  <c r="CD959" i="11"/>
  <c r="CD969" i="11"/>
  <c r="CD965" i="11"/>
  <c r="CD963" i="11"/>
  <c r="CD970" i="11"/>
  <c r="CD966" i="11"/>
  <c r="CD971" i="11"/>
  <c r="CD967" i="11"/>
  <c r="CD961" i="11"/>
  <c r="CD944" i="11"/>
  <c r="CD960" i="11"/>
  <c r="CD954" i="11"/>
  <c r="CD949" i="11"/>
  <c r="CD956" i="11"/>
  <c r="CD951" i="11"/>
  <c r="CD940" i="11"/>
  <c r="CD958" i="11"/>
  <c r="CD952" i="11"/>
  <c r="CD957" i="11"/>
  <c r="CD943" i="11"/>
  <c r="CD942" i="11"/>
  <c r="CD934" i="11"/>
  <c r="CD941" i="11"/>
  <c r="CD939" i="11"/>
  <c r="CD936" i="11"/>
  <c r="CD953" i="11"/>
  <c r="CD947" i="11"/>
  <c r="CD938" i="11"/>
  <c r="CD950" i="11"/>
  <c r="CD945" i="11"/>
  <c r="CD930" i="11"/>
  <c r="CD935" i="11"/>
  <c r="CD931" i="11"/>
  <c r="CD948" i="11"/>
  <c r="CD924" i="11"/>
  <c r="CD921" i="11"/>
  <c r="CD925" i="11"/>
  <c r="CD922" i="11"/>
  <c r="CD926" i="11"/>
  <c r="CD920" i="11"/>
  <c r="CD918" i="11"/>
  <c r="CD917" i="11"/>
  <c r="CD916" i="11"/>
  <c r="CD915" i="11"/>
  <c r="CD914" i="11"/>
  <c r="CD913" i="11"/>
  <c r="CD912" i="11"/>
  <c r="CD911" i="11"/>
  <c r="CD909" i="11"/>
  <c r="CD908" i="11"/>
  <c r="CD907" i="11"/>
  <c r="CD906" i="11"/>
  <c r="CD905" i="11"/>
  <c r="CD933" i="11"/>
  <c r="CD932" i="11"/>
  <c r="CD923" i="11"/>
  <c r="CD888" i="11"/>
  <c r="CD903" i="11"/>
  <c r="CD898" i="11"/>
  <c r="CD927" i="11"/>
  <c r="CD887" i="11"/>
  <c r="CD883" i="11"/>
  <c r="CD904" i="11"/>
  <c r="CD929" i="11"/>
  <c r="CD897" i="11"/>
  <c r="CD896" i="11"/>
  <c r="CD895" i="11"/>
  <c r="CD894" i="11"/>
  <c r="CD893" i="11"/>
  <c r="CD892" i="11"/>
  <c r="CD891" i="11"/>
  <c r="CD890" i="11"/>
  <c r="CD889" i="11"/>
  <c r="CD878" i="11"/>
  <c r="CD874" i="11"/>
  <c r="CD870" i="11"/>
  <c r="CD886" i="11"/>
  <c r="CD865" i="11"/>
  <c r="CD861" i="11"/>
  <c r="CD877" i="11"/>
  <c r="CD873" i="11"/>
  <c r="CD869" i="11"/>
  <c r="CD856" i="11"/>
  <c r="CD852" i="11"/>
  <c r="CD900" i="11"/>
  <c r="CD876" i="11"/>
  <c r="CD868" i="11"/>
  <c r="CD902" i="11"/>
  <c r="CD899" i="11"/>
  <c r="CD881" i="11"/>
  <c r="CD867" i="11"/>
  <c r="CD875" i="11"/>
  <c r="CD871" i="11"/>
  <c r="CD858" i="11"/>
  <c r="CD850" i="11"/>
  <c r="CD855" i="11"/>
  <c r="CD866" i="11"/>
  <c r="CD854" i="11"/>
  <c r="CD839" i="11"/>
  <c r="CD835" i="11"/>
  <c r="CD853" i="11"/>
  <c r="CD848" i="11"/>
  <c r="CD840" i="11"/>
  <c r="CD838" i="11"/>
  <c r="CD836" i="11"/>
  <c r="CD832" i="11"/>
  <c r="CD819" i="11"/>
  <c r="CD859" i="11"/>
  <c r="CD844" i="11"/>
  <c r="CD831" i="11"/>
  <c r="CD827" i="11"/>
  <c r="CD862" i="11"/>
  <c r="CD857" i="11"/>
  <c r="CD851" i="11"/>
  <c r="CD882" i="11"/>
  <c r="CD860" i="11"/>
  <c r="CD849" i="11"/>
  <c r="CD845" i="11"/>
  <c r="CD841" i="11"/>
  <c r="CD846" i="11"/>
  <c r="CD824" i="11"/>
  <c r="CD833" i="11"/>
  <c r="CD818" i="11"/>
  <c r="CD834" i="11"/>
  <c r="CD830" i="11"/>
  <c r="CD823" i="11"/>
  <c r="CD826" i="11"/>
  <c r="CD822" i="11"/>
  <c r="CD816" i="11"/>
  <c r="CD810" i="11"/>
  <c r="CD806" i="11"/>
  <c r="CD801" i="11"/>
  <c r="CD797" i="11"/>
  <c r="CD814" i="11"/>
  <c r="CD813" i="11"/>
  <c r="CD809" i="11"/>
  <c r="CD805" i="11"/>
  <c r="CD800" i="11"/>
  <c r="CD796" i="11"/>
  <c r="CD792" i="11"/>
  <c r="CD804" i="11"/>
  <c r="CD812" i="11"/>
  <c r="CD817" i="11"/>
  <c r="CD807" i="11"/>
  <c r="CD802" i="11"/>
  <c r="CD820" i="11"/>
  <c r="CD815" i="11"/>
  <c r="CD808" i="11"/>
  <c r="CD794" i="11"/>
  <c r="CD791" i="11"/>
  <c r="CD790" i="11"/>
  <c r="CD795" i="11"/>
  <c r="CD787" i="11"/>
  <c r="CD828" i="11"/>
  <c r="CD803" i="11"/>
  <c r="CD798" i="11"/>
  <c r="CD778" i="11"/>
  <c r="CD771" i="11"/>
  <c r="CD767" i="11"/>
  <c r="CD762" i="11"/>
  <c r="CD776" i="11"/>
  <c r="CD766" i="11"/>
  <c r="CD749" i="11"/>
  <c r="CD740" i="11"/>
  <c r="CD784" i="11"/>
  <c r="CD781" i="11"/>
  <c r="CD774" i="11"/>
  <c r="CD770" i="11"/>
  <c r="CD765" i="11"/>
  <c r="CD761" i="11"/>
  <c r="CD757" i="11"/>
  <c r="CD753" i="11"/>
  <c r="CD739" i="11"/>
  <c r="CD779" i="11"/>
  <c r="CD799" i="11"/>
  <c r="CD786" i="11"/>
  <c r="CD772" i="11"/>
  <c r="CD793" i="11"/>
  <c r="CD782" i="11"/>
  <c r="CD789" i="11"/>
  <c r="CD780" i="11"/>
  <c r="CD777" i="11"/>
  <c r="CD773" i="11"/>
  <c r="CD751" i="11"/>
  <c r="CD775" i="11"/>
  <c r="CD764" i="11"/>
  <c r="CD758" i="11"/>
  <c r="CD752" i="11"/>
  <c r="CD748" i="11"/>
  <c r="CD743" i="11"/>
  <c r="CD785" i="11"/>
  <c r="CD768" i="11"/>
  <c r="CD750" i="11"/>
  <c r="CD746" i="11"/>
  <c r="CD769" i="11"/>
  <c r="CD742" i="11"/>
  <c r="CD735" i="11"/>
  <c r="CD726" i="11"/>
  <c r="CD756" i="11"/>
  <c r="CD763" i="11"/>
  <c r="CD760" i="11"/>
  <c r="CD729" i="11"/>
  <c r="CD759" i="11"/>
  <c r="CD737" i="11"/>
  <c r="CD733" i="11"/>
  <c r="CD724" i="11"/>
  <c r="CD747" i="11"/>
  <c r="CD783" i="11"/>
  <c r="CD736" i="11"/>
  <c r="CD732" i="11"/>
  <c r="CD727" i="11"/>
  <c r="CD755" i="11"/>
  <c r="CD741" i="11"/>
  <c r="CD722" i="11"/>
  <c r="CD714" i="11"/>
  <c r="CD689" i="11"/>
  <c r="CD685" i="11"/>
  <c r="CD681" i="11"/>
  <c r="CD734" i="11"/>
  <c r="CD721" i="11"/>
  <c r="CD717" i="11"/>
  <c r="CD688" i="11"/>
  <c r="CD684" i="11"/>
  <c r="CD728" i="11"/>
  <c r="CD712" i="11"/>
  <c r="CD708" i="11"/>
  <c r="CD704" i="11"/>
  <c r="CD700" i="11"/>
  <c r="CD696" i="11"/>
  <c r="CD692" i="11"/>
  <c r="CD720" i="11"/>
  <c r="CD716" i="11"/>
  <c r="CD687" i="11"/>
  <c r="CD725" i="11"/>
  <c r="CD699" i="11"/>
  <c r="CD695" i="11"/>
  <c r="CD691" i="11"/>
  <c r="CD738" i="11"/>
  <c r="CD731" i="11"/>
  <c r="CD730" i="11"/>
  <c r="CD723" i="11"/>
  <c r="CD719" i="11"/>
  <c r="CD690" i="11"/>
  <c r="CD686" i="11"/>
  <c r="CD682" i="11"/>
  <c r="CD710" i="11"/>
  <c r="CD706" i="11"/>
  <c r="CD702" i="11"/>
  <c r="CD698" i="11"/>
  <c r="CD694" i="11"/>
  <c r="CD713" i="11"/>
  <c r="CD680" i="11"/>
  <c r="CD653" i="11"/>
  <c r="CD649" i="11"/>
  <c r="CD644" i="11"/>
  <c r="CD640" i="11"/>
  <c r="CD677" i="11"/>
  <c r="CD673" i="11"/>
  <c r="CD669" i="11"/>
  <c r="CD665" i="11"/>
  <c r="CD661" i="11"/>
  <c r="CD657" i="11"/>
  <c r="CD701" i="11"/>
  <c r="CD697" i="11"/>
  <c r="CD693" i="11"/>
  <c r="CD679" i="11"/>
  <c r="CD656" i="11"/>
  <c r="CD652" i="11"/>
  <c r="CD648" i="11"/>
  <c r="CD643" i="11"/>
  <c r="CD705" i="11"/>
  <c r="CD683" i="11"/>
  <c r="CD655" i="11"/>
  <c r="CD651" i="11"/>
  <c r="CD675" i="11"/>
  <c r="CD671" i="11"/>
  <c r="CD667" i="11"/>
  <c r="CD659" i="11"/>
  <c r="CD709" i="11"/>
  <c r="CD678" i="11"/>
  <c r="CD674" i="11"/>
  <c r="CD670" i="11"/>
  <c r="CD666" i="11"/>
  <c r="CD662" i="11"/>
  <c r="CD658" i="11"/>
  <c r="CD654" i="11"/>
  <c r="CD619" i="11"/>
  <c r="CD610" i="11"/>
  <c r="CD605" i="11"/>
  <c r="CD642" i="11"/>
  <c r="CD635" i="11"/>
  <c r="CD631" i="11"/>
  <c r="CD627" i="11"/>
  <c r="CD623" i="11"/>
  <c r="CD614" i="11"/>
  <c r="CD609" i="11"/>
  <c r="CD646" i="11"/>
  <c r="CD645" i="11"/>
  <c r="CD618" i="11"/>
  <c r="CD660" i="11"/>
  <c r="CD650" i="11"/>
  <c r="CD647" i="11"/>
  <c r="CD641" i="11"/>
  <c r="CD638" i="11"/>
  <c r="CD634" i="11"/>
  <c r="CD630" i="11"/>
  <c r="CD626" i="11"/>
  <c r="CD608" i="11"/>
  <c r="CD639" i="11"/>
  <c r="CD637" i="11"/>
  <c r="CD633" i="11"/>
  <c r="CD629" i="11"/>
  <c r="CD625" i="11"/>
  <c r="CD621" i="11"/>
  <c r="CD616" i="11"/>
  <c r="CD607" i="11"/>
  <c r="CD664" i="11"/>
  <c r="CD620" i="11"/>
  <c r="CD611" i="11"/>
  <c r="CD602" i="11"/>
  <c r="CD636" i="11"/>
  <c r="CD632" i="11"/>
  <c r="CD628" i="11"/>
  <c r="CD624" i="11"/>
  <c r="CD615" i="11"/>
  <c r="CD594" i="11"/>
  <c r="CD590" i="11"/>
  <c r="CD581" i="11"/>
  <c r="CD599" i="11"/>
  <c r="CD598" i="11"/>
  <c r="CD597" i="11"/>
  <c r="CD589" i="11"/>
  <c r="CD585" i="11"/>
  <c r="CD576" i="11"/>
  <c r="CD572" i="11"/>
  <c r="CD568" i="11"/>
  <c r="CD564" i="11"/>
  <c r="CD560" i="11"/>
  <c r="CD556" i="11"/>
  <c r="CD606" i="11"/>
  <c r="CD603" i="11"/>
  <c r="CD593" i="11"/>
  <c r="CD584" i="11"/>
  <c r="CD555" i="11"/>
  <c r="CD579" i="11"/>
  <c r="CD575" i="11"/>
  <c r="CD676" i="11"/>
  <c r="CD592" i="11"/>
  <c r="CD583" i="11"/>
  <c r="CD672" i="11"/>
  <c r="CD604" i="11"/>
  <c r="CD596" i="11"/>
  <c r="CD587" i="11"/>
  <c r="CD578" i="11"/>
  <c r="CD574" i="11"/>
  <c r="CD570" i="11"/>
  <c r="CD566" i="11"/>
  <c r="CD562" i="11"/>
  <c r="CD558" i="11"/>
  <c r="CD668" i="11"/>
  <c r="CD612" i="11"/>
  <c r="CD595" i="11"/>
  <c r="CD591" i="11"/>
  <c r="CD582" i="11"/>
  <c r="CD551" i="11"/>
  <c r="CD577" i="11"/>
  <c r="CD559" i="11"/>
  <c r="CD546" i="11"/>
  <c r="CD565" i="11"/>
  <c r="CD550" i="11"/>
  <c r="CD554" i="11"/>
  <c r="CD545" i="11"/>
  <c r="CD586" i="11"/>
  <c r="CD563" i="11"/>
  <c r="CD557" i="11"/>
  <c r="CD549" i="11"/>
  <c r="CD540" i="11"/>
  <c r="CD536" i="11"/>
  <c r="CD532" i="11"/>
  <c r="CD524" i="11"/>
  <c r="CD520" i="11"/>
  <c r="CD573" i="11"/>
  <c r="CD553" i="11"/>
  <c r="CD548" i="11"/>
  <c r="CD544" i="11"/>
  <c r="CD569" i="11"/>
  <c r="CD561" i="11"/>
  <c r="CD543" i="11"/>
  <c r="CD542" i="11"/>
  <c r="CD527" i="11"/>
  <c r="CD516" i="11"/>
  <c r="CD503" i="11"/>
  <c r="CD499" i="11"/>
  <c r="CD495" i="11"/>
  <c r="CD470" i="11"/>
  <c r="CD466" i="11"/>
  <c r="CD462" i="11"/>
  <c r="CD537" i="11"/>
  <c r="CD534" i="11"/>
  <c r="CD531" i="11"/>
  <c r="CD511" i="11"/>
  <c r="CD507" i="11"/>
  <c r="CD521" i="11"/>
  <c r="CD519" i="11"/>
  <c r="CD515" i="11"/>
  <c r="CD506" i="11"/>
  <c r="CD502" i="11"/>
  <c r="CD498" i="11"/>
  <c r="CD494" i="11"/>
  <c r="CD567" i="11"/>
  <c r="CD541" i="11"/>
  <c r="CD538" i="11"/>
  <c r="CD535" i="11"/>
  <c r="CD514" i="11"/>
  <c r="CD510" i="11"/>
  <c r="CD489" i="11"/>
  <c r="CD485" i="11"/>
  <c r="CD552" i="11"/>
  <c r="CD525" i="11"/>
  <c r="CD522" i="11"/>
  <c r="CD518" i="11"/>
  <c r="CD505" i="11"/>
  <c r="CD501" i="11"/>
  <c r="CD493" i="11"/>
  <c r="CD472" i="11"/>
  <c r="CD468" i="11"/>
  <c r="CD464" i="11"/>
  <c r="CD455" i="11"/>
  <c r="CD539" i="11"/>
  <c r="CD529" i="11"/>
  <c r="CD513" i="11"/>
  <c r="CD488" i="11"/>
  <c r="CD484" i="11"/>
  <c r="CD480" i="11"/>
  <c r="CD476" i="11"/>
  <c r="CD459" i="11"/>
  <c r="CD454" i="11"/>
  <c r="CD526" i="11"/>
  <c r="CD523" i="11"/>
  <c r="CD517" i="11"/>
  <c r="CD481" i="11"/>
  <c r="CD463" i="11"/>
  <c r="CD457" i="11"/>
  <c r="CD440" i="11"/>
  <c r="CD433" i="11"/>
  <c r="CD429" i="11"/>
  <c r="CD425" i="11"/>
  <c r="CD417" i="11"/>
  <c r="CD478" i="11"/>
  <c r="CD475" i="11"/>
  <c r="CD469" i="11"/>
  <c r="CD447" i="11"/>
  <c r="CD442" i="11"/>
  <c r="CD487" i="11"/>
  <c r="CD486" i="11"/>
  <c r="CD458" i="11"/>
  <c r="CD449" i="11"/>
  <c r="CD436" i="11"/>
  <c r="CD432" i="11"/>
  <c r="CD530" i="11"/>
  <c r="CD490" i="11"/>
  <c r="CD482" i="11"/>
  <c r="CD479" i="11"/>
  <c r="CD467" i="11"/>
  <c r="CD461" i="11"/>
  <c r="CD453" i="11"/>
  <c r="CD444" i="11"/>
  <c r="CD439" i="11"/>
  <c r="CD533" i="11"/>
  <c r="CD500" i="11"/>
  <c r="CD473" i="11"/>
  <c r="CD451" i="11"/>
  <c r="CD446" i="11"/>
  <c r="CD441" i="11"/>
  <c r="CD435" i="11"/>
  <c r="CD431" i="11"/>
  <c r="CD427" i="11"/>
  <c r="CD423" i="11"/>
  <c r="CD419" i="11"/>
  <c r="CD415" i="11"/>
  <c r="CD483" i="11"/>
  <c r="CD456" i="11"/>
  <c r="CD452" i="11"/>
  <c r="CD398" i="11"/>
  <c r="CD394" i="11"/>
  <c r="CD390" i="11"/>
  <c r="CD386" i="11"/>
  <c r="CD508" i="11"/>
  <c r="CD504" i="11"/>
  <c r="CD496" i="11"/>
  <c r="CD477" i="11"/>
  <c r="CD471" i="11"/>
  <c r="CD465" i="11"/>
  <c r="CD448" i="11"/>
  <c r="CD443" i="11"/>
  <c r="CD438" i="11"/>
  <c r="CD434" i="11"/>
  <c r="CD430" i="11"/>
  <c r="CD426" i="11"/>
  <c r="CD418" i="11"/>
  <c r="CD413" i="11"/>
  <c r="CD404" i="11"/>
  <c r="CD370" i="11"/>
  <c r="CD512" i="11"/>
  <c r="CD474" i="11"/>
  <c r="CD407" i="11"/>
  <c r="CD401" i="11"/>
  <c r="CD382" i="11"/>
  <c r="CD445" i="11"/>
  <c r="CD414" i="11"/>
  <c r="CD409" i="11"/>
  <c r="CD385" i="11"/>
  <c r="CD369" i="11"/>
  <c r="CD460" i="11"/>
  <c r="CD420" i="11"/>
  <c r="CD411" i="11"/>
  <c r="CD406" i="11"/>
  <c r="CD387" i="11"/>
  <c r="CD381" i="11"/>
  <c r="CD368" i="11"/>
  <c r="CD344" i="11"/>
  <c r="CD340" i="11"/>
  <c r="CD334" i="11"/>
  <c r="CD330" i="11"/>
  <c r="CD321" i="11"/>
  <c r="CD317" i="11"/>
  <c r="CD424" i="11"/>
  <c r="CD400" i="11"/>
  <c r="CD391" i="11"/>
  <c r="CD384" i="11"/>
  <c r="CD367" i="11"/>
  <c r="CD363" i="11"/>
  <c r="CD358" i="11"/>
  <c r="CD353" i="11"/>
  <c r="CD348" i="11"/>
  <c r="CD325" i="11"/>
  <c r="CD312" i="11"/>
  <c r="CD308" i="11"/>
  <c r="CD299" i="11"/>
  <c r="CD294" i="11"/>
  <c r="CD290" i="11"/>
  <c r="CD286" i="11"/>
  <c r="CD450" i="11"/>
  <c r="CD416" i="11"/>
  <c r="CD412" i="11"/>
  <c r="CD408" i="11"/>
  <c r="CD402" i="11"/>
  <c r="CD395" i="11"/>
  <c r="CD378" i="11"/>
  <c r="CD374" i="11"/>
  <c r="CD343" i="11"/>
  <c r="CD338" i="11"/>
  <c r="CD329" i="11"/>
  <c r="CD316" i="11"/>
  <c r="CD428" i="11"/>
  <c r="CD422" i="11"/>
  <c r="CD410" i="11"/>
  <c r="CD399" i="11"/>
  <c r="CD380" i="11"/>
  <c r="CD365" i="11"/>
  <c r="CD360" i="11"/>
  <c r="CD355" i="11"/>
  <c r="CD335" i="11"/>
  <c r="CD297" i="11"/>
  <c r="CD291" i="11"/>
  <c r="CD267" i="11"/>
  <c r="CD263" i="11"/>
  <c r="CD259" i="11"/>
  <c r="CD255" i="11"/>
  <c r="CD251" i="11"/>
  <c r="CD371" i="11"/>
  <c r="CD350" i="11"/>
  <c r="CD347" i="11"/>
  <c r="CD327" i="11"/>
  <c r="CD324" i="11"/>
  <c r="CD315" i="11"/>
  <c r="CD288" i="11"/>
  <c r="CD279" i="11"/>
  <c r="CD403" i="11"/>
  <c r="CD361" i="11"/>
  <c r="CD341" i="11"/>
  <c r="CD318" i="11"/>
  <c r="CD314" i="11"/>
  <c r="CD302" i="11"/>
  <c r="CD293" i="11"/>
  <c r="CD284" i="11"/>
  <c r="CD379" i="11"/>
  <c r="CD356" i="11"/>
  <c r="CD336" i="11"/>
  <c r="CD328" i="11"/>
  <c r="CD311" i="11"/>
  <c r="CD296" i="11"/>
  <c r="CD357" i="11"/>
  <c r="CD354" i="11"/>
  <c r="CD337" i="11"/>
  <c r="CD331" i="11"/>
  <c r="CD322" i="11"/>
  <c r="CD313" i="11"/>
  <c r="CD298" i="11"/>
  <c r="CD295" i="11"/>
  <c r="CD292" i="11"/>
  <c r="CD283" i="11"/>
  <c r="CD280" i="11"/>
  <c r="CD269" i="11"/>
  <c r="CD244" i="11"/>
  <c r="CD235" i="11"/>
  <c r="CD226" i="11"/>
  <c r="CD222" i="11"/>
  <c r="CD214" i="11"/>
  <c r="CD210" i="11"/>
  <c r="CD197" i="11"/>
  <c r="CD183" i="11"/>
  <c r="CD174" i="11"/>
  <c r="CD165" i="11"/>
  <c r="CD156" i="11"/>
  <c r="CD152" i="11"/>
  <c r="CD375" i="11"/>
  <c r="CD289" i="11"/>
  <c r="CD349" i="11"/>
  <c r="CD346" i="11"/>
  <c r="CD326" i="11"/>
  <c r="CD323" i="11"/>
  <c r="CD309" i="11"/>
  <c r="CD306" i="11"/>
  <c r="CD303" i="11"/>
  <c r="CD300" i="11"/>
  <c r="CD282" i="11"/>
  <c r="CD272" i="11"/>
  <c r="CD268" i="11"/>
  <c r="CD243" i="11"/>
  <c r="CD304" i="11"/>
  <c r="CD287" i="11"/>
  <c r="CD277" i="11"/>
  <c r="CD257" i="11"/>
  <c r="CD254" i="11"/>
  <c r="CD234" i="11"/>
  <c r="CD351" i="11"/>
  <c r="CD270" i="11"/>
  <c r="CD264" i="11"/>
  <c r="CD248" i="11"/>
  <c r="CD240" i="11"/>
  <c r="CD230" i="11"/>
  <c r="CD227" i="11"/>
  <c r="CD207" i="11"/>
  <c r="CD201" i="11"/>
  <c r="CD319" i="11"/>
  <c r="CD273" i="11"/>
  <c r="CD261" i="11"/>
  <c r="CD258" i="11"/>
  <c r="CD246" i="11"/>
  <c r="CD239" i="11"/>
  <c r="CD236" i="11"/>
  <c r="CD233" i="11"/>
  <c r="CD224" i="11"/>
  <c r="CD217" i="11"/>
  <c r="CD211" i="11"/>
  <c r="CD362" i="11"/>
  <c r="CD301" i="11"/>
  <c r="CD281" i="11"/>
  <c r="CD252" i="11"/>
  <c r="CD220" i="11"/>
  <c r="CD342" i="11"/>
  <c r="CD265" i="11"/>
  <c r="CD262" i="11"/>
  <c r="CD249" i="11"/>
  <c r="CD241" i="11"/>
  <c r="CD229" i="11"/>
  <c r="CD213" i="11"/>
  <c r="CD206" i="11"/>
  <c r="CD200" i="11"/>
  <c r="CD190" i="11"/>
  <c r="CD185" i="11"/>
  <c r="CD181" i="11"/>
  <c r="CD175" i="11"/>
  <c r="CD172" i="11"/>
  <c r="CD162" i="11"/>
  <c r="CD158" i="11"/>
  <c r="CD148" i="11"/>
  <c r="CD146" i="11"/>
  <c r="CD141" i="11"/>
  <c r="CD137" i="11"/>
  <c r="CD133" i="11"/>
  <c r="CD120" i="11"/>
  <c r="CD111" i="11"/>
  <c r="CD364" i="11"/>
  <c r="CD307" i="11"/>
  <c r="CD274" i="11"/>
  <c r="CD256" i="11"/>
  <c r="CD238" i="11"/>
  <c r="CD223" i="11"/>
  <c r="CD192" i="11"/>
  <c r="CD188" i="11"/>
  <c r="CD177" i="11"/>
  <c r="CD155" i="11"/>
  <c r="CD275" i="11"/>
  <c r="CD253" i="11"/>
  <c r="CD250" i="11"/>
  <c r="CD232" i="11"/>
  <c r="CD228" i="11"/>
  <c r="CD219" i="11"/>
  <c r="CD215" i="11"/>
  <c r="CD202" i="11"/>
  <c r="CD199" i="11"/>
  <c r="CD167" i="11"/>
  <c r="CD164" i="11"/>
  <c r="CD260" i="11"/>
  <c r="CD196" i="11"/>
  <c r="CD191" i="11"/>
  <c r="CD169" i="11"/>
  <c r="CD150" i="11"/>
  <c r="CD147" i="11"/>
  <c r="CD138" i="11"/>
  <c r="CD225" i="11"/>
  <c r="CD182" i="11"/>
  <c r="CD168" i="11"/>
  <c r="CD145" i="11"/>
  <c r="CD212" i="11"/>
  <c r="CD205" i="11"/>
  <c r="CD180" i="11"/>
  <c r="CD140" i="11"/>
  <c r="CD237" i="11"/>
  <c r="CD178" i="11"/>
  <c r="CD166" i="11"/>
  <c r="CD160" i="11"/>
  <c r="CD203" i="11"/>
  <c r="CD163" i="11"/>
  <c r="CD144" i="11"/>
  <c r="CD134" i="11"/>
  <c r="CD119" i="11"/>
  <c r="CD114" i="11"/>
  <c r="CD108" i="11"/>
  <c r="CD102" i="11"/>
  <c r="CD83" i="11"/>
  <c r="CD71" i="11"/>
  <c r="CD67" i="11"/>
  <c r="CD65" i="11"/>
  <c r="CD61" i="11"/>
  <c r="CD242" i="11"/>
  <c r="CD194" i="11"/>
  <c r="CD187" i="11"/>
  <c r="CD176" i="11"/>
  <c r="CD159" i="11"/>
  <c r="CD157" i="11"/>
  <c r="CD139" i="11"/>
  <c r="CD130" i="11"/>
  <c r="CD125" i="11"/>
  <c r="CD95" i="11"/>
  <c r="CD86" i="11"/>
  <c r="CD77" i="11"/>
  <c r="CD74" i="11"/>
  <c r="CD173" i="11"/>
  <c r="CD153" i="11"/>
  <c r="CD136" i="11"/>
  <c r="CD127" i="11"/>
  <c r="CD121" i="11"/>
  <c r="CD104" i="11"/>
  <c r="CD98" i="11"/>
  <c r="CD66" i="11"/>
  <c r="CD132" i="11"/>
  <c r="CD122" i="11"/>
  <c r="CD89" i="11"/>
  <c r="CD45" i="11"/>
  <c r="CD36" i="11"/>
  <c r="CD35" i="11"/>
  <c r="CD31" i="11"/>
  <c r="CD27" i="11"/>
  <c r="CD21" i="11"/>
  <c r="CD245" i="11"/>
  <c r="CD135" i="11"/>
  <c r="CD112" i="11"/>
  <c r="CD106" i="11"/>
  <c r="CD93" i="11"/>
  <c r="CD88" i="11"/>
  <c r="CD51" i="11"/>
  <c r="CD46" i="11"/>
  <c r="CD37" i="11"/>
  <c r="CD20" i="11"/>
  <c r="CD10" i="11"/>
  <c r="CD126" i="11"/>
  <c r="CD92" i="11"/>
  <c r="CD84" i="11"/>
  <c r="CD79" i="11"/>
  <c r="CD47" i="11"/>
  <c r="CD38" i="11"/>
  <c r="CD32" i="11"/>
  <c r="CD19" i="11"/>
  <c r="CD9" i="11"/>
  <c r="CD8" i="11"/>
  <c r="CD118" i="11"/>
  <c r="CD87" i="11"/>
  <c r="CD82" i="11"/>
  <c r="CD68" i="11"/>
  <c r="CD57" i="11"/>
  <c r="CD52" i="11"/>
  <c r="CD39" i="11"/>
  <c r="CD23" i="11"/>
  <c r="CD78" i="11"/>
  <c r="CD58" i="11"/>
  <c r="CD53" i="11"/>
  <c r="CD48" i="11"/>
  <c r="CD33" i="11"/>
  <c r="CD29" i="11"/>
  <c r="CD24" i="11"/>
  <c r="CD15" i="11"/>
  <c r="CD129" i="11"/>
  <c r="CD117" i="11"/>
  <c r="CD109" i="11"/>
  <c r="CD100" i="11"/>
  <c r="CD81" i="11"/>
  <c r="CD75" i="11"/>
  <c r="CD69" i="11"/>
  <c r="CD63" i="11"/>
  <c r="CD59" i="11"/>
  <c r="CD54" i="11"/>
  <c r="CD49" i="11"/>
  <c r="CD40" i="11"/>
  <c r="CD25" i="11"/>
  <c r="CD14" i="11"/>
  <c r="CD193" i="11"/>
  <c r="CD151" i="11"/>
  <c r="CD123" i="11"/>
  <c r="CD73" i="11"/>
  <c r="CD64" i="11"/>
  <c r="CD60" i="11"/>
  <c r="CD55" i="11"/>
  <c r="CD41" i="11"/>
  <c r="CD30" i="11"/>
  <c r="CD26" i="11"/>
  <c r="CD13" i="11"/>
  <c r="CD128" i="11"/>
  <c r="CD113" i="11"/>
  <c r="CD107" i="11"/>
  <c r="CD103" i="11"/>
  <c r="CD99" i="11"/>
  <c r="CD96" i="11"/>
  <c r="CD94" i="11"/>
  <c r="CD42" i="11"/>
  <c r="CD12" i="11"/>
  <c r="CD11" i="11"/>
  <c r="CD18" i="11"/>
  <c r="CO972" i="11"/>
  <c r="CO971" i="11"/>
  <c r="CO970" i="11"/>
  <c r="CO969" i="11"/>
  <c r="CO968" i="11"/>
  <c r="CO967" i="11"/>
  <c r="CO966" i="11"/>
  <c r="CO965" i="11"/>
  <c r="CO963" i="11"/>
  <c r="CO962" i="11"/>
  <c r="CO961" i="11"/>
  <c r="CO960" i="11"/>
  <c r="CO959" i="11"/>
  <c r="CO954" i="11"/>
  <c r="CO956" i="11"/>
  <c r="CO957" i="11"/>
  <c r="CO939" i="11"/>
  <c r="CO953" i="11"/>
  <c r="CO958" i="11"/>
  <c r="CO949" i="11"/>
  <c r="CO944" i="11"/>
  <c r="CO942" i="11"/>
  <c r="CO941" i="11"/>
  <c r="CO945" i="11"/>
  <c r="CO936" i="11"/>
  <c r="CO948" i="11"/>
  <c r="CO938" i="11"/>
  <c r="CO952" i="11"/>
  <c r="CO951" i="11"/>
  <c r="CO947" i="11"/>
  <c r="CO934" i="11"/>
  <c r="CO933" i="11"/>
  <c r="CO950" i="11"/>
  <c r="CO943" i="11"/>
  <c r="CO940" i="11"/>
  <c r="CO931" i="11"/>
  <c r="CO929" i="11"/>
  <c r="CO927" i="11"/>
  <c r="CO926" i="11"/>
  <c r="CO925" i="11"/>
  <c r="CO924" i="11"/>
  <c r="CO923" i="11"/>
  <c r="CO922" i="11"/>
  <c r="CO921" i="11"/>
  <c r="CO932" i="11"/>
  <c r="CO920" i="11"/>
  <c r="CO918" i="11"/>
  <c r="CO917" i="11"/>
  <c r="CO916" i="11"/>
  <c r="CO915" i="11"/>
  <c r="CO914" i="11"/>
  <c r="CO935" i="11"/>
  <c r="CO912" i="11"/>
  <c r="CO911" i="11"/>
  <c r="CO886" i="11"/>
  <c r="CO882" i="11"/>
  <c r="CO902" i="11"/>
  <c r="CO913" i="11"/>
  <c r="CO897" i="11"/>
  <c r="CO896" i="11"/>
  <c r="CO895" i="11"/>
  <c r="CO903" i="11"/>
  <c r="CO909" i="11"/>
  <c r="CO908" i="11"/>
  <c r="CO907" i="11"/>
  <c r="CO906" i="11"/>
  <c r="CO905" i="11"/>
  <c r="CO899" i="11"/>
  <c r="CO888" i="11"/>
  <c r="CO904" i="11"/>
  <c r="CO930" i="11"/>
  <c r="CO890" i="11"/>
  <c r="CO891" i="11"/>
  <c r="CO883" i="11"/>
  <c r="CO876" i="11"/>
  <c r="CO868" i="11"/>
  <c r="CO892" i="11"/>
  <c r="CO867" i="11"/>
  <c r="CO859" i="11"/>
  <c r="CO900" i="11"/>
  <c r="CO893" i="11"/>
  <c r="CO875" i="11"/>
  <c r="CO871" i="11"/>
  <c r="CO898" i="11"/>
  <c r="CO894" i="11"/>
  <c r="CO866" i="11"/>
  <c r="CO881" i="11"/>
  <c r="CO878" i="11"/>
  <c r="CO874" i="11"/>
  <c r="CO870" i="11"/>
  <c r="CO865" i="11"/>
  <c r="CO887" i="11"/>
  <c r="CO869" i="11"/>
  <c r="CO855" i="11"/>
  <c r="CO848" i="11"/>
  <c r="CO844" i="11"/>
  <c r="CO862" i="11"/>
  <c r="CO857" i="11"/>
  <c r="CO852" i="11"/>
  <c r="CO849" i="11"/>
  <c r="CO851" i="11"/>
  <c r="CO846" i="11"/>
  <c r="CO856" i="11"/>
  <c r="CO877" i="11"/>
  <c r="CO860" i="11"/>
  <c r="CO854" i="11"/>
  <c r="CO853" i="11"/>
  <c r="CO840" i="11"/>
  <c r="CO838" i="11"/>
  <c r="CO830" i="11"/>
  <c r="CO826" i="11"/>
  <c r="CO834" i="11"/>
  <c r="CO889" i="11"/>
  <c r="CO861" i="11"/>
  <c r="CO858" i="11"/>
  <c r="CO835" i="11"/>
  <c r="CO845" i="11"/>
  <c r="CO841" i="11"/>
  <c r="CO832" i="11"/>
  <c r="CO873" i="11"/>
  <c r="CO824" i="11"/>
  <c r="CO822" i="11"/>
  <c r="CO850" i="11"/>
  <c r="CO827" i="11"/>
  <c r="CO818" i="11"/>
  <c r="CO817" i="11"/>
  <c r="CO828" i="11"/>
  <c r="CO820" i="11"/>
  <c r="CO823" i="11"/>
  <c r="CO804" i="11"/>
  <c r="CO812" i="11"/>
  <c r="CO808" i="11"/>
  <c r="CO803" i="11"/>
  <c r="CO799" i="11"/>
  <c r="CO795" i="11"/>
  <c r="CO791" i="11"/>
  <c r="CO833" i="11"/>
  <c r="CO839" i="11"/>
  <c r="CO819" i="11"/>
  <c r="CO807" i="11"/>
  <c r="CO802" i="11"/>
  <c r="CO798" i="11"/>
  <c r="CO794" i="11"/>
  <c r="CO790" i="11"/>
  <c r="CO831" i="11"/>
  <c r="CO815" i="11"/>
  <c r="CO814" i="11"/>
  <c r="CO836" i="11"/>
  <c r="CO816" i="11"/>
  <c r="CO813" i="11"/>
  <c r="CO809" i="11"/>
  <c r="CO801" i="11"/>
  <c r="CO786" i="11"/>
  <c r="CO781" i="11"/>
  <c r="CO777" i="11"/>
  <c r="CO810" i="11"/>
  <c r="CO785" i="11"/>
  <c r="CO800" i="11"/>
  <c r="CO806" i="11"/>
  <c r="CO805" i="11"/>
  <c r="CO789" i="11"/>
  <c r="CO784" i="11"/>
  <c r="CO779" i="11"/>
  <c r="CO775" i="11"/>
  <c r="CO792" i="11"/>
  <c r="CO778" i="11"/>
  <c r="CO776" i="11"/>
  <c r="CO773" i="11"/>
  <c r="CO769" i="11"/>
  <c r="CO764" i="11"/>
  <c r="CO760" i="11"/>
  <c r="CO756" i="11"/>
  <c r="CO752" i="11"/>
  <c r="CO738" i="11"/>
  <c r="CO747" i="11"/>
  <c r="CO742" i="11"/>
  <c r="CO797" i="11"/>
  <c r="CO796" i="11"/>
  <c r="CO793" i="11"/>
  <c r="CO787" i="11"/>
  <c r="CO772" i="11"/>
  <c r="CO768" i="11"/>
  <c r="CO763" i="11"/>
  <c r="CO759" i="11"/>
  <c r="CO782" i="11"/>
  <c r="CO753" i="11"/>
  <c r="CO765" i="11"/>
  <c r="CO771" i="11"/>
  <c r="CO770" i="11"/>
  <c r="CO783" i="11"/>
  <c r="CO780" i="11"/>
  <c r="CO766" i="11"/>
  <c r="CO762" i="11"/>
  <c r="CO761" i="11"/>
  <c r="CO758" i="11"/>
  <c r="CO750" i="11"/>
  <c r="CO746" i="11"/>
  <c r="CO741" i="11"/>
  <c r="CO774" i="11"/>
  <c r="CO755" i="11"/>
  <c r="CO748" i="11"/>
  <c r="CO729" i="11"/>
  <c r="CO757" i="11"/>
  <c r="CO749" i="11"/>
  <c r="CO767" i="11"/>
  <c r="CO736" i="11"/>
  <c r="CO732" i="11"/>
  <c r="CO751" i="11"/>
  <c r="CO731" i="11"/>
  <c r="CO735" i="11"/>
  <c r="CO740" i="11"/>
  <c r="CO730" i="11"/>
  <c r="CO712" i="11"/>
  <c r="CO708" i="11"/>
  <c r="CO704" i="11"/>
  <c r="CO700" i="11"/>
  <c r="CO696" i="11"/>
  <c r="CO692" i="11"/>
  <c r="CO726" i="11"/>
  <c r="CO699" i="11"/>
  <c r="CO695" i="11"/>
  <c r="CO691" i="11"/>
  <c r="CO724" i="11"/>
  <c r="CO719" i="11"/>
  <c r="CO690" i="11"/>
  <c r="CO686" i="11"/>
  <c r="CO682" i="11"/>
  <c r="CO723" i="11"/>
  <c r="CO710" i="11"/>
  <c r="CO706" i="11"/>
  <c r="CO702" i="11"/>
  <c r="CO698" i="11"/>
  <c r="CO694" i="11"/>
  <c r="CO734" i="11"/>
  <c r="CO733" i="11"/>
  <c r="CO727" i="11"/>
  <c r="CO722" i="11"/>
  <c r="CO714" i="11"/>
  <c r="CO689" i="11"/>
  <c r="CO685" i="11"/>
  <c r="CO681" i="11"/>
  <c r="CO728" i="11"/>
  <c r="CO725" i="11"/>
  <c r="CO713" i="11"/>
  <c r="CO709" i="11"/>
  <c r="CO705" i="11"/>
  <c r="CO701" i="11"/>
  <c r="CO697" i="11"/>
  <c r="CO693" i="11"/>
  <c r="CO743" i="11"/>
  <c r="CO737" i="11"/>
  <c r="CO721" i="11"/>
  <c r="CO717" i="11"/>
  <c r="CO676" i="11"/>
  <c r="CO672" i="11"/>
  <c r="CO668" i="11"/>
  <c r="CO664" i="11"/>
  <c r="CO660" i="11"/>
  <c r="CO647" i="11"/>
  <c r="CO655" i="11"/>
  <c r="CO651" i="11"/>
  <c r="CO646" i="11"/>
  <c r="CO642" i="11"/>
  <c r="CO688" i="11"/>
  <c r="CO684" i="11"/>
  <c r="CO680" i="11"/>
  <c r="CO675" i="11"/>
  <c r="CO671" i="11"/>
  <c r="CO667" i="11"/>
  <c r="CO659" i="11"/>
  <c r="CO678" i="11"/>
  <c r="CO674" i="11"/>
  <c r="CO670" i="11"/>
  <c r="CO666" i="11"/>
  <c r="CO662" i="11"/>
  <c r="CO658" i="11"/>
  <c r="CO716" i="11"/>
  <c r="CO653" i="11"/>
  <c r="CO649" i="11"/>
  <c r="CO644" i="11"/>
  <c r="CO739" i="11"/>
  <c r="CO683" i="11"/>
  <c r="CO677" i="11"/>
  <c r="CO673" i="11"/>
  <c r="CO669" i="11"/>
  <c r="CO665" i="11"/>
  <c r="CO720" i="11"/>
  <c r="CO656" i="11"/>
  <c r="CO652" i="11"/>
  <c r="CO648" i="11"/>
  <c r="CO643" i="11"/>
  <c r="CO687" i="11"/>
  <c r="CO650" i="11"/>
  <c r="CO638" i="11"/>
  <c r="CO634" i="11"/>
  <c r="CO630" i="11"/>
  <c r="CO626" i="11"/>
  <c r="CO608" i="11"/>
  <c r="CO661" i="11"/>
  <c r="CO640" i="11"/>
  <c r="CO612" i="11"/>
  <c r="CO637" i="11"/>
  <c r="CO633" i="11"/>
  <c r="CO629" i="11"/>
  <c r="CO625" i="11"/>
  <c r="CO621" i="11"/>
  <c r="CO616" i="11"/>
  <c r="CO607" i="11"/>
  <c r="CO620" i="11"/>
  <c r="CO611" i="11"/>
  <c r="CO602" i="11"/>
  <c r="CO598" i="11"/>
  <c r="CO654" i="11"/>
  <c r="CO645" i="11"/>
  <c r="CO619" i="11"/>
  <c r="CO610" i="11"/>
  <c r="CO605" i="11"/>
  <c r="CO597" i="11"/>
  <c r="CO635" i="11"/>
  <c r="CO631" i="11"/>
  <c r="CO627" i="11"/>
  <c r="CO623" i="11"/>
  <c r="CO614" i="11"/>
  <c r="CO609" i="11"/>
  <c r="CO679" i="11"/>
  <c r="CO618" i="11"/>
  <c r="CO636" i="11"/>
  <c r="CO579" i="11"/>
  <c r="CO592" i="11"/>
  <c r="CO583" i="11"/>
  <c r="CO615" i="11"/>
  <c r="CO599" i="11"/>
  <c r="CO587" i="11"/>
  <c r="CO578" i="11"/>
  <c r="CO574" i="11"/>
  <c r="CO570" i="11"/>
  <c r="CO566" i="11"/>
  <c r="CO562" i="11"/>
  <c r="CO558" i="11"/>
  <c r="CO639" i="11"/>
  <c r="CO603" i="11"/>
  <c r="CO596" i="11"/>
  <c r="CO595" i="11"/>
  <c r="CO591" i="11"/>
  <c r="CO582" i="11"/>
  <c r="CO586" i="11"/>
  <c r="CO577" i="11"/>
  <c r="CO573" i="11"/>
  <c r="CO569" i="11"/>
  <c r="CO641" i="11"/>
  <c r="CO624" i="11"/>
  <c r="CO604" i="11"/>
  <c r="CO594" i="11"/>
  <c r="CO590" i="11"/>
  <c r="CO581" i="11"/>
  <c r="CO628" i="11"/>
  <c r="CO589" i="11"/>
  <c r="CO585" i="11"/>
  <c r="CO572" i="11"/>
  <c r="CO564" i="11"/>
  <c r="CO561" i="11"/>
  <c r="CO555" i="11"/>
  <c r="CO554" i="11"/>
  <c r="CO593" i="11"/>
  <c r="CO568" i="11"/>
  <c r="CO567" i="11"/>
  <c r="CO549" i="11"/>
  <c r="CO576" i="11"/>
  <c r="CO556" i="11"/>
  <c r="CO553" i="11"/>
  <c r="CO548" i="11"/>
  <c r="CO544" i="11"/>
  <c r="CO606" i="11"/>
  <c r="CO575" i="11"/>
  <c r="CO565" i="11"/>
  <c r="CO559" i="11"/>
  <c r="CO543" i="11"/>
  <c r="CO539" i="11"/>
  <c r="CO535" i="11"/>
  <c r="CO531" i="11"/>
  <c r="CO527" i="11"/>
  <c r="CO523" i="11"/>
  <c r="CO552" i="11"/>
  <c r="CO560" i="11"/>
  <c r="CO557" i="11"/>
  <c r="CO551" i="11"/>
  <c r="CO542" i="11"/>
  <c r="CO538" i="11"/>
  <c r="CO534" i="11"/>
  <c r="CO530" i="11"/>
  <c r="CO526" i="11"/>
  <c r="CO522" i="11"/>
  <c r="CO632" i="11"/>
  <c r="CO584" i="11"/>
  <c r="CO563" i="11"/>
  <c r="CO545" i="11"/>
  <c r="CO536" i="11"/>
  <c r="CO519" i="11"/>
  <c r="CO514" i="11"/>
  <c r="CO510" i="11"/>
  <c r="CO489" i="11"/>
  <c r="CO485" i="11"/>
  <c r="CO481" i="11"/>
  <c r="CO477" i="11"/>
  <c r="CO460" i="11"/>
  <c r="CO456" i="11"/>
  <c r="CO537" i="11"/>
  <c r="CO520" i="11"/>
  <c r="CO518" i="11"/>
  <c r="CO505" i="11"/>
  <c r="CO501" i="11"/>
  <c r="CO540" i="11"/>
  <c r="CO521" i="11"/>
  <c r="CO513" i="11"/>
  <c r="CO488" i="11"/>
  <c r="CO541" i="11"/>
  <c r="CO524" i="11"/>
  <c r="CO517" i="11"/>
  <c r="CO504" i="11"/>
  <c r="CO500" i="11"/>
  <c r="CO496" i="11"/>
  <c r="CO657" i="11"/>
  <c r="CO525" i="11"/>
  <c r="CO512" i="11"/>
  <c r="CO508" i="11"/>
  <c r="CO487" i="11"/>
  <c r="CO483" i="11"/>
  <c r="CO479" i="11"/>
  <c r="CO475" i="11"/>
  <c r="CO458" i="11"/>
  <c r="CO453" i="11"/>
  <c r="CO449" i="11"/>
  <c r="CO445" i="11"/>
  <c r="CO441" i="11"/>
  <c r="CO529" i="11"/>
  <c r="CO516" i="11"/>
  <c r="CO503" i="11"/>
  <c r="CO499" i="11"/>
  <c r="CO495" i="11"/>
  <c r="CO470" i="11"/>
  <c r="CO466" i="11"/>
  <c r="CO462" i="11"/>
  <c r="CO550" i="11"/>
  <c r="CO546" i="11"/>
  <c r="CO532" i="11"/>
  <c r="CO511" i="11"/>
  <c r="CO507" i="11"/>
  <c r="CO506" i="11"/>
  <c r="CO498" i="11"/>
  <c r="CO480" i="11"/>
  <c r="CO474" i="11"/>
  <c r="CO471" i="11"/>
  <c r="CO454" i="11"/>
  <c r="CO442" i="11"/>
  <c r="CO515" i="11"/>
  <c r="CO457" i="11"/>
  <c r="CO444" i="11"/>
  <c r="CO439" i="11"/>
  <c r="CO435" i="11"/>
  <c r="CO494" i="11"/>
  <c r="CO493" i="11"/>
  <c r="CO484" i="11"/>
  <c r="CO478" i="11"/>
  <c r="CO472" i="11"/>
  <c r="CO469" i="11"/>
  <c r="CO463" i="11"/>
  <c r="CO455" i="11"/>
  <c r="CO451" i="11"/>
  <c r="CO533" i="11"/>
  <c r="CO446" i="11"/>
  <c r="CO434" i="11"/>
  <c r="CO430" i="11"/>
  <c r="CO426" i="11"/>
  <c r="CO422" i="11"/>
  <c r="CO418" i="11"/>
  <c r="CO414" i="11"/>
  <c r="CO482" i="11"/>
  <c r="CO464" i="11"/>
  <c r="CO461" i="11"/>
  <c r="CO448" i="11"/>
  <c r="CO443" i="11"/>
  <c r="CO486" i="11"/>
  <c r="CO473" i="11"/>
  <c r="CO467" i="11"/>
  <c r="CO452" i="11"/>
  <c r="CO438" i="11"/>
  <c r="CO433" i="11"/>
  <c r="CO429" i="11"/>
  <c r="CO425" i="11"/>
  <c r="CO417" i="11"/>
  <c r="CO413" i="11"/>
  <c r="CO409" i="11"/>
  <c r="CO401" i="11"/>
  <c r="CO380" i="11"/>
  <c r="CO502" i="11"/>
  <c r="CO490" i="11"/>
  <c r="CO476" i="11"/>
  <c r="CO450" i="11"/>
  <c r="CO440" i="11"/>
  <c r="CO424" i="11"/>
  <c r="CO423" i="11"/>
  <c r="CO416" i="11"/>
  <c r="CO394" i="11"/>
  <c r="CO432" i="11"/>
  <c r="CO403" i="11"/>
  <c r="CO398" i="11"/>
  <c r="CO385" i="11"/>
  <c r="CO379" i="11"/>
  <c r="CO375" i="11"/>
  <c r="CO371" i="11"/>
  <c r="CO468" i="11"/>
  <c r="CO436" i="11"/>
  <c r="CO428" i="11"/>
  <c r="CO427" i="11"/>
  <c r="CO411" i="11"/>
  <c r="CO387" i="11"/>
  <c r="CO367" i="11"/>
  <c r="CO408" i="11"/>
  <c r="CO395" i="11"/>
  <c r="CO378" i="11"/>
  <c r="CO374" i="11"/>
  <c r="CO362" i="11"/>
  <c r="CO357" i="11"/>
  <c r="CO347" i="11"/>
  <c r="CO328" i="11"/>
  <c r="CO324" i="11"/>
  <c r="CO431" i="11"/>
  <c r="CO419" i="11"/>
  <c r="CO402" i="11"/>
  <c r="CO399" i="11"/>
  <c r="CO370" i="11"/>
  <c r="CO351" i="11"/>
  <c r="CO342" i="11"/>
  <c r="CO337" i="11"/>
  <c r="CO319" i="11"/>
  <c r="CO315" i="11"/>
  <c r="CO306" i="11"/>
  <c r="CO302" i="11"/>
  <c r="CO280" i="11"/>
  <c r="CO420" i="11"/>
  <c r="CO412" i="11"/>
  <c r="CO410" i="11"/>
  <c r="CO404" i="11"/>
  <c r="CO386" i="11"/>
  <c r="CO365" i="11"/>
  <c r="CO361" i="11"/>
  <c r="CO356" i="11"/>
  <c r="CO350" i="11"/>
  <c r="CO346" i="11"/>
  <c r="CO327" i="11"/>
  <c r="CO323" i="11"/>
  <c r="CO465" i="11"/>
  <c r="CO447" i="11"/>
  <c r="CO415" i="11"/>
  <c r="CO407" i="11"/>
  <c r="CO390" i="11"/>
  <c r="CO382" i="11"/>
  <c r="CO369" i="11"/>
  <c r="CO391" i="11"/>
  <c r="CO360" i="11"/>
  <c r="CO355" i="11"/>
  <c r="CO340" i="11"/>
  <c r="CO335" i="11"/>
  <c r="CO317" i="11"/>
  <c r="CO314" i="11"/>
  <c r="CO284" i="11"/>
  <c r="CO270" i="11"/>
  <c r="CO245" i="11"/>
  <c r="CO241" i="11"/>
  <c r="CO308" i="11"/>
  <c r="CO299" i="11"/>
  <c r="CO296" i="11"/>
  <c r="CO293" i="11"/>
  <c r="CO281" i="11"/>
  <c r="CO274" i="11"/>
  <c r="CO459" i="11"/>
  <c r="CO368" i="11"/>
  <c r="CO358" i="11"/>
  <c r="CO343" i="11"/>
  <c r="CO341" i="11"/>
  <c r="CO329" i="11"/>
  <c r="CO321" i="11"/>
  <c r="CO318" i="11"/>
  <c r="CO311" i="11"/>
  <c r="CO304" i="11"/>
  <c r="CO301" i="11"/>
  <c r="CO290" i="11"/>
  <c r="CO287" i="11"/>
  <c r="CO344" i="11"/>
  <c r="CO338" i="11"/>
  <c r="CO336" i="11"/>
  <c r="CO330" i="11"/>
  <c r="CO313" i="11"/>
  <c r="CO307" i="11"/>
  <c r="CO295" i="11"/>
  <c r="CO292" i="11"/>
  <c r="CO364" i="11"/>
  <c r="CO363" i="11"/>
  <c r="CO354" i="11"/>
  <c r="CO334" i="11"/>
  <c r="CO331" i="11"/>
  <c r="CO322" i="11"/>
  <c r="CO309" i="11"/>
  <c r="CO300" i="11"/>
  <c r="CO289" i="11"/>
  <c r="CO282" i="11"/>
  <c r="CO267" i="11"/>
  <c r="CO263" i="11"/>
  <c r="CO259" i="11"/>
  <c r="CO255" i="11"/>
  <c r="CO251" i="11"/>
  <c r="CO233" i="11"/>
  <c r="CO229" i="11"/>
  <c r="CO200" i="11"/>
  <c r="CO191" i="11"/>
  <c r="CO177" i="11"/>
  <c r="CO168" i="11"/>
  <c r="CO163" i="11"/>
  <c r="CO159" i="11"/>
  <c r="CO150" i="11"/>
  <c r="CO348" i="11"/>
  <c r="CO325" i="11"/>
  <c r="CO303" i="11"/>
  <c r="CO297" i="11"/>
  <c r="CO294" i="11"/>
  <c r="CO291" i="11"/>
  <c r="CO286" i="11"/>
  <c r="CO406" i="11"/>
  <c r="CO384" i="11"/>
  <c r="CO381" i="11"/>
  <c r="CO349" i="11"/>
  <c r="CO326" i="11"/>
  <c r="CO316" i="11"/>
  <c r="CO312" i="11"/>
  <c r="CO288" i="11"/>
  <c r="CO279" i="11"/>
  <c r="CO275" i="11"/>
  <c r="CO262" i="11"/>
  <c r="CO258" i="11"/>
  <c r="CO254" i="11"/>
  <c r="CO250" i="11"/>
  <c r="CO272" i="11"/>
  <c r="CO269" i="11"/>
  <c r="CO260" i="11"/>
  <c r="CO257" i="11"/>
  <c r="CO236" i="11"/>
  <c r="CO230" i="11"/>
  <c r="CO224" i="11"/>
  <c r="CO214" i="11"/>
  <c r="CO211" i="11"/>
  <c r="CO201" i="11"/>
  <c r="CO197" i="11"/>
  <c r="CO353" i="11"/>
  <c r="CO242" i="11"/>
  <c r="CO240" i="11"/>
  <c r="CO220" i="11"/>
  <c r="CO217" i="11"/>
  <c r="CO203" i="11"/>
  <c r="CO400" i="11"/>
  <c r="CO264" i="11"/>
  <c r="CO261" i="11"/>
  <c r="CO248" i="11"/>
  <c r="CO239" i="11"/>
  <c r="CO206" i="11"/>
  <c r="CO277" i="11"/>
  <c r="CO273" i="11"/>
  <c r="CO226" i="11"/>
  <c r="CO223" i="11"/>
  <c r="CO213" i="11"/>
  <c r="CO283" i="11"/>
  <c r="CO265" i="11"/>
  <c r="CO252" i="11"/>
  <c r="CO249" i="11"/>
  <c r="CO246" i="11"/>
  <c r="CO243" i="11"/>
  <c r="CO235" i="11"/>
  <c r="CO232" i="11"/>
  <c r="CO228" i="11"/>
  <c r="CO219" i="11"/>
  <c r="CO215" i="11"/>
  <c r="CO210" i="11"/>
  <c r="CO202" i="11"/>
  <c r="CO199" i="11"/>
  <c r="CO192" i="11"/>
  <c r="CO167" i="11"/>
  <c r="CO155" i="11"/>
  <c r="CO127" i="11"/>
  <c r="CO109" i="11"/>
  <c r="CO93" i="11"/>
  <c r="CO89" i="11"/>
  <c r="CO81" i="11"/>
  <c r="CO77" i="11"/>
  <c r="CO73" i="11"/>
  <c r="CO298" i="11"/>
  <c r="CO238" i="11"/>
  <c r="CO237" i="11"/>
  <c r="CO212" i="11"/>
  <c r="CO194" i="11"/>
  <c r="CO183" i="11"/>
  <c r="CO180" i="11"/>
  <c r="CO174" i="11"/>
  <c r="CO164" i="11"/>
  <c r="CO157" i="11"/>
  <c r="CO268" i="11"/>
  <c r="CO256" i="11"/>
  <c r="CO253" i="11"/>
  <c r="CO244" i="11"/>
  <c r="CO225" i="11"/>
  <c r="CO205" i="11"/>
  <c r="CO160" i="11"/>
  <c r="CO151" i="11"/>
  <c r="CO193" i="11"/>
  <c r="CO173" i="11"/>
  <c r="CO172" i="11"/>
  <c r="CO148" i="11"/>
  <c r="CO156" i="11"/>
  <c r="CO152" i="11"/>
  <c r="CO145" i="11"/>
  <c r="CO140" i="11"/>
  <c r="CO196" i="11"/>
  <c r="CO169" i="11"/>
  <c r="CO144" i="11"/>
  <c r="CO190" i="11"/>
  <c r="CO182" i="11"/>
  <c r="CO181" i="11"/>
  <c r="CO222" i="11"/>
  <c r="CO207" i="11"/>
  <c r="CO166" i="11"/>
  <c r="CO146" i="11"/>
  <c r="CO121" i="11"/>
  <c r="CO111" i="11"/>
  <c r="CO104" i="11"/>
  <c r="CO86" i="11"/>
  <c r="CO74" i="11"/>
  <c r="CO234" i="11"/>
  <c r="CO178" i="11"/>
  <c r="CO136" i="11"/>
  <c r="CO118" i="11"/>
  <c r="CO113" i="11"/>
  <c r="CO107" i="11"/>
  <c r="CO98" i="11"/>
  <c r="CO92" i="11"/>
  <c r="CO88" i="11"/>
  <c r="CO79" i="11"/>
  <c r="CO69" i="11"/>
  <c r="CO63" i="11"/>
  <c r="CO59" i="11"/>
  <c r="CO55" i="11"/>
  <c r="CO51" i="11"/>
  <c r="CO47" i="11"/>
  <c r="CO39" i="11"/>
  <c r="CO227" i="11"/>
  <c r="CO185" i="11"/>
  <c r="CO176" i="11"/>
  <c r="CO165" i="11"/>
  <c r="CO158" i="11"/>
  <c r="CO141" i="11"/>
  <c r="CO138" i="11"/>
  <c r="CO133" i="11"/>
  <c r="CO129" i="11"/>
  <c r="CO100" i="11"/>
  <c r="CO82" i="11"/>
  <c r="CO137" i="11"/>
  <c r="CO123" i="11"/>
  <c r="CO108" i="11"/>
  <c r="CO103" i="11"/>
  <c r="CO99" i="11"/>
  <c r="CO96" i="11"/>
  <c r="CO66" i="11"/>
  <c r="CO46" i="11"/>
  <c r="CO23" i="11"/>
  <c r="CO18" i="11"/>
  <c r="CO8" i="11"/>
  <c r="CO12" i="11"/>
  <c r="CO175" i="11"/>
  <c r="CO147" i="11"/>
  <c r="CO128" i="11"/>
  <c r="CO122" i="11"/>
  <c r="CO114" i="11"/>
  <c r="CO95" i="11"/>
  <c r="CO94" i="11"/>
  <c r="CO67" i="11"/>
  <c r="CO57" i="11"/>
  <c r="CO52" i="11"/>
  <c r="CO38" i="11"/>
  <c r="CO33" i="11"/>
  <c r="CO29" i="11"/>
  <c r="CO24" i="11"/>
  <c r="CO15" i="11"/>
  <c r="CO153" i="11"/>
  <c r="CO132" i="11"/>
  <c r="CO112" i="11"/>
  <c r="CO102" i="11"/>
  <c r="CO53" i="11"/>
  <c r="CO48" i="11"/>
  <c r="CO25" i="11"/>
  <c r="CO126" i="11"/>
  <c r="CO106" i="11"/>
  <c r="CO84" i="11"/>
  <c r="CO71" i="11"/>
  <c r="CO68" i="11"/>
  <c r="CO58" i="11"/>
  <c r="CO49" i="11"/>
  <c r="CO40" i="11"/>
  <c r="CO30" i="11"/>
  <c r="CO26" i="11"/>
  <c r="CO162" i="11"/>
  <c r="CO135" i="11"/>
  <c r="CO125" i="11"/>
  <c r="CO120" i="11"/>
  <c r="CO87" i="11"/>
  <c r="CO83" i="11"/>
  <c r="CO54" i="11"/>
  <c r="CO41" i="11"/>
  <c r="CO187" i="11"/>
  <c r="CO139" i="11"/>
  <c r="CO119" i="11"/>
  <c r="CO35" i="11"/>
  <c r="CO31" i="11"/>
  <c r="CO27" i="11"/>
  <c r="CO21" i="11"/>
  <c r="CO11" i="11"/>
  <c r="CO188" i="11"/>
  <c r="CO130" i="11"/>
  <c r="CO117" i="11"/>
  <c r="CO78" i="11"/>
  <c r="CO75" i="11"/>
  <c r="CO65" i="11"/>
  <c r="CO64" i="11"/>
  <c r="CO61" i="11"/>
  <c r="CO60" i="11"/>
  <c r="CO45" i="11"/>
  <c r="CO42" i="11"/>
  <c r="CO36" i="11"/>
  <c r="CO20" i="11"/>
  <c r="CO10" i="11"/>
  <c r="CO134" i="11"/>
  <c r="CO37" i="11"/>
  <c r="CO32" i="11"/>
  <c r="CO19" i="11"/>
  <c r="CO9" i="11"/>
  <c r="CO14" i="11"/>
  <c r="CO13" i="11"/>
  <c r="CH972" i="11"/>
  <c r="CH971" i="11"/>
  <c r="CH970" i="11"/>
  <c r="CH969" i="11"/>
  <c r="CH968" i="11"/>
  <c r="CH967" i="11"/>
  <c r="CH966" i="11"/>
  <c r="CH965" i="11"/>
  <c r="CH963" i="11"/>
  <c r="CH962" i="11"/>
  <c r="CH961" i="11"/>
  <c r="CH960" i="11"/>
  <c r="CH959" i="11"/>
  <c r="CH958" i="11"/>
  <c r="CH957" i="11"/>
  <c r="CH956" i="11"/>
  <c r="CH954" i="11"/>
  <c r="CH953" i="11"/>
  <c r="CH952" i="11"/>
  <c r="CH951" i="11"/>
  <c r="CH940" i="11"/>
  <c r="CH945" i="11"/>
  <c r="CH939" i="11"/>
  <c r="CH938" i="11"/>
  <c r="CH936" i="11"/>
  <c r="CH935" i="11"/>
  <c r="CH942" i="11"/>
  <c r="CH941" i="11"/>
  <c r="CH947" i="11"/>
  <c r="CH950" i="11"/>
  <c r="CH949" i="11"/>
  <c r="CH948" i="11"/>
  <c r="CH943" i="11"/>
  <c r="CH933" i="11"/>
  <c r="CH929" i="11"/>
  <c r="CH927" i="11"/>
  <c r="CH926" i="11"/>
  <c r="CH925" i="11"/>
  <c r="CH924" i="11"/>
  <c r="CH923" i="11"/>
  <c r="CH922" i="11"/>
  <c r="CH930" i="11"/>
  <c r="CH944" i="11"/>
  <c r="CH934" i="11"/>
  <c r="CH932" i="11"/>
  <c r="CH920" i="11"/>
  <c r="CH918" i="11"/>
  <c r="CH917" i="11"/>
  <c r="CH916" i="11"/>
  <c r="CH915" i="11"/>
  <c r="CH914" i="11"/>
  <c r="CH913" i="11"/>
  <c r="CH921" i="11"/>
  <c r="CH886" i="11"/>
  <c r="CH882" i="11"/>
  <c r="CH904" i="11"/>
  <c r="CH931" i="11"/>
  <c r="CH897" i="11"/>
  <c r="CH896" i="11"/>
  <c r="CH895" i="11"/>
  <c r="CH894" i="11"/>
  <c r="CH893" i="11"/>
  <c r="CH892" i="11"/>
  <c r="CH891" i="11"/>
  <c r="CH890" i="11"/>
  <c r="CH889" i="11"/>
  <c r="CH881" i="11"/>
  <c r="CH912" i="11"/>
  <c r="CH911" i="11"/>
  <c r="CH899" i="11"/>
  <c r="CH900" i="11"/>
  <c r="CH902" i="11"/>
  <c r="CH898" i="11"/>
  <c r="CH887" i="11"/>
  <c r="CH907" i="11"/>
  <c r="CH876" i="11"/>
  <c r="CH868" i="11"/>
  <c r="CH888" i="11"/>
  <c r="CH867" i="11"/>
  <c r="CH859" i="11"/>
  <c r="CH905" i="11"/>
  <c r="CH875" i="11"/>
  <c r="CH871" i="11"/>
  <c r="CH858" i="11"/>
  <c r="CH854" i="11"/>
  <c r="CH850" i="11"/>
  <c r="CH908" i="11"/>
  <c r="CH866" i="11"/>
  <c r="CH883" i="11"/>
  <c r="CH878" i="11"/>
  <c r="CH874" i="11"/>
  <c r="CH870" i="11"/>
  <c r="CH906" i="11"/>
  <c r="CH865" i="11"/>
  <c r="CH909" i="11"/>
  <c r="CH903" i="11"/>
  <c r="CH877" i="11"/>
  <c r="CH873" i="11"/>
  <c r="CH869" i="11"/>
  <c r="CH860" i="11"/>
  <c r="CH839" i="11"/>
  <c r="CH852" i="11"/>
  <c r="CH857" i="11"/>
  <c r="CH851" i="11"/>
  <c r="CH835" i="11"/>
  <c r="CH834" i="11"/>
  <c r="CH862" i="11"/>
  <c r="CH849" i="11"/>
  <c r="CH846" i="11"/>
  <c r="CH845" i="11"/>
  <c r="CH841" i="11"/>
  <c r="CH833" i="11"/>
  <c r="CH856" i="11"/>
  <c r="CH855" i="11"/>
  <c r="CH848" i="11"/>
  <c r="CH840" i="11"/>
  <c r="CH838" i="11"/>
  <c r="CH831" i="11"/>
  <c r="CH827" i="11"/>
  <c r="CH823" i="11"/>
  <c r="CH818" i="11"/>
  <c r="CH861" i="11"/>
  <c r="CH853" i="11"/>
  <c r="CH844" i="11"/>
  <c r="CH836" i="11"/>
  <c r="CH830" i="11"/>
  <c r="CH816" i="11"/>
  <c r="CH832" i="11"/>
  <c r="CH826" i="11"/>
  <c r="CH812" i="11"/>
  <c r="CH808" i="11"/>
  <c r="CH803" i="11"/>
  <c r="CH799" i="11"/>
  <c r="CH824" i="11"/>
  <c r="CH807" i="11"/>
  <c r="CH802" i="11"/>
  <c r="CH798" i="11"/>
  <c r="CH794" i="11"/>
  <c r="CH790" i="11"/>
  <c r="CH815" i="11"/>
  <c r="CH828" i="11"/>
  <c r="CH817" i="11"/>
  <c r="CH810" i="11"/>
  <c r="CH819" i="11"/>
  <c r="CH813" i="11"/>
  <c r="CH809" i="11"/>
  <c r="CH805" i="11"/>
  <c r="CH822" i="11"/>
  <c r="CH797" i="11"/>
  <c r="CH795" i="11"/>
  <c r="CH792" i="11"/>
  <c r="CH801" i="11"/>
  <c r="CH793" i="11"/>
  <c r="CH796" i="11"/>
  <c r="CH820" i="11"/>
  <c r="CH814" i="11"/>
  <c r="CH791" i="11"/>
  <c r="CH779" i="11"/>
  <c r="CH773" i="11"/>
  <c r="CH769" i="11"/>
  <c r="CH764" i="11"/>
  <c r="CH760" i="11"/>
  <c r="CH789" i="11"/>
  <c r="CH783" i="11"/>
  <c r="CH777" i="11"/>
  <c r="CH747" i="11"/>
  <c r="CH742" i="11"/>
  <c r="CH785" i="11"/>
  <c r="CH775" i="11"/>
  <c r="CH772" i="11"/>
  <c r="CH768" i="11"/>
  <c r="CH763" i="11"/>
  <c r="CH759" i="11"/>
  <c r="CH755" i="11"/>
  <c r="CH751" i="11"/>
  <c r="CH804" i="11"/>
  <c r="CH806" i="11"/>
  <c r="CH800" i="11"/>
  <c r="CH787" i="11"/>
  <c r="CH776" i="11"/>
  <c r="CH774" i="11"/>
  <c r="CH770" i="11"/>
  <c r="CH784" i="11"/>
  <c r="CH781" i="11"/>
  <c r="CH766" i="11"/>
  <c r="CH762" i="11"/>
  <c r="CH786" i="11"/>
  <c r="CH782" i="11"/>
  <c r="CH767" i="11"/>
  <c r="CH750" i="11"/>
  <c r="CH746" i="11"/>
  <c r="CH752" i="11"/>
  <c r="CH748" i="11"/>
  <c r="CH743" i="11"/>
  <c r="CH778" i="11"/>
  <c r="CH780" i="11"/>
  <c r="CH771" i="11"/>
  <c r="CH765" i="11"/>
  <c r="CH756" i="11"/>
  <c r="CH749" i="11"/>
  <c r="CH737" i="11"/>
  <c r="CH733" i="11"/>
  <c r="CH724" i="11"/>
  <c r="CH761" i="11"/>
  <c r="CH731" i="11"/>
  <c r="CH757" i="11"/>
  <c r="CH739" i="11"/>
  <c r="CH735" i="11"/>
  <c r="CH726" i="11"/>
  <c r="CH730" i="11"/>
  <c r="CH734" i="11"/>
  <c r="CH725" i="11"/>
  <c r="CH732" i="11"/>
  <c r="CH720" i="11"/>
  <c r="CH716" i="11"/>
  <c r="CH687" i="11"/>
  <c r="CH683" i="11"/>
  <c r="CH679" i="11"/>
  <c r="CH736" i="11"/>
  <c r="CH723" i="11"/>
  <c r="CH719" i="11"/>
  <c r="CH690" i="11"/>
  <c r="CH686" i="11"/>
  <c r="CH710" i="11"/>
  <c r="CH706" i="11"/>
  <c r="CH702" i="11"/>
  <c r="CH698" i="11"/>
  <c r="CH694" i="11"/>
  <c r="CH753" i="11"/>
  <c r="CH729" i="11"/>
  <c r="CH722" i="11"/>
  <c r="CH714" i="11"/>
  <c r="CH689" i="11"/>
  <c r="CH685" i="11"/>
  <c r="CH740" i="11"/>
  <c r="CH738" i="11"/>
  <c r="CH713" i="11"/>
  <c r="CH709" i="11"/>
  <c r="CH705" i="11"/>
  <c r="CH701" i="11"/>
  <c r="CH697" i="11"/>
  <c r="CH693" i="11"/>
  <c r="CH721" i="11"/>
  <c r="CH717" i="11"/>
  <c r="CH688" i="11"/>
  <c r="CH684" i="11"/>
  <c r="CH680" i="11"/>
  <c r="CH758" i="11"/>
  <c r="CH741" i="11"/>
  <c r="CH712" i="11"/>
  <c r="CH708" i="11"/>
  <c r="CH704" i="11"/>
  <c r="CH700" i="11"/>
  <c r="CH696" i="11"/>
  <c r="CH692" i="11"/>
  <c r="CH681" i="11"/>
  <c r="CH655" i="11"/>
  <c r="CH651" i="11"/>
  <c r="CH646" i="11"/>
  <c r="CH642" i="11"/>
  <c r="CH682" i="11"/>
  <c r="CH675" i="11"/>
  <c r="CH671" i="11"/>
  <c r="CH667" i="11"/>
  <c r="CH659" i="11"/>
  <c r="CH728" i="11"/>
  <c r="CH654" i="11"/>
  <c r="CH650" i="11"/>
  <c r="CH645" i="11"/>
  <c r="CH641" i="11"/>
  <c r="CH653" i="11"/>
  <c r="CH649" i="11"/>
  <c r="CH677" i="11"/>
  <c r="CH673" i="11"/>
  <c r="CH669" i="11"/>
  <c r="CH665" i="11"/>
  <c r="CH661" i="11"/>
  <c r="CH657" i="11"/>
  <c r="CH699" i="11"/>
  <c r="CH695" i="11"/>
  <c r="CH691" i="11"/>
  <c r="CH727" i="11"/>
  <c r="CH676" i="11"/>
  <c r="CH672" i="11"/>
  <c r="CH668" i="11"/>
  <c r="CH664" i="11"/>
  <c r="CH660" i="11"/>
  <c r="CH647" i="11"/>
  <c r="CH678" i="11"/>
  <c r="CH674" i="11"/>
  <c r="CH670" i="11"/>
  <c r="CH666" i="11"/>
  <c r="CH644" i="11"/>
  <c r="CH612" i="11"/>
  <c r="CH662" i="11"/>
  <c r="CH652" i="11"/>
  <c r="CH643" i="11"/>
  <c r="CH637" i="11"/>
  <c r="CH633" i="11"/>
  <c r="CH629" i="11"/>
  <c r="CH625" i="11"/>
  <c r="CH621" i="11"/>
  <c r="CH616" i="11"/>
  <c r="CH607" i="11"/>
  <c r="CH639" i="11"/>
  <c r="CH620" i="11"/>
  <c r="CH611" i="11"/>
  <c r="CH636" i="11"/>
  <c r="CH632" i="11"/>
  <c r="CH628" i="11"/>
  <c r="CH624" i="11"/>
  <c r="CH615" i="11"/>
  <c r="CH606" i="11"/>
  <c r="CH640" i="11"/>
  <c r="CH635" i="11"/>
  <c r="CH631" i="11"/>
  <c r="CH627" i="11"/>
  <c r="CH623" i="11"/>
  <c r="CH614" i="11"/>
  <c r="CH609" i="11"/>
  <c r="CH656" i="11"/>
  <c r="CH618" i="11"/>
  <c r="CH604" i="11"/>
  <c r="CH638" i="11"/>
  <c r="CH634" i="11"/>
  <c r="CH630" i="11"/>
  <c r="CH626" i="11"/>
  <c r="CH608" i="11"/>
  <c r="CH648" i="11"/>
  <c r="CH592" i="11"/>
  <c r="CH583" i="11"/>
  <c r="CH605" i="11"/>
  <c r="CH596" i="11"/>
  <c r="CH587" i="11"/>
  <c r="CH578" i="11"/>
  <c r="CH574" i="11"/>
  <c r="CH570" i="11"/>
  <c r="CH566" i="11"/>
  <c r="CH562" i="11"/>
  <c r="CH558" i="11"/>
  <c r="CH658" i="11"/>
  <c r="CH610" i="11"/>
  <c r="CH595" i="11"/>
  <c r="CH591" i="11"/>
  <c r="CH582" i="11"/>
  <c r="CH586" i="11"/>
  <c r="CH577" i="11"/>
  <c r="CH573" i="11"/>
  <c r="CH569" i="11"/>
  <c r="CH594" i="11"/>
  <c r="CH590" i="11"/>
  <c r="CH581" i="11"/>
  <c r="CH619" i="11"/>
  <c r="CH589" i="11"/>
  <c r="CH585" i="11"/>
  <c r="CH576" i="11"/>
  <c r="CH572" i="11"/>
  <c r="CH568" i="11"/>
  <c r="CH564" i="11"/>
  <c r="CH560" i="11"/>
  <c r="CH556" i="11"/>
  <c r="CH602" i="11"/>
  <c r="CH599" i="11"/>
  <c r="CH597" i="11"/>
  <c r="CH593" i="11"/>
  <c r="CH584" i="11"/>
  <c r="CH549" i="11"/>
  <c r="CH557" i="11"/>
  <c r="CH553" i="11"/>
  <c r="CH548" i="11"/>
  <c r="CH544" i="11"/>
  <c r="CH598" i="11"/>
  <c r="CH563" i="11"/>
  <c r="CH543" i="11"/>
  <c r="CH603" i="11"/>
  <c r="CH552" i="11"/>
  <c r="CH561" i="11"/>
  <c r="CH555" i="11"/>
  <c r="CH551" i="11"/>
  <c r="CH542" i="11"/>
  <c r="CH538" i="11"/>
  <c r="CH534" i="11"/>
  <c r="CH530" i="11"/>
  <c r="CH526" i="11"/>
  <c r="CH522" i="11"/>
  <c r="CH575" i="11"/>
  <c r="CH567" i="11"/>
  <c r="CH546" i="11"/>
  <c r="CH550" i="11"/>
  <c r="CH579" i="11"/>
  <c r="CH554" i="11"/>
  <c r="CH531" i="11"/>
  <c r="CH525" i="11"/>
  <c r="CH518" i="11"/>
  <c r="CH505" i="11"/>
  <c r="CH501" i="11"/>
  <c r="CH493" i="11"/>
  <c r="CH472" i="11"/>
  <c r="CH468" i="11"/>
  <c r="CH464" i="11"/>
  <c r="CH455" i="11"/>
  <c r="CH565" i="11"/>
  <c r="CH545" i="11"/>
  <c r="CH529" i="11"/>
  <c r="CH513" i="11"/>
  <c r="CH535" i="11"/>
  <c r="CH532" i="11"/>
  <c r="CH517" i="11"/>
  <c r="CH504" i="11"/>
  <c r="CH500" i="11"/>
  <c r="CH496" i="11"/>
  <c r="CH533" i="11"/>
  <c r="CH512" i="11"/>
  <c r="CH508" i="11"/>
  <c r="CH487" i="11"/>
  <c r="CH539" i="11"/>
  <c r="CH536" i="11"/>
  <c r="CH516" i="11"/>
  <c r="CH503" i="11"/>
  <c r="CH499" i="11"/>
  <c r="CH495" i="11"/>
  <c r="CH470" i="11"/>
  <c r="CH466" i="11"/>
  <c r="CH462" i="11"/>
  <c r="CH559" i="11"/>
  <c r="CH537" i="11"/>
  <c r="CH523" i="11"/>
  <c r="CH520" i="11"/>
  <c r="CH511" i="11"/>
  <c r="CH507" i="11"/>
  <c r="CH490" i="11"/>
  <c r="CH486" i="11"/>
  <c r="CH482" i="11"/>
  <c r="CH478" i="11"/>
  <c r="CH474" i="11"/>
  <c r="CH457" i="11"/>
  <c r="CH540" i="11"/>
  <c r="CH521" i="11"/>
  <c r="CH519" i="11"/>
  <c r="CH515" i="11"/>
  <c r="CH506" i="11"/>
  <c r="CH485" i="11"/>
  <c r="CH461" i="11"/>
  <c r="CH458" i="11"/>
  <c r="CH451" i="11"/>
  <c r="CH435" i="11"/>
  <c r="CH431" i="11"/>
  <c r="CH427" i="11"/>
  <c r="CH423" i="11"/>
  <c r="CH419" i="11"/>
  <c r="CH541" i="11"/>
  <c r="CH527" i="11"/>
  <c r="CH489" i="11"/>
  <c r="CH479" i="11"/>
  <c r="CH473" i="11"/>
  <c r="CH467" i="11"/>
  <c r="CH453" i="11"/>
  <c r="CH446" i="11"/>
  <c r="CH441" i="11"/>
  <c r="CH498" i="11"/>
  <c r="CH488" i="11"/>
  <c r="CH476" i="11"/>
  <c r="CH456" i="11"/>
  <c r="CH452" i="11"/>
  <c r="CH448" i="11"/>
  <c r="CH443" i="11"/>
  <c r="CH434" i="11"/>
  <c r="CH514" i="11"/>
  <c r="CH510" i="11"/>
  <c r="CH483" i="11"/>
  <c r="CH477" i="11"/>
  <c r="CH465" i="11"/>
  <c r="CH459" i="11"/>
  <c r="CH438" i="11"/>
  <c r="CH494" i="11"/>
  <c r="CH480" i="11"/>
  <c r="CH471" i="11"/>
  <c r="CH460" i="11"/>
  <c r="CH454" i="11"/>
  <c r="CH450" i="11"/>
  <c r="CH445" i="11"/>
  <c r="CH440" i="11"/>
  <c r="CH433" i="11"/>
  <c r="CH429" i="11"/>
  <c r="CH425" i="11"/>
  <c r="CH417" i="11"/>
  <c r="CH413" i="11"/>
  <c r="CH481" i="11"/>
  <c r="CH447" i="11"/>
  <c r="CH384" i="11"/>
  <c r="CH524" i="11"/>
  <c r="CH484" i="11"/>
  <c r="CH469" i="11"/>
  <c r="CH463" i="11"/>
  <c r="CH442" i="11"/>
  <c r="CH436" i="11"/>
  <c r="CH432" i="11"/>
  <c r="CH428" i="11"/>
  <c r="CH424" i="11"/>
  <c r="CH439" i="11"/>
  <c r="CH411" i="11"/>
  <c r="CH387" i="11"/>
  <c r="CH368" i="11"/>
  <c r="CH475" i="11"/>
  <c r="CH420" i="11"/>
  <c r="CH414" i="11"/>
  <c r="CH406" i="11"/>
  <c r="CH400" i="11"/>
  <c r="CH391" i="11"/>
  <c r="CH381" i="11"/>
  <c r="CH412" i="11"/>
  <c r="CH408" i="11"/>
  <c r="CH395" i="11"/>
  <c r="CH378" i="11"/>
  <c r="CH374" i="11"/>
  <c r="CH410" i="11"/>
  <c r="CH404" i="11"/>
  <c r="CH386" i="11"/>
  <c r="CH380" i="11"/>
  <c r="CH370" i="11"/>
  <c r="CH351" i="11"/>
  <c r="CH342" i="11"/>
  <c r="CH337" i="11"/>
  <c r="CH319" i="11"/>
  <c r="CH315" i="11"/>
  <c r="CH426" i="11"/>
  <c r="CH407" i="11"/>
  <c r="CH390" i="11"/>
  <c r="CH382" i="11"/>
  <c r="CH365" i="11"/>
  <c r="CH361" i="11"/>
  <c r="CH356" i="11"/>
  <c r="CH350" i="11"/>
  <c r="CH346" i="11"/>
  <c r="CH327" i="11"/>
  <c r="CH323" i="11"/>
  <c r="CH314" i="11"/>
  <c r="CH301" i="11"/>
  <c r="CH297" i="11"/>
  <c r="CH292" i="11"/>
  <c r="CH288" i="11"/>
  <c r="CH284" i="11"/>
  <c r="CH422" i="11"/>
  <c r="CH401" i="11"/>
  <c r="CH394" i="11"/>
  <c r="CH369" i="11"/>
  <c r="CH355" i="11"/>
  <c r="CH341" i="11"/>
  <c r="CH336" i="11"/>
  <c r="CH331" i="11"/>
  <c r="CH318" i="11"/>
  <c r="CH449" i="11"/>
  <c r="CH430" i="11"/>
  <c r="CH418" i="11"/>
  <c r="CH409" i="11"/>
  <c r="CH403" i="11"/>
  <c r="CH398" i="11"/>
  <c r="CH385" i="11"/>
  <c r="CH379" i="11"/>
  <c r="CH375" i="11"/>
  <c r="CH371" i="11"/>
  <c r="CH364" i="11"/>
  <c r="CH444" i="11"/>
  <c r="CH363" i="11"/>
  <c r="CH353" i="11"/>
  <c r="CH347" i="11"/>
  <c r="CH324" i="11"/>
  <c r="CH311" i="11"/>
  <c r="CH304" i="11"/>
  <c r="CH290" i="11"/>
  <c r="CH287" i="11"/>
  <c r="CH274" i="11"/>
  <c r="CH265" i="11"/>
  <c r="CH261" i="11"/>
  <c r="CH257" i="11"/>
  <c r="CH253" i="11"/>
  <c r="CH249" i="11"/>
  <c r="CH240" i="11"/>
  <c r="CH354" i="11"/>
  <c r="CH334" i="11"/>
  <c r="CH322" i="11"/>
  <c r="CH313" i="11"/>
  <c r="CH307" i="11"/>
  <c r="CH295" i="11"/>
  <c r="CH283" i="11"/>
  <c r="CH277" i="11"/>
  <c r="CH348" i="11"/>
  <c r="CH328" i="11"/>
  <c r="CH325" i="11"/>
  <c r="CH298" i="11"/>
  <c r="CH402" i="11"/>
  <c r="CH362" i="11"/>
  <c r="CH349" i="11"/>
  <c r="CH326" i="11"/>
  <c r="CH316" i="11"/>
  <c r="CH309" i="11"/>
  <c r="CH300" i="11"/>
  <c r="CH289" i="11"/>
  <c r="CH399" i="11"/>
  <c r="CH312" i="11"/>
  <c r="CH279" i="11"/>
  <c r="CH246" i="11"/>
  <c r="CH242" i="11"/>
  <c r="CH237" i="11"/>
  <c r="CH228" i="11"/>
  <c r="CH224" i="11"/>
  <c r="CH220" i="11"/>
  <c r="CH212" i="11"/>
  <c r="CH199" i="11"/>
  <c r="CH181" i="11"/>
  <c r="CH172" i="11"/>
  <c r="CH158" i="11"/>
  <c r="CH502" i="11"/>
  <c r="CH415" i="11"/>
  <c r="CH358" i="11"/>
  <c r="CH343" i="11"/>
  <c r="CH329" i="11"/>
  <c r="CH321" i="11"/>
  <c r="CH416" i="11"/>
  <c r="CH344" i="11"/>
  <c r="CH338" i="11"/>
  <c r="CH330" i="11"/>
  <c r="CH308" i="11"/>
  <c r="CH302" i="11"/>
  <c r="CH299" i="11"/>
  <c r="CH296" i="11"/>
  <c r="CH293" i="11"/>
  <c r="CH281" i="11"/>
  <c r="CH270" i="11"/>
  <c r="CH245" i="11"/>
  <c r="CH241" i="11"/>
  <c r="CH258" i="11"/>
  <c r="CH252" i="11"/>
  <c r="CH243" i="11"/>
  <c r="CH206" i="11"/>
  <c r="CH360" i="11"/>
  <c r="CH317" i="11"/>
  <c r="CH303" i="11"/>
  <c r="CH294" i="11"/>
  <c r="CH286" i="11"/>
  <c r="CH255" i="11"/>
  <c r="CH229" i="11"/>
  <c r="CH226" i="11"/>
  <c r="CH223" i="11"/>
  <c r="CH213" i="11"/>
  <c r="CH200" i="11"/>
  <c r="CH268" i="11"/>
  <c r="CH262" i="11"/>
  <c r="CH256" i="11"/>
  <c r="CH244" i="11"/>
  <c r="CH238" i="11"/>
  <c r="CH235" i="11"/>
  <c r="CH232" i="11"/>
  <c r="CH219" i="11"/>
  <c r="CH215" i="11"/>
  <c r="CH210" i="11"/>
  <c r="CH367" i="11"/>
  <c r="CH340" i="11"/>
  <c r="CH335" i="11"/>
  <c r="CH259" i="11"/>
  <c r="CH291" i="11"/>
  <c r="CH282" i="11"/>
  <c r="CH272" i="11"/>
  <c r="CH269" i="11"/>
  <c r="CH260" i="11"/>
  <c r="CH250" i="11"/>
  <c r="CH225" i="11"/>
  <c r="CH205" i="11"/>
  <c r="CH160" i="11"/>
  <c r="CH151" i="11"/>
  <c r="CH144" i="11"/>
  <c r="CH139" i="11"/>
  <c r="CH135" i="11"/>
  <c r="CH122" i="11"/>
  <c r="CH118" i="11"/>
  <c r="CH113" i="11"/>
  <c r="CH275" i="11"/>
  <c r="CH263" i="11"/>
  <c r="CH234" i="11"/>
  <c r="CH227" i="11"/>
  <c r="CH222" i="11"/>
  <c r="CH207" i="11"/>
  <c r="CH191" i="11"/>
  <c r="CH187" i="11"/>
  <c r="CH176" i="11"/>
  <c r="CH169" i="11"/>
  <c r="CH166" i="11"/>
  <c r="CH163" i="11"/>
  <c r="CH153" i="11"/>
  <c r="CH357" i="11"/>
  <c r="CH306" i="11"/>
  <c r="CH280" i="11"/>
  <c r="CH264" i="11"/>
  <c r="CH254" i="11"/>
  <c r="CH248" i="11"/>
  <c r="CH236" i="11"/>
  <c r="CH230" i="11"/>
  <c r="CH214" i="11"/>
  <c r="CH211" i="11"/>
  <c r="CH201" i="11"/>
  <c r="CH197" i="11"/>
  <c r="CH193" i="11"/>
  <c r="CH182" i="11"/>
  <c r="CH173" i="11"/>
  <c r="CH150" i="11"/>
  <c r="CH147" i="11"/>
  <c r="CH178" i="11"/>
  <c r="CH167" i="11"/>
  <c r="CH137" i="11"/>
  <c r="CH185" i="11"/>
  <c r="CH180" i="11"/>
  <c r="CH177" i="11"/>
  <c r="CH165" i="11"/>
  <c r="CH146" i="11"/>
  <c r="CH188" i="11"/>
  <c r="CH175" i="11"/>
  <c r="CH162" i="11"/>
  <c r="CH159" i="11"/>
  <c r="CH251" i="11"/>
  <c r="CH239" i="11"/>
  <c r="CH203" i="11"/>
  <c r="CH273" i="11"/>
  <c r="CH194" i="11"/>
  <c r="CH174" i="11"/>
  <c r="CH164" i="11"/>
  <c r="CH157" i="11"/>
  <c r="CH156" i="11"/>
  <c r="CH152" i="11"/>
  <c r="CH148" i="11"/>
  <c r="CH141" i="11"/>
  <c r="CH138" i="11"/>
  <c r="CH133" i="11"/>
  <c r="CH129" i="11"/>
  <c r="CH100" i="11"/>
  <c r="CH82" i="11"/>
  <c r="CH69" i="11"/>
  <c r="CH63" i="11"/>
  <c r="CH196" i="11"/>
  <c r="CH123" i="11"/>
  <c r="CH109" i="11"/>
  <c r="CH103" i="11"/>
  <c r="CH94" i="11"/>
  <c r="CH84" i="11"/>
  <c r="CH73" i="11"/>
  <c r="CH267" i="11"/>
  <c r="CH233" i="11"/>
  <c r="CH202" i="11"/>
  <c r="CH192" i="11"/>
  <c r="CH190" i="11"/>
  <c r="CH168" i="11"/>
  <c r="CH155" i="11"/>
  <c r="CH145" i="11"/>
  <c r="CH126" i="11"/>
  <c r="CH120" i="11"/>
  <c r="CH117" i="11"/>
  <c r="CH112" i="11"/>
  <c r="CH96" i="11"/>
  <c r="CH87" i="11"/>
  <c r="CH75" i="11"/>
  <c r="CH68" i="11"/>
  <c r="CH64" i="11"/>
  <c r="CH60" i="11"/>
  <c r="CH119" i="11"/>
  <c r="CH88" i="11"/>
  <c r="CH53" i="11"/>
  <c r="CH48" i="11"/>
  <c r="CH39" i="11"/>
  <c r="CH33" i="11"/>
  <c r="CH29" i="11"/>
  <c r="CH24" i="11"/>
  <c r="CH8" i="11"/>
  <c r="CH12" i="11"/>
  <c r="CH183" i="11"/>
  <c r="CH136" i="11"/>
  <c r="CH130" i="11"/>
  <c r="CH92" i="11"/>
  <c r="CH79" i="11"/>
  <c r="CH78" i="11"/>
  <c r="CH58" i="11"/>
  <c r="CH49" i="11"/>
  <c r="CH40" i="11"/>
  <c r="CH25" i="11"/>
  <c r="CH14" i="11"/>
  <c r="CH134" i="11"/>
  <c r="CH86" i="11"/>
  <c r="CH81" i="11"/>
  <c r="CH65" i="11"/>
  <c r="CH61" i="11"/>
  <c r="CH59" i="11"/>
  <c r="CH54" i="11"/>
  <c r="CH41" i="11"/>
  <c r="CH30" i="11"/>
  <c r="CH26" i="11"/>
  <c r="CH108" i="11"/>
  <c r="CH99" i="11"/>
  <c r="CH77" i="11"/>
  <c r="CH55" i="11"/>
  <c r="CH140" i="11"/>
  <c r="CH128" i="11"/>
  <c r="CH114" i="11"/>
  <c r="CH104" i="11"/>
  <c r="CH95" i="11"/>
  <c r="CH74" i="11"/>
  <c r="CH66" i="11"/>
  <c r="CH45" i="11"/>
  <c r="CH42" i="11"/>
  <c r="CH36" i="11"/>
  <c r="CH35" i="11"/>
  <c r="CH31" i="11"/>
  <c r="CH27" i="11"/>
  <c r="CH21" i="11"/>
  <c r="CH11" i="11"/>
  <c r="CH132" i="11"/>
  <c r="CH102" i="11"/>
  <c r="CH89" i="11"/>
  <c r="CH67" i="11"/>
  <c r="CH37" i="11"/>
  <c r="CH20" i="11"/>
  <c r="CH10" i="11"/>
  <c r="CH107" i="11"/>
  <c r="CH106" i="11"/>
  <c r="CH93" i="11"/>
  <c r="CH51" i="11"/>
  <c r="CH46" i="11"/>
  <c r="CH32" i="11"/>
  <c r="CH19" i="11"/>
  <c r="CH9" i="11"/>
  <c r="CH217" i="11"/>
  <c r="CH127" i="11"/>
  <c r="CH125" i="11"/>
  <c r="CH121" i="11"/>
  <c r="CH111" i="11"/>
  <c r="CH98" i="11"/>
  <c r="CH83" i="11"/>
  <c r="CH71" i="11"/>
  <c r="CH57" i="11"/>
  <c r="CH52" i="11"/>
  <c r="CH47" i="11"/>
  <c r="CH38" i="11"/>
  <c r="CH23" i="11"/>
  <c r="CH18" i="11"/>
  <c r="CH15" i="11"/>
  <c r="CH13" i="11"/>
  <c r="CQ5" i="11" a="1"/>
  <c r="CQ5" i="11" s="1"/>
  <c r="M24" i="4"/>
  <c r="CL959" i="11" l="1"/>
  <c r="CL970" i="11"/>
  <c r="CL971" i="11"/>
  <c r="CL972" i="11"/>
  <c r="CL969" i="11"/>
  <c r="CL956" i="11"/>
  <c r="CL947" i="11"/>
  <c r="CL945" i="11"/>
  <c r="CL951" i="11"/>
  <c r="CL950" i="11"/>
  <c r="CL957" i="11"/>
  <c r="CL963" i="11"/>
  <c r="CL941" i="11"/>
  <c r="CL968" i="11"/>
  <c r="CL954" i="11"/>
  <c r="CL960" i="11"/>
  <c r="CL965" i="11"/>
  <c r="CL961" i="11"/>
  <c r="CL966" i="11"/>
  <c r="CL953" i="11"/>
  <c r="CL962" i="11"/>
  <c r="CL949" i="11"/>
  <c r="CL948" i="11"/>
  <c r="CL944" i="11"/>
  <c r="CL943" i="11"/>
  <c r="CL967" i="11"/>
  <c r="CL934" i="11"/>
  <c r="CL958" i="11"/>
  <c r="CL952" i="11"/>
  <c r="CL942" i="11"/>
  <c r="CL935" i="11"/>
  <c r="CL939" i="11"/>
  <c r="CL940" i="11"/>
  <c r="CL938" i="11"/>
  <c r="CL932" i="11"/>
  <c r="CL936" i="11"/>
  <c r="CL925" i="11"/>
  <c r="CL930" i="11"/>
  <c r="CL926" i="11"/>
  <c r="CL921" i="11"/>
  <c r="CL929" i="11"/>
  <c r="CL927" i="11"/>
  <c r="CL923" i="11"/>
  <c r="CL933" i="11"/>
  <c r="CL920" i="11"/>
  <c r="CL918" i="11"/>
  <c r="CL917" i="11"/>
  <c r="CL916" i="11"/>
  <c r="CL915" i="11"/>
  <c r="CL914" i="11"/>
  <c r="CL913" i="11"/>
  <c r="CL912" i="11"/>
  <c r="CL911" i="11"/>
  <c r="CL909" i="11"/>
  <c r="CL908" i="11"/>
  <c r="CL907" i="11"/>
  <c r="CL906" i="11"/>
  <c r="CL905" i="11"/>
  <c r="CL931" i="11"/>
  <c r="CL924" i="11"/>
  <c r="CL899" i="11"/>
  <c r="CL888" i="11"/>
  <c r="CL900" i="11"/>
  <c r="CL898" i="11"/>
  <c r="CL887" i="11"/>
  <c r="CL883" i="11"/>
  <c r="CL902" i="11"/>
  <c r="CL922" i="11"/>
  <c r="CL903" i="11"/>
  <c r="CL897" i="11"/>
  <c r="CL896" i="11"/>
  <c r="CL895" i="11"/>
  <c r="CZ895" i="11" s="1"/>
  <c r="DA895" i="11" s="1"/>
  <c r="BZ895" i="11" s="1"/>
  <c r="CL894" i="11"/>
  <c r="CL893" i="11"/>
  <c r="CL892" i="11"/>
  <c r="CL891" i="11"/>
  <c r="CL890" i="11"/>
  <c r="CL889" i="11"/>
  <c r="CL881" i="11"/>
  <c r="CL878" i="11"/>
  <c r="CL874" i="11"/>
  <c r="CL870" i="11"/>
  <c r="CL865" i="11"/>
  <c r="CL861" i="11"/>
  <c r="CL882" i="11"/>
  <c r="CL877" i="11"/>
  <c r="CL873" i="11"/>
  <c r="CL869" i="11"/>
  <c r="CL856" i="11"/>
  <c r="CL852" i="11"/>
  <c r="CL876" i="11"/>
  <c r="CL868" i="11"/>
  <c r="CL867" i="11"/>
  <c r="CL886" i="11"/>
  <c r="CL875" i="11"/>
  <c r="CL871" i="11"/>
  <c r="CZ871" i="11" s="1"/>
  <c r="DA871" i="11" s="1"/>
  <c r="BZ871" i="11" s="1"/>
  <c r="CL859" i="11"/>
  <c r="CL853" i="11"/>
  <c r="CL858" i="11"/>
  <c r="CL850" i="11"/>
  <c r="CL862" i="11"/>
  <c r="CL860" i="11"/>
  <c r="CL857" i="11"/>
  <c r="CL849" i="11"/>
  <c r="CL839" i="11"/>
  <c r="CL835" i="11"/>
  <c r="CL846" i="11"/>
  <c r="CL845" i="11"/>
  <c r="CL841" i="11"/>
  <c r="CL904" i="11"/>
  <c r="CL832" i="11"/>
  <c r="CL819" i="11"/>
  <c r="CL836" i="11"/>
  <c r="CL831" i="11"/>
  <c r="CL827" i="11"/>
  <c r="CL855" i="11"/>
  <c r="CL854" i="11"/>
  <c r="CL848" i="11"/>
  <c r="CL840" i="11"/>
  <c r="CL838" i="11"/>
  <c r="CL866" i="11"/>
  <c r="CL851" i="11"/>
  <c r="CL844" i="11"/>
  <c r="CL834" i="11"/>
  <c r="CL830" i="11"/>
  <c r="CL826" i="11"/>
  <c r="CL824" i="11"/>
  <c r="CL822" i="11"/>
  <c r="CL833" i="11"/>
  <c r="CL810" i="11"/>
  <c r="CL806" i="11"/>
  <c r="CL801" i="11"/>
  <c r="CL797" i="11"/>
  <c r="CL817" i="11"/>
  <c r="CL814" i="11"/>
  <c r="CL816" i="11"/>
  <c r="CL813" i="11"/>
  <c r="CL809" i="11"/>
  <c r="CL805" i="11"/>
  <c r="CL800" i="11"/>
  <c r="CL796" i="11"/>
  <c r="CL792" i="11"/>
  <c r="CL828" i="11"/>
  <c r="CL820" i="11"/>
  <c r="CL804" i="11"/>
  <c r="CL823" i="11"/>
  <c r="CL818" i="11"/>
  <c r="CL812" i="11"/>
  <c r="CL807" i="11"/>
  <c r="CL802" i="11"/>
  <c r="CL815" i="11"/>
  <c r="CL798" i="11"/>
  <c r="CL803" i="11"/>
  <c r="CL799" i="11"/>
  <c r="CL793" i="11"/>
  <c r="CL790" i="11"/>
  <c r="CL787" i="11"/>
  <c r="CL808" i="11"/>
  <c r="CL789" i="11"/>
  <c r="CL771" i="11"/>
  <c r="CL767" i="11"/>
  <c r="CL762" i="11"/>
  <c r="CL786" i="11"/>
  <c r="CL782" i="11"/>
  <c r="CL780" i="11"/>
  <c r="CL766" i="11"/>
  <c r="CL749" i="11"/>
  <c r="CL740" i="11"/>
  <c r="CZ740" i="11" s="1"/>
  <c r="DA740" i="11" s="1"/>
  <c r="BZ740" i="11" s="1"/>
  <c r="CL778" i="11"/>
  <c r="CL774" i="11"/>
  <c r="CL770" i="11"/>
  <c r="CL765" i="11"/>
  <c r="CL761" i="11"/>
  <c r="CL757" i="11"/>
  <c r="CL753" i="11"/>
  <c r="CL739" i="11"/>
  <c r="CL795" i="11"/>
  <c r="CL776" i="11"/>
  <c r="CL783" i="11"/>
  <c r="CL777" i="11"/>
  <c r="CL772" i="11"/>
  <c r="CL794" i="11"/>
  <c r="CL785" i="11"/>
  <c r="CL779" i="11"/>
  <c r="CL763" i="11"/>
  <c r="CL784" i="11"/>
  <c r="CL768" i="11"/>
  <c r="CL759" i="11"/>
  <c r="CL756" i="11"/>
  <c r="CL775" i="11"/>
  <c r="CL769" i="11"/>
  <c r="CL760" i="11"/>
  <c r="CL747" i="11"/>
  <c r="CL742" i="11"/>
  <c r="CL781" i="11"/>
  <c r="CL773" i="11"/>
  <c r="CL791" i="11"/>
  <c r="CL735" i="11"/>
  <c r="CL726" i="11"/>
  <c r="CL746" i="11"/>
  <c r="CL748" i="11"/>
  <c r="CL743" i="11"/>
  <c r="CL738" i="11"/>
  <c r="CL729" i="11"/>
  <c r="CL750" i="11"/>
  <c r="CL737" i="11"/>
  <c r="CL733" i="11"/>
  <c r="CL724" i="11"/>
  <c r="CL755" i="11"/>
  <c r="CL752" i="11"/>
  <c r="CL751" i="11"/>
  <c r="CL741" i="11"/>
  <c r="CL764" i="11"/>
  <c r="CL758" i="11"/>
  <c r="CL736" i="11"/>
  <c r="CL732" i="11"/>
  <c r="CL727" i="11"/>
  <c r="CL725" i="11"/>
  <c r="CL722" i="11"/>
  <c r="CL714" i="11"/>
  <c r="CL689" i="11"/>
  <c r="CL685" i="11"/>
  <c r="CL681" i="11"/>
  <c r="CL721" i="11"/>
  <c r="CL717" i="11"/>
  <c r="CL688" i="11"/>
  <c r="CL684" i="11"/>
  <c r="CL731" i="11"/>
  <c r="CL730" i="11"/>
  <c r="CL712" i="11"/>
  <c r="CL708" i="11"/>
  <c r="CL704" i="11"/>
  <c r="CL700" i="11"/>
  <c r="CL696" i="11"/>
  <c r="CL692" i="11"/>
  <c r="CL720" i="11"/>
  <c r="CL716" i="11"/>
  <c r="CL687" i="11"/>
  <c r="CL699" i="11"/>
  <c r="CL695" i="11"/>
  <c r="CL691" i="11"/>
  <c r="CL719" i="11"/>
  <c r="CL690" i="11"/>
  <c r="CL686" i="11"/>
  <c r="CL682" i="11"/>
  <c r="CL734" i="11"/>
  <c r="CL728" i="11"/>
  <c r="CL723" i="11"/>
  <c r="CL710" i="11"/>
  <c r="CL706" i="11"/>
  <c r="CL702" i="11"/>
  <c r="CL698" i="11"/>
  <c r="CL694" i="11"/>
  <c r="CL683" i="11"/>
  <c r="CL653" i="11"/>
  <c r="CL649" i="11"/>
  <c r="CL644" i="11"/>
  <c r="CL640" i="11"/>
  <c r="CL701" i="11"/>
  <c r="CL697" i="11"/>
  <c r="CL693" i="11"/>
  <c r="CL677" i="11"/>
  <c r="CL673" i="11"/>
  <c r="CL669" i="11"/>
  <c r="CZ669" i="11" s="1"/>
  <c r="DA669" i="11" s="1"/>
  <c r="BZ669" i="11" s="1"/>
  <c r="CL665" i="11"/>
  <c r="CL661" i="11"/>
  <c r="CL657" i="11"/>
  <c r="CL656" i="11"/>
  <c r="CL652" i="11"/>
  <c r="CL648" i="11"/>
  <c r="CL643" i="11"/>
  <c r="CL680" i="11"/>
  <c r="CL655" i="11"/>
  <c r="CL651" i="11"/>
  <c r="CL709" i="11"/>
  <c r="CL679" i="11"/>
  <c r="CL675" i="11"/>
  <c r="CL671" i="11"/>
  <c r="CL667" i="11"/>
  <c r="CL659" i="11"/>
  <c r="CZ659" i="11" s="1"/>
  <c r="DA659" i="11" s="1"/>
  <c r="BZ659" i="11" s="1"/>
  <c r="CL713" i="11"/>
  <c r="CL678" i="11"/>
  <c r="CL674" i="11"/>
  <c r="CL670" i="11"/>
  <c r="CL666" i="11"/>
  <c r="CL662" i="11"/>
  <c r="CL658" i="11"/>
  <c r="CL619" i="11"/>
  <c r="CL610" i="11"/>
  <c r="CL605" i="11"/>
  <c r="CL705" i="11"/>
  <c r="CL660" i="11"/>
  <c r="CL650" i="11"/>
  <c r="CL647" i="11"/>
  <c r="CL635" i="11"/>
  <c r="CL631" i="11"/>
  <c r="CL627" i="11"/>
  <c r="CL623" i="11"/>
  <c r="CL614" i="11"/>
  <c r="CL609" i="11"/>
  <c r="CL618" i="11"/>
  <c r="CL676" i="11"/>
  <c r="CL672" i="11"/>
  <c r="CL668" i="11"/>
  <c r="CL638" i="11"/>
  <c r="CL634" i="11"/>
  <c r="CL630" i="11"/>
  <c r="CL626" i="11"/>
  <c r="CL608" i="11"/>
  <c r="CL637" i="11"/>
  <c r="CL633" i="11"/>
  <c r="CL629" i="11"/>
  <c r="CL625" i="11"/>
  <c r="CL621" i="11"/>
  <c r="CL616" i="11"/>
  <c r="CL607" i="11"/>
  <c r="CL654" i="11"/>
  <c r="CL642" i="11"/>
  <c r="CL641" i="11"/>
  <c r="CL639" i="11"/>
  <c r="CL620" i="11"/>
  <c r="CL611" i="11"/>
  <c r="CL602" i="11"/>
  <c r="CL646" i="11"/>
  <c r="CL645" i="11"/>
  <c r="CL636" i="11"/>
  <c r="CL632" i="11"/>
  <c r="CL628" i="11"/>
  <c r="CZ628" i="11" s="1"/>
  <c r="DA628" i="11" s="1"/>
  <c r="BZ628" i="11" s="1"/>
  <c r="CL624" i="11"/>
  <c r="CL615" i="11"/>
  <c r="CL606" i="11"/>
  <c r="CL604" i="11"/>
  <c r="CL594" i="11"/>
  <c r="CL590" i="11"/>
  <c r="CL581" i="11"/>
  <c r="CL589" i="11"/>
  <c r="CL585" i="11"/>
  <c r="CL576" i="11"/>
  <c r="CL572" i="11"/>
  <c r="CL568" i="11"/>
  <c r="CL564" i="11"/>
  <c r="CL560" i="11"/>
  <c r="CL556" i="11"/>
  <c r="CL597" i="11"/>
  <c r="CZ597" i="11" s="1"/>
  <c r="DA597" i="11" s="1"/>
  <c r="BZ597" i="11" s="1"/>
  <c r="CL593" i="11"/>
  <c r="CL584" i="11"/>
  <c r="CL555" i="11"/>
  <c r="CL598" i="11"/>
  <c r="CL579" i="11"/>
  <c r="CL575" i="11"/>
  <c r="CL599" i="11"/>
  <c r="CL592" i="11"/>
  <c r="CZ592" i="11" s="1"/>
  <c r="DA592" i="11" s="1"/>
  <c r="BZ592" i="11" s="1"/>
  <c r="CL583" i="11"/>
  <c r="CL612" i="11"/>
  <c r="CL603" i="11"/>
  <c r="CL587" i="11"/>
  <c r="CL578" i="11"/>
  <c r="CL574" i="11"/>
  <c r="CL570" i="11"/>
  <c r="CL566" i="11"/>
  <c r="CL562" i="11"/>
  <c r="CL558" i="11"/>
  <c r="CL596" i="11"/>
  <c r="CL595" i="11"/>
  <c r="CL591" i="11"/>
  <c r="CL582" i="11"/>
  <c r="CL551" i="11"/>
  <c r="CL546" i="11"/>
  <c r="CL573" i="11"/>
  <c r="CL567" i="11"/>
  <c r="CL561" i="11"/>
  <c r="CL550" i="11"/>
  <c r="CL586" i="11"/>
  <c r="CL569" i="11"/>
  <c r="CL554" i="11"/>
  <c r="CL545" i="11"/>
  <c r="CL559" i="11"/>
  <c r="CL549" i="11"/>
  <c r="CL540" i="11"/>
  <c r="CL536" i="11"/>
  <c r="CL532" i="11"/>
  <c r="CL524" i="11"/>
  <c r="CL520" i="11"/>
  <c r="CL664" i="11"/>
  <c r="CL565" i="11"/>
  <c r="CL553" i="11"/>
  <c r="CL548" i="11"/>
  <c r="CL544" i="11"/>
  <c r="CL563" i="11"/>
  <c r="CL539" i="11"/>
  <c r="CL529" i="11"/>
  <c r="CL516" i="11"/>
  <c r="CL503" i="11"/>
  <c r="CL499" i="11"/>
  <c r="CL495" i="11"/>
  <c r="CL470" i="11"/>
  <c r="CL466" i="11"/>
  <c r="CL462" i="11"/>
  <c r="CL577" i="11"/>
  <c r="CL526" i="11"/>
  <c r="CL523" i="11"/>
  <c r="CL511" i="11"/>
  <c r="CL507" i="11"/>
  <c r="CL557" i="11"/>
  <c r="CL533" i="11"/>
  <c r="CL530" i="11"/>
  <c r="CL519" i="11"/>
  <c r="CL515" i="11"/>
  <c r="CL506" i="11"/>
  <c r="CL502" i="11"/>
  <c r="CL498" i="11"/>
  <c r="CL494" i="11"/>
  <c r="CL552" i="11"/>
  <c r="CL527" i="11"/>
  <c r="CL514" i="11"/>
  <c r="CL510" i="11"/>
  <c r="CL489" i="11"/>
  <c r="CL485" i="11"/>
  <c r="CL537" i="11"/>
  <c r="CL534" i="11"/>
  <c r="CL531" i="11"/>
  <c r="CL518" i="11"/>
  <c r="CL505" i="11"/>
  <c r="CL501" i="11"/>
  <c r="CL493" i="11"/>
  <c r="CL472" i="11"/>
  <c r="CL468" i="11"/>
  <c r="CL464" i="11"/>
  <c r="CL455" i="11"/>
  <c r="CL543" i="11"/>
  <c r="CL542" i="11"/>
  <c r="CL521" i="11"/>
  <c r="CZ521" i="11" s="1"/>
  <c r="DA521" i="11" s="1"/>
  <c r="BZ521" i="11" s="1"/>
  <c r="CL513" i="11"/>
  <c r="CL488" i="11"/>
  <c r="CL484" i="11"/>
  <c r="CL480" i="11"/>
  <c r="CL476" i="11"/>
  <c r="CL459" i="11"/>
  <c r="CL454" i="11"/>
  <c r="CL541" i="11"/>
  <c r="CZ541" i="11" s="1"/>
  <c r="DA541" i="11" s="1"/>
  <c r="BZ541" i="11" s="1"/>
  <c r="CL538" i="11"/>
  <c r="CL535" i="11"/>
  <c r="CL517" i="11"/>
  <c r="CL490" i="11"/>
  <c r="CL483" i="11"/>
  <c r="CL456" i="11"/>
  <c r="CL450" i="11"/>
  <c r="CL445" i="11"/>
  <c r="CL433" i="11"/>
  <c r="CL429" i="11"/>
  <c r="CL425" i="11"/>
  <c r="CL417" i="11"/>
  <c r="CL500" i="11"/>
  <c r="CL477" i="11"/>
  <c r="CL471" i="11"/>
  <c r="CL465" i="11"/>
  <c r="CL440" i="11"/>
  <c r="CL474" i="11"/>
  <c r="CL460" i="11"/>
  <c r="CL447" i="11"/>
  <c r="CL442" i="11"/>
  <c r="CL436" i="11"/>
  <c r="CL432" i="11"/>
  <c r="CL522" i="11"/>
  <c r="CZ522" i="11" s="1"/>
  <c r="DA522" i="11" s="1"/>
  <c r="BZ522" i="11" s="1"/>
  <c r="CL496" i="11"/>
  <c r="CL481" i="11"/>
  <c r="CL463" i="11"/>
  <c r="CL457" i="11"/>
  <c r="CL449" i="11"/>
  <c r="CL504" i="11"/>
  <c r="CL478" i="11"/>
  <c r="CL475" i="11"/>
  <c r="CL469" i="11"/>
  <c r="CL444" i="11"/>
  <c r="CL439" i="11"/>
  <c r="CL435" i="11"/>
  <c r="CL431" i="11"/>
  <c r="CL427" i="11"/>
  <c r="CL423" i="11"/>
  <c r="CL419" i="11"/>
  <c r="CL415" i="11"/>
  <c r="CL508" i="11"/>
  <c r="CL458" i="11"/>
  <c r="CL451" i="11"/>
  <c r="CL446" i="11"/>
  <c r="CL441" i="11"/>
  <c r="CL398" i="11"/>
  <c r="CL394" i="11"/>
  <c r="CL390" i="11"/>
  <c r="CL386" i="11"/>
  <c r="CL525" i="11"/>
  <c r="CL512" i="11"/>
  <c r="CL482" i="11"/>
  <c r="CL479" i="11"/>
  <c r="CL467" i="11"/>
  <c r="CL461" i="11"/>
  <c r="CL453" i="11"/>
  <c r="CL434" i="11"/>
  <c r="CL430" i="11"/>
  <c r="CL426" i="11"/>
  <c r="CL448" i="11"/>
  <c r="CL420" i="11"/>
  <c r="CL410" i="11"/>
  <c r="CL399" i="11"/>
  <c r="CL380" i="11"/>
  <c r="CL370" i="11"/>
  <c r="CL438" i="11"/>
  <c r="CL412" i="11"/>
  <c r="CL404" i="11"/>
  <c r="CL424" i="11"/>
  <c r="CL416" i="11"/>
  <c r="CL407" i="11"/>
  <c r="CL401" i="11"/>
  <c r="CL382" i="11"/>
  <c r="CL369" i="11"/>
  <c r="CL452" i="11"/>
  <c r="CL443" i="11"/>
  <c r="CL428" i="11"/>
  <c r="CL418" i="11"/>
  <c r="CL403" i="11"/>
  <c r="CL379" i="11"/>
  <c r="CL375" i="11"/>
  <c r="CL371" i="11"/>
  <c r="CL368" i="11"/>
  <c r="CL344" i="11"/>
  <c r="CL340" i="11"/>
  <c r="CL334" i="11"/>
  <c r="CL330" i="11"/>
  <c r="CL321" i="11"/>
  <c r="CL317" i="11"/>
  <c r="CL486" i="11"/>
  <c r="CL414" i="11"/>
  <c r="CL411" i="11"/>
  <c r="CL406" i="11"/>
  <c r="CL387" i="11"/>
  <c r="CL381" i="11"/>
  <c r="CL367" i="11"/>
  <c r="CL363" i="11"/>
  <c r="CL358" i="11"/>
  <c r="CL353" i="11"/>
  <c r="CL348" i="11"/>
  <c r="CL325" i="11"/>
  <c r="CL312" i="11"/>
  <c r="CL308" i="11"/>
  <c r="CL299" i="11"/>
  <c r="CL294" i="11"/>
  <c r="CL290" i="11"/>
  <c r="CL286" i="11"/>
  <c r="CL400" i="11"/>
  <c r="CL391" i="11"/>
  <c r="CL384" i="11"/>
  <c r="CL343" i="11"/>
  <c r="CL338" i="11"/>
  <c r="CL329" i="11"/>
  <c r="CL316" i="11"/>
  <c r="CL487" i="11"/>
  <c r="CL473" i="11"/>
  <c r="CL408" i="11"/>
  <c r="CL402" i="11"/>
  <c r="CL395" i="11"/>
  <c r="CZ395" i="11" s="1"/>
  <c r="DA395" i="11" s="1"/>
  <c r="BZ395" i="11" s="1"/>
  <c r="CL378" i="11"/>
  <c r="CL374" i="11"/>
  <c r="CL422" i="11"/>
  <c r="CL364" i="11"/>
  <c r="CL357" i="11"/>
  <c r="CL354" i="11"/>
  <c r="CL337" i="11"/>
  <c r="CL331" i="11"/>
  <c r="CL322" i="11"/>
  <c r="CL309" i="11"/>
  <c r="CL306" i="11"/>
  <c r="CL303" i="11"/>
  <c r="CL300" i="11"/>
  <c r="CL282" i="11"/>
  <c r="CL267" i="11"/>
  <c r="CL263" i="11"/>
  <c r="CL259" i="11"/>
  <c r="CL255" i="11"/>
  <c r="CL251" i="11"/>
  <c r="CL297" i="11"/>
  <c r="CL291" i="11"/>
  <c r="CL349" i="11"/>
  <c r="CL346" i="11"/>
  <c r="CL326" i="11"/>
  <c r="CL323" i="11"/>
  <c r="CL288" i="11"/>
  <c r="CL413" i="11"/>
  <c r="CL360" i="11"/>
  <c r="CL355" i="11"/>
  <c r="CL335" i="11"/>
  <c r="CL314" i="11"/>
  <c r="CL302" i="11"/>
  <c r="CL293" i="11"/>
  <c r="CL284" i="11"/>
  <c r="CL409" i="11"/>
  <c r="CL365" i="11"/>
  <c r="CL361" i="11"/>
  <c r="CL341" i="11"/>
  <c r="CL318" i="11"/>
  <c r="CL307" i="11"/>
  <c r="CL304" i="11"/>
  <c r="CL301" i="11"/>
  <c r="CL287" i="11"/>
  <c r="CL277" i="11"/>
  <c r="CL269" i="11"/>
  <c r="CL244" i="11"/>
  <c r="CL235" i="11"/>
  <c r="CL226" i="11"/>
  <c r="CL222" i="11"/>
  <c r="CL214" i="11"/>
  <c r="CL210" i="11"/>
  <c r="CL197" i="11"/>
  <c r="CL183" i="11"/>
  <c r="CL174" i="11"/>
  <c r="CL165" i="11"/>
  <c r="CL156" i="11"/>
  <c r="CL152" i="11"/>
  <c r="CL356" i="11"/>
  <c r="CL336" i="11"/>
  <c r="CL328" i="11"/>
  <c r="CL313" i="11"/>
  <c r="CL298" i="11"/>
  <c r="CL295" i="11"/>
  <c r="CL292" i="11"/>
  <c r="CL283" i="11"/>
  <c r="CL280" i="11"/>
  <c r="CL385" i="11"/>
  <c r="CL362" i="11"/>
  <c r="CL351" i="11"/>
  <c r="CL342" i="11"/>
  <c r="CL319" i="11"/>
  <c r="CL289" i="11"/>
  <c r="CL272" i="11"/>
  <c r="CL268" i="11"/>
  <c r="CL243" i="11"/>
  <c r="CL315" i="11"/>
  <c r="CL296" i="11"/>
  <c r="CL256" i="11"/>
  <c r="CL237" i="11"/>
  <c r="CL225" i="11"/>
  <c r="CL212" i="11"/>
  <c r="CL205" i="11"/>
  <c r="CL281" i="11"/>
  <c r="CL274" i="11"/>
  <c r="CL253" i="11"/>
  <c r="CL250" i="11"/>
  <c r="CL234" i="11"/>
  <c r="CL311" i="11"/>
  <c r="CL279" i="11"/>
  <c r="CL275" i="11"/>
  <c r="CL260" i="11"/>
  <c r="CL245" i="11"/>
  <c r="CL242" i="11"/>
  <c r="CL230" i="11"/>
  <c r="CL227" i="11"/>
  <c r="CL207" i="11"/>
  <c r="CL257" i="11"/>
  <c r="CL254" i="11"/>
  <c r="CL236" i="11"/>
  <c r="CL233" i="11"/>
  <c r="CL224" i="11"/>
  <c r="CL217" i="11"/>
  <c r="CL211" i="11"/>
  <c r="CL324" i="11"/>
  <c r="CL270" i="11"/>
  <c r="CL264" i="11"/>
  <c r="CL248" i="11"/>
  <c r="CL240" i="11"/>
  <c r="CL239" i="11"/>
  <c r="CL220" i="11"/>
  <c r="CL203" i="11"/>
  <c r="CL196" i="11"/>
  <c r="CZ196" i="11" s="1"/>
  <c r="DA196" i="11" s="1"/>
  <c r="BZ196" i="11" s="1"/>
  <c r="CL178" i="11"/>
  <c r="CL146" i="11"/>
  <c r="CL141" i="11"/>
  <c r="CL137" i="11"/>
  <c r="CL133" i="11"/>
  <c r="CL120" i="11"/>
  <c r="CL111" i="11"/>
  <c r="CL327" i="11"/>
  <c r="CL273" i="11"/>
  <c r="CL261" i="11"/>
  <c r="CL258" i="11"/>
  <c r="CL246" i="11"/>
  <c r="CL229" i="11"/>
  <c r="CL213" i="11"/>
  <c r="CL206" i="11"/>
  <c r="CL200" i="11"/>
  <c r="CL190" i="11"/>
  <c r="CL185" i="11"/>
  <c r="CL181" i="11"/>
  <c r="CL175" i="11"/>
  <c r="CL172" i="11"/>
  <c r="CL162" i="11"/>
  <c r="CL158" i="11"/>
  <c r="CL347" i="11"/>
  <c r="CL252" i="11"/>
  <c r="CL223" i="11"/>
  <c r="CL192" i="11"/>
  <c r="CL188" i="11"/>
  <c r="CL177" i="11"/>
  <c r="CL155" i="11"/>
  <c r="CL145" i="11"/>
  <c r="CL249" i="11"/>
  <c r="CL215" i="11"/>
  <c r="CL164" i="11"/>
  <c r="CL163" i="11"/>
  <c r="CL350" i="11"/>
  <c r="CL262" i="11"/>
  <c r="CL238" i="11"/>
  <c r="CL194" i="11"/>
  <c r="CL187" i="11"/>
  <c r="CL176" i="11"/>
  <c r="CL159" i="11"/>
  <c r="CL157" i="11"/>
  <c r="CL138" i="11"/>
  <c r="CL201" i="11"/>
  <c r="CL199" i="11"/>
  <c r="CL173" i="11"/>
  <c r="CL153" i="11"/>
  <c r="CL148" i="11"/>
  <c r="CL147" i="11"/>
  <c r="CL193" i="11"/>
  <c r="CL151" i="11"/>
  <c r="CL140" i="11"/>
  <c r="CL265" i="11"/>
  <c r="CL241" i="11"/>
  <c r="CL191" i="11"/>
  <c r="CZ191" i="11" s="1"/>
  <c r="DA191" i="11" s="1"/>
  <c r="BZ191" i="11" s="1"/>
  <c r="CL169" i="11"/>
  <c r="CL150" i="11"/>
  <c r="CL128" i="11"/>
  <c r="CL122" i="11"/>
  <c r="CL99" i="11"/>
  <c r="CL93" i="11"/>
  <c r="CL89" i="11"/>
  <c r="CL71" i="11"/>
  <c r="CL67" i="11"/>
  <c r="CL65" i="11"/>
  <c r="CL61" i="11"/>
  <c r="CL202" i="11"/>
  <c r="CL182" i="11"/>
  <c r="CL168" i="11"/>
  <c r="CL167" i="11"/>
  <c r="CL144" i="11"/>
  <c r="CL134" i="11"/>
  <c r="CL119" i="11"/>
  <c r="CL114" i="11"/>
  <c r="CL108" i="11"/>
  <c r="CL102" i="11"/>
  <c r="CL83" i="11"/>
  <c r="CL180" i="11"/>
  <c r="CL139" i="11"/>
  <c r="CL130" i="11"/>
  <c r="CL125" i="11"/>
  <c r="CL95" i="11"/>
  <c r="CL86" i="11"/>
  <c r="CL77" i="11"/>
  <c r="CL74" i="11"/>
  <c r="CL66" i="11"/>
  <c r="CL78" i="11"/>
  <c r="CL69" i="11"/>
  <c r="CL63" i="11"/>
  <c r="CL42" i="11"/>
  <c r="CL35" i="11"/>
  <c r="CL31" i="11"/>
  <c r="CL27" i="11"/>
  <c r="CL21" i="11"/>
  <c r="CL9" i="11"/>
  <c r="CZ9" i="11" s="1"/>
  <c r="DA9" i="11" s="1"/>
  <c r="CL8" i="11"/>
  <c r="CL129" i="11"/>
  <c r="CL117" i="11"/>
  <c r="CL109" i="11"/>
  <c r="CL104" i="11"/>
  <c r="CL100" i="11"/>
  <c r="CL81" i="11"/>
  <c r="CL75" i="11"/>
  <c r="CL64" i="11"/>
  <c r="CL60" i="11"/>
  <c r="CL45" i="11"/>
  <c r="CL36" i="11"/>
  <c r="CL20" i="11"/>
  <c r="CL10" i="11"/>
  <c r="CL160" i="11"/>
  <c r="CL123" i="11"/>
  <c r="CL73" i="11"/>
  <c r="CL51" i="11"/>
  <c r="CL46" i="11"/>
  <c r="CL37" i="11"/>
  <c r="CL32" i="11"/>
  <c r="CL19" i="11"/>
  <c r="CL166" i="11"/>
  <c r="CL127" i="11"/>
  <c r="CL113" i="11"/>
  <c r="CL107" i="11"/>
  <c r="CL103" i="11"/>
  <c r="CL98" i="11"/>
  <c r="CL96" i="11"/>
  <c r="CL94" i="11"/>
  <c r="CL47" i="11"/>
  <c r="CL38" i="11"/>
  <c r="CL23" i="11"/>
  <c r="CL219" i="11"/>
  <c r="CL132" i="11"/>
  <c r="CL121" i="11"/>
  <c r="CL57" i="11"/>
  <c r="CL52" i="11"/>
  <c r="CL39" i="11"/>
  <c r="CL33" i="11"/>
  <c r="CL29" i="11"/>
  <c r="CL24" i="11"/>
  <c r="CL15" i="11"/>
  <c r="CL232" i="11"/>
  <c r="CL112" i="11"/>
  <c r="CL106" i="11"/>
  <c r="CL88" i="11"/>
  <c r="CL58" i="11"/>
  <c r="CL53" i="11"/>
  <c r="CL48" i="11"/>
  <c r="CL25" i="11"/>
  <c r="CL14" i="11"/>
  <c r="CL135" i="11"/>
  <c r="CL126" i="11"/>
  <c r="CL92" i="11"/>
  <c r="CL84" i="11"/>
  <c r="CL79" i="11"/>
  <c r="CL68" i="11"/>
  <c r="CL59" i="11"/>
  <c r="CL54" i="11"/>
  <c r="CL49" i="11"/>
  <c r="CL40" i="11"/>
  <c r="CL30" i="11"/>
  <c r="CL26" i="11"/>
  <c r="CL13" i="11"/>
  <c r="CL228" i="11"/>
  <c r="CL136" i="11"/>
  <c r="CL118" i="11"/>
  <c r="CL87" i="11"/>
  <c r="CL82" i="11"/>
  <c r="CL55" i="11"/>
  <c r="CL41" i="11"/>
  <c r="CL12" i="11"/>
  <c r="CL11" i="11"/>
  <c r="CL18" i="11"/>
  <c r="CQ970" i="11"/>
  <c r="CQ966" i="11"/>
  <c r="CQ960" i="11"/>
  <c r="CQ971" i="11"/>
  <c r="CQ967" i="11"/>
  <c r="CQ961" i="11"/>
  <c r="CQ972" i="11"/>
  <c r="CQ968" i="11"/>
  <c r="CQ962" i="11"/>
  <c r="CQ969" i="11"/>
  <c r="CQ965" i="11"/>
  <c r="CQ963" i="11"/>
  <c r="CQ952" i="11"/>
  <c r="CQ956" i="11"/>
  <c r="CQ953" i="11"/>
  <c r="CQ954" i="11"/>
  <c r="CQ958" i="11"/>
  <c r="CQ959" i="11"/>
  <c r="CQ947" i="11"/>
  <c r="CQ940" i="11"/>
  <c r="CQ939" i="11"/>
  <c r="CQ948" i="11"/>
  <c r="CQ936" i="11"/>
  <c r="CQ957" i="11"/>
  <c r="CQ938" i="11"/>
  <c r="CQ943" i="11"/>
  <c r="CQ935" i="11"/>
  <c r="CQ951" i="11"/>
  <c r="CQ950" i="11"/>
  <c r="CQ945" i="11"/>
  <c r="CQ934" i="11"/>
  <c r="CQ944" i="11"/>
  <c r="CQ941" i="11"/>
  <c r="CQ933" i="11"/>
  <c r="CQ930" i="11"/>
  <c r="CQ920" i="11"/>
  <c r="CQ918" i="11"/>
  <c r="CQ917" i="11"/>
  <c r="CQ916" i="11"/>
  <c r="CQ915" i="11"/>
  <c r="CQ914" i="11"/>
  <c r="CQ913" i="11"/>
  <c r="CQ912" i="11"/>
  <c r="CQ911" i="11"/>
  <c r="CQ909" i="11"/>
  <c r="CQ908" i="11"/>
  <c r="CQ907" i="11"/>
  <c r="CQ906" i="11"/>
  <c r="CQ905" i="11"/>
  <c r="CQ904" i="11"/>
  <c r="CQ903" i="11"/>
  <c r="CQ902" i="11"/>
  <c r="CQ900" i="11"/>
  <c r="CZ900" i="11" s="1"/>
  <c r="DA900" i="11" s="1"/>
  <c r="BZ900" i="11" s="1"/>
  <c r="CQ899" i="11"/>
  <c r="CQ898" i="11"/>
  <c r="CQ932" i="11"/>
  <c r="CQ926" i="11"/>
  <c r="CQ929" i="11"/>
  <c r="CQ927" i="11"/>
  <c r="CQ923" i="11"/>
  <c r="CQ942" i="11"/>
  <c r="CZ942" i="11" s="1"/>
  <c r="DA942" i="11" s="1"/>
  <c r="BZ942" i="11" s="1"/>
  <c r="CQ931" i="11"/>
  <c r="CQ924" i="11"/>
  <c r="CQ922" i="11"/>
  <c r="CQ921" i="11"/>
  <c r="CQ897" i="11"/>
  <c r="CQ896" i="11"/>
  <c r="CQ895" i="11"/>
  <c r="CQ894" i="11"/>
  <c r="CQ893" i="11"/>
  <c r="CQ892" i="11"/>
  <c r="CQ891" i="11"/>
  <c r="CQ890" i="11"/>
  <c r="CQ889" i="11"/>
  <c r="CQ881" i="11"/>
  <c r="CQ925" i="11"/>
  <c r="CQ887" i="11"/>
  <c r="CQ883" i="11"/>
  <c r="CQ949" i="11"/>
  <c r="CQ882" i="11"/>
  <c r="CQ867" i="11"/>
  <c r="CQ875" i="11"/>
  <c r="CQ871" i="11"/>
  <c r="CQ866" i="11"/>
  <c r="CQ862" i="11"/>
  <c r="CQ849" i="11"/>
  <c r="CQ878" i="11"/>
  <c r="CQ874" i="11"/>
  <c r="CQ870" i="11"/>
  <c r="CQ886" i="11"/>
  <c r="CQ865" i="11"/>
  <c r="CQ888" i="11"/>
  <c r="CQ877" i="11"/>
  <c r="CQ873" i="11"/>
  <c r="CQ869" i="11"/>
  <c r="CQ868" i="11"/>
  <c r="CQ860" i="11"/>
  <c r="CQ854" i="11"/>
  <c r="CQ876" i="11"/>
  <c r="CQ861" i="11"/>
  <c r="CQ845" i="11"/>
  <c r="CQ841" i="11"/>
  <c r="CQ853" i="11"/>
  <c r="CQ848" i="11"/>
  <c r="CQ844" i="11"/>
  <c r="CQ855" i="11"/>
  <c r="CQ835" i="11"/>
  <c r="CQ858" i="11"/>
  <c r="CQ833" i="11"/>
  <c r="CQ852" i="11"/>
  <c r="CQ828" i="11"/>
  <c r="CQ859" i="11"/>
  <c r="CQ857" i="11"/>
  <c r="CQ851" i="11"/>
  <c r="CQ850" i="11"/>
  <c r="CQ822" i="11"/>
  <c r="CQ839" i="11"/>
  <c r="CZ839" i="11" s="1"/>
  <c r="DA839" i="11" s="1"/>
  <c r="BZ839" i="11" s="1"/>
  <c r="CQ836" i="11"/>
  <c r="CQ831" i="11"/>
  <c r="CQ818" i="11"/>
  <c r="CQ817" i="11"/>
  <c r="CQ856" i="11"/>
  <c r="CQ832" i="11"/>
  <c r="CQ816" i="11"/>
  <c r="CQ838" i="11"/>
  <c r="CQ823" i="11"/>
  <c r="CQ846" i="11"/>
  <c r="CQ840" i="11"/>
  <c r="CQ834" i="11"/>
  <c r="CQ830" i="11"/>
  <c r="CQ826" i="11"/>
  <c r="CQ824" i="11"/>
  <c r="CQ820" i="11"/>
  <c r="CQ827" i="11"/>
  <c r="CQ819" i="11"/>
  <c r="CQ807" i="11"/>
  <c r="CQ802" i="11"/>
  <c r="CQ798" i="11"/>
  <c r="CQ794" i="11"/>
  <c r="CQ815" i="11"/>
  <c r="CQ810" i="11"/>
  <c r="CQ806" i="11"/>
  <c r="CQ801" i="11"/>
  <c r="CQ797" i="11"/>
  <c r="CQ793" i="11"/>
  <c r="CQ814" i="11"/>
  <c r="CQ804" i="11"/>
  <c r="CQ812" i="11"/>
  <c r="CQ808" i="11"/>
  <c r="CZ808" i="11" s="1"/>
  <c r="DA808" i="11" s="1"/>
  <c r="BZ808" i="11" s="1"/>
  <c r="CQ803" i="11"/>
  <c r="CQ799" i="11"/>
  <c r="CQ785" i="11"/>
  <c r="CQ780" i="11"/>
  <c r="CQ776" i="11"/>
  <c r="CQ800" i="11"/>
  <c r="CQ791" i="11"/>
  <c r="CQ789" i="11"/>
  <c r="CZ789" i="11" s="1"/>
  <c r="CQ784" i="11"/>
  <c r="CQ805" i="11"/>
  <c r="CQ783" i="11"/>
  <c r="CQ778" i="11"/>
  <c r="CQ813" i="11"/>
  <c r="CQ781" i="11"/>
  <c r="CQ796" i="11"/>
  <c r="CQ787" i="11"/>
  <c r="CQ779" i="11"/>
  <c r="CQ772" i="11"/>
  <c r="CQ768" i="11"/>
  <c r="CQ763" i="11"/>
  <c r="CQ759" i="11"/>
  <c r="CQ755" i="11"/>
  <c r="CQ751" i="11"/>
  <c r="CQ795" i="11"/>
  <c r="CQ790" i="11"/>
  <c r="CQ777" i="11"/>
  <c r="CQ746" i="11"/>
  <c r="CQ741" i="11"/>
  <c r="CQ775" i="11"/>
  <c r="CQ771" i="11"/>
  <c r="CQ767" i="11"/>
  <c r="CQ762" i="11"/>
  <c r="CQ758" i="11"/>
  <c r="CQ809" i="11"/>
  <c r="CQ786" i="11"/>
  <c r="CQ792" i="11"/>
  <c r="CQ764" i="11"/>
  <c r="CQ782" i="11"/>
  <c r="CQ765" i="11"/>
  <c r="CQ769" i="11"/>
  <c r="CZ769" i="11" s="1"/>
  <c r="DA769" i="11" s="1"/>
  <c r="BZ769" i="11" s="1"/>
  <c r="CQ760" i="11"/>
  <c r="CQ757" i="11"/>
  <c r="CQ770" i="11"/>
  <c r="CQ766" i="11"/>
  <c r="CQ761" i="11"/>
  <c r="CQ750" i="11"/>
  <c r="CQ773" i="11"/>
  <c r="CQ774" i="11"/>
  <c r="CQ749" i="11"/>
  <c r="CQ747" i="11"/>
  <c r="CQ743" i="11"/>
  <c r="CQ738" i="11"/>
  <c r="CQ728" i="11"/>
  <c r="CQ748" i="11"/>
  <c r="CQ735" i="11"/>
  <c r="CQ753" i="11"/>
  <c r="CZ753" i="11" s="1"/>
  <c r="DA753" i="11" s="1"/>
  <c r="BZ753" i="11" s="1"/>
  <c r="CQ752" i="11"/>
  <c r="CQ740" i="11"/>
  <c r="CQ730" i="11"/>
  <c r="CQ734" i="11"/>
  <c r="CQ756" i="11"/>
  <c r="CQ739" i="11"/>
  <c r="CQ729" i="11"/>
  <c r="CQ699" i="11"/>
  <c r="CZ699" i="11" s="1"/>
  <c r="DA699" i="11" s="1"/>
  <c r="BZ699" i="11" s="1"/>
  <c r="CQ695" i="11"/>
  <c r="CQ691" i="11"/>
  <c r="CQ731" i="11"/>
  <c r="CQ724" i="11"/>
  <c r="CQ723" i="11"/>
  <c r="CQ710" i="11"/>
  <c r="CQ706" i="11"/>
  <c r="CQ702" i="11"/>
  <c r="CQ698" i="11"/>
  <c r="CQ694" i="11"/>
  <c r="CQ727" i="11"/>
  <c r="CQ722" i="11"/>
  <c r="CQ714" i="11"/>
  <c r="CQ689" i="11"/>
  <c r="CQ685" i="11"/>
  <c r="CQ681" i="11"/>
  <c r="CQ733" i="11"/>
  <c r="CQ732" i="11"/>
  <c r="CQ713" i="11"/>
  <c r="CQ709" i="11"/>
  <c r="CQ705" i="11"/>
  <c r="CQ701" i="11"/>
  <c r="CQ697" i="11"/>
  <c r="CQ693" i="11"/>
  <c r="CQ725" i="11"/>
  <c r="CQ721" i="11"/>
  <c r="CQ717" i="11"/>
  <c r="CQ688" i="11"/>
  <c r="CQ684" i="11"/>
  <c r="CQ680" i="11"/>
  <c r="CQ737" i="11"/>
  <c r="CQ736" i="11"/>
  <c r="CQ712" i="11"/>
  <c r="CQ708" i="11"/>
  <c r="CQ704" i="11"/>
  <c r="CQ700" i="11"/>
  <c r="CQ696" i="11"/>
  <c r="CQ692" i="11"/>
  <c r="CQ720" i="11"/>
  <c r="CQ716" i="11"/>
  <c r="CQ719" i="11"/>
  <c r="CQ675" i="11"/>
  <c r="CQ671" i="11"/>
  <c r="CQ667" i="11"/>
  <c r="CQ659" i="11"/>
  <c r="CQ654" i="11"/>
  <c r="CQ650" i="11"/>
  <c r="CQ645" i="11"/>
  <c r="CQ641" i="11"/>
  <c r="CQ742" i="11"/>
  <c r="CQ687" i="11"/>
  <c r="CQ679" i="11"/>
  <c r="CQ678" i="11"/>
  <c r="CQ674" i="11"/>
  <c r="CQ670" i="11"/>
  <c r="CQ666" i="11"/>
  <c r="CZ666" i="11" s="1"/>
  <c r="DA666" i="11" s="1"/>
  <c r="BZ666" i="11" s="1"/>
  <c r="CQ662" i="11"/>
  <c r="CQ658" i="11"/>
  <c r="CQ682" i="11"/>
  <c r="CQ677" i="11"/>
  <c r="CQ673" i="11"/>
  <c r="CQ669" i="11"/>
  <c r="CQ665" i="11"/>
  <c r="CQ661" i="11"/>
  <c r="CQ657" i="11"/>
  <c r="CQ726" i="11"/>
  <c r="CQ690" i="11"/>
  <c r="CQ683" i="11"/>
  <c r="CQ656" i="11"/>
  <c r="CQ652" i="11"/>
  <c r="CQ648" i="11"/>
  <c r="CQ643" i="11"/>
  <c r="CQ676" i="11"/>
  <c r="CQ672" i="11"/>
  <c r="CQ668" i="11"/>
  <c r="CQ655" i="11"/>
  <c r="CQ651" i="11"/>
  <c r="CQ646" i="11"/>
  <c r="CQ642" i="11"/>
  <c r="CQ660" i="11"/>
  <c r="CZ660" i="11" s="1"/>
  <c r="DA660" i="11" s="1"/>
  <c r="BZ660" i="11" s="1"/>
  <c r="CQ649" i="11"/>
  <c r="CQ647" i="11"/>
  <c r="CQ637" i="11"/>
  <c r="CQ633" i="11"/>
  <c r="CQ629" i="11"/>
  <c r="CQ625" i="11"/>
  <c r="CQ621" i="11"/>
  <c r="CQ616" i="11"/>
  <c r="CQ607" i="11"/>
  <c r="CQ620" i="11"/>
  <c r="CQ611" i="11"/>
  <c r="CQ639" i="11"/>
  <c r="CQ636" i="11"/>
  <c r="CQ632" i="11"/>
  <c r="CQ628" i="11"/>
  <c r="CQ624" i="11"/>
  <c r="CZ624" i="11" s="1"/>
  <c r="DA624" i="11" s="1"/>
  <c r="BZ624" i="11" s="1"/>
  <c r="CQ615" i="11"/>
  <c r="CQ606" i="11"/>
  <c r="CQ664" i="11"/>
  <c r="CQ619" i="11"/>
  <c r="CQ610" i="11"/>
  <c r="CQ605" i="11"/>
  <c r="CQ686" i="11"/>
  <c r="CQ653" i="11"/>
  <c r="CZ653" i="11" s="1"/>
  <c r="DA653" i="11" s="1"/>
  <c r="BZ653" i="11" s="1"/>
  <c r="CQ618" i="11"/>
  <c r="CQ604" i="11"/>
  <c r="CQ596" i="11"/>
  <c r="CQ638" i="11"/>
  <c r="CQ634" i="11"/>
  <c r="CQ630" i="11"/>
  <c r="CQ626" i="11"/>
  <c r="CQ608" i="11"/>
  <c r="CZ608" i="11" s="1"/>
  <c r="CQ640" i="11"/>
  <c r="CQ612" i="11"/>
  <c r="CQ631" i="11"/>
  <c r="CQ602" i="11"/>
  <c r="CQ599" i="11"/>
  <c r="CQ598" i="11"/>
  <c r="CQ587" i="11"/>
  <c r="CQ578" i="11"/>
  <c r="CQ635" i="11"/>
  <c r="CQ609" i="11"/>
  <c r="CQ603" i="11"/>
  <c r="CQ595" i="11"/>
  <c r="CQ591" i="11"/>
  <c r="CQ582" i="11"/>
  <c r="CQ586" i="11"/>
  <c r="CQ577" i="11"/>
  <c r="CQ573" i="11"/>
  <c r="CQ569" i="11"/>
  <c r="CQ565" i="11"/>
  <c r="CQ561" i="11"/>
  <c r="CQ557" i="11"/>
  <c r="CQ644" i="11"/>
  <c r="CQ614" i="11"/>
  <c r="CQ594" i="11"/>
  <c r="CQ590" i="11"/>
  <c r="CQ581" i="11"/>
  <c r="CQ589" i="11"/>
  <c r="CQ585" i="11"/>
  <c r="CQ576" i="11"/>
  <c r="CQ572" i="11"/>
  <c r="CQ568" i="11"/>
  <c r="CQ593" i="11"/>
  <c r="CZ593" i="11" s="1"/>
  <c r="DA593" i="11" s="1"/>
  <c r="BZ593" i="11" s="1"/>
  <c r="CQ584" i="11"/>
  <c r="CQ555" i="11"/>
  <c r="CQ623" i="11"/>
  <c r="CQ597" i="11"/>
  <c r="CQ553" i="11"/>
  <c r="CQ548" i="11"/>
  <c r="CQ575" i="11"/>
  <c r="CQ559" i="11"/>
  <c r="CQ556" i="11"/>
  <c r="CQ543" i="11"/>
  <c r="CQ627" i="11"/>
  <c r="CQ592" i="11"/>
  <c r="CQ574" i="11"/>
  <c r="CQ562" i="11"/>
  <c r="CQ552" i="11"/>
  <c r="CQ570" i="11"/>
  <c r="CZ570" i="11" s="1"/>
  <c r="DA570" i="11" s="1"/>
  <c r="BZ570" i="11" s="1"/>
  <c r="CQ551" i="11"/>
  <c r="CQ542" i="11"/>
  <c r="CQ538" i="11"/>
  <c r="CQ534" i="11"/>
  <c r="CQ530" i="11"/>
  <c r="CQ526" i="11"/>
  <c r="CQ522" i="11"/>
  <c r="CQ579" i="11"/>
  <c r="CQ563" i="11"/>
  <c r="CQ560" i="11"/>
  <c r="CQ546" i="11"/>
  <c r="CQ566" i="11"/>
  <c r="CQ550" i="11"/>
  <c r="CQ541" i="11"/>
  <c r="CQ537" i="11"/>
  <c r="CQ533" i="11"/>
  <c r="CZ533" i="11" s="1"/>
  <c r="DA533" i="11" s="1"/>
  <c r="BZ533" i="11" s="1"/>
  <c r="CQ529" i="11"/>
  <c r="CQ525" i="11"/>
  <c r="CQ521" i="11"/>
  <c r="CQ554" i="11"/>
  <c r="CQ549" i="11"/>
  <c r="CQ564" i="11"/>
  <c r="CQ540" i="11"/>
  <c r="CQ513" i="11"/>
  <c r="CQ488" i="11"/>
  <c r="CQ484" i="11"/>
  <c r="CQ480" i="11"/>
  <c r="CQ476" i="11"/>
  <c r="CQ459" i="11"/>
  <c r="CQ454" i="11"/>
  <c r="CQ527" i="11"/>
  <c r="CQ524" i="11"/>
  <c r="CZ524" i="11" s="1"/>
  <c r="DA524" i="11" s="1"/>
  <c r="BZ524" i="11" s="1"/>
  <c r="CQ517" i="11"/>
  <c r="CQ504" i="11"/>
  <c r="CQ567" i="11"/>
  <c r="CQ531" i="11"/>
  <c r="CQ512" i="11"/>
  <c r="CQ508" i="11"/>
  <c r="CQ487" i="11"/>
  <c r="CQ558" i="11"/>
  <c r="CQ516" i="11"/>
  <c r="CQ503" i="11"/>
  <c r="CQ499" i="11"/>
  <c r="CQ495" i="11"/>
  <c r="CQ535" i="11"/>
  <c r="CQ532" i="11"/>
  <c r="CQ511" i="11"/>
  <c r="CQ507" i="11"/>
  <c r="CQ490" i="11"/>
  <c r="CQ486" i="11"/>
  <c r="CQ482" i="11"/>
  <c r="CQ478" i="11"/>
  <c r="CQ474" i="11"/>
  <c r="CQ457" i="11"/>
  <c r="CQ452" i="11"/>
  <c r="CQ448" i="11"/>
  <c r="CQ444" i="11"/>
  <c r="CQ440" i="11"/>
  <c r="CQ583" i="11"/>
  <c r="CQ545" i="11"/>
  <c r="CQ515" i="11"/>
  <c r="CQ506" i="11"/>
  <c r="CQ502" i="11"/>
  <c r="CQ498" i="11"/>
  <c r="CQ494" i="11"/>
  <c r="CQ473" i="11"/>
  <c r="CQ469" i="11"/>
  <c r="CQ465" i="11"/>
  <c r="CQ461" i="11"/>
  <c r="CQ544" i="11"/>
  <c r="CQ539" i="11"/>
  <c r="CQ536" i="11"/>
  <c r="CQ519" i="11"/>
  <c r="CQ514" i="11"/>
  <c r="CQ510" i="11"/>
  <c r="CQ500" i="11"/>
  <c r="CQ463" i="11"/>
  <c r="CQ451" i="11"/>
  <c r="CQ505" i="11"/>
  <c r="CQ493" i="11"/>
  <c r="CQ475" i="11"/>
  <c r="CQ472" i="11"/>
  <c r="CQ466" i="11"/>
  <c r="CQ455" i="11"/>
  <c r="CQ446" i="11"/>
  <c r="CQ441" i="11"/>
  <c r="CQ434" i="11"/>
  <c r="CQ520" i="11"/>
  <c r="CZ520" i="11" s="1"/>
  <c r="DA520" i="11" s="1"/>
  <c r="BZ520" i="11" s="1"/>
  <c r="CQ496" i="11"/>
  <c r="CQ458" i="11"/>
  <c r="CQ443" i="11"/>
  <c r="CQ518" i="11"/>
  <c r="CQ479" i="11"/>
  <c r="CQ467" i="11"/>
  <c r="CQ464" i="11"/>
  <c r="CQ453" i="11"/>
  <c r="CQ438" i="11"/>
  <c r="CQ433" i="11"/>
  <c r="CQ429" i="11"/>
  <c r="CQ425" i="11"/>
  <c r="CQ417" i="11"/>
  <c r="CQ413" i="11"/>
  <c r="CQ523" i="11"/>
  <c r="CQ485" i="11"/>
  <c r="CQ470" i="11"/>
  <c r="CQ456" i="11"/>
  <c r="CQ450" i="11"/>
  <c r="CQ445" i="11"/>
  <c r="CQ489" i="11"/>
  <c r="CQ483" i="11"/>
  <c r="CQ477" i="11"/>
  <c r="CQ447" i="11"/>
  <c r="CZ447" i="11" s="1"/>
  <c r="DA447" i="11" s="1"/>
  <c r="BZ447" i="11" s="1"/>
  <c r="CQ436" i="11"/>
  <c r="CQ432" i="11"/>
  <c r="CQ428" i="11"/>
  <c r="CQ424" i="11"/>
  <c r="CQ420" i="11"/>
  <c r="CQ416" i="11"/>
  <c r="CQ412" i="11"/>
  <c r="CQ408" i="11"/>
  <c r="CQ404" i="11"/>
  <c r="CQ400" i="11"/>
  <c r="CQ379" i="11"/>
  <c r="CQ375" i="11"/>
  <c r="CQ371" i="11"/>
  <c r="CQ501" i="11"/>
  <c r="CQ471" i="11"/>
  <c r="CQ468" i="11"/>
  <c r="CQ462" i="11"/>
  <c r="CQ460" i="11"/>
  <c r="CQ442" i="11"/>
  <c r="CQ481" i="11"/>
  <c r="CQ411" i="11"/>
  <c r="CQ387" i="11"/>
  <c r="CQ367" i="11"/>
  <c r="CQ427" i="11"/>
  <c r="CQ426" i="11"/>
  <c r="CQ422" i="11"/>
  <c r="CQ406" i="11"/>
  <c r="CQ391" i="11"/>
  <c r="CQ381" i="11"/>
  <c r="CQ418" i="11"/>
  <c r="CQ395" i="11"/>
  <c r="CQ384" i="11"/>
  <c r="CQ378" i="11"/>
  <c r="CQ374" i="11"/>
  <c r="CQ431" i="11"/>
  <c r="CQ419" i="11"/>
  <c r="CQ410" i="11"/>
  <c r="CQ386" i="11"/>
  <c r="CQ380" i="11"/>
  <c r="CQ365" i="11"/>
  <c r="CQ361" i="11"/>
  <c r="CQ356" i="11"/>
  <c r="CQ350" i="11"/>
  <c r="CQ346" i="11"/>
  <c r="CQ327" i="11"/>
  <c r="CQ323" i="11"/>
  <c r="CQ407" i="11"/>
  <c r="CQ390" i="11"/>
  <c r="CQ382" i="11"/>
  <c r="CQ369" i="11"/>
  <c r="CQ355" i="11"/>
  <c r="CQ341" i="11"/>
  <c r="CQ336" i="11"/>
  <c r="CQ331" i="11"/>
  <c r="CQ318" i="11"/>
  <c r="CQ279" i="11"/>
  <c r="CQ449" i="11"/>
  <c r="CQ415" i="11"/>
  <c r="CQ401" i="11"/>
  <c r="CQ394" i="11"/>
  <c r="CQ364" i="11"/>
  <c r="CQ360" i="11"/>
  <c r="CQ354" i="11"/>
  <c r="CQ349" i="11"/>
  <c r="CQ335" i="11"/>
  <c r="CQ326" i="11"/>
  <c r="CQ322" i="11"/>
  <c r="CQ439" i="11"/>
  <c r="CQ423" i="11"/>
  <c r="CQ409" i="11"/>
  <c r="CQ403" i="11"/>
  <c r="CQ398" i="11"/>
  <c r="CZ398" i="11" s="1"/>
  <c r="DA398" i="11" s="1"/>
  <c r="BZ398" i="11" s="1"/>
  <c r="CQ385" i="11"/>
  <c r="CQ368" i="11"/>
  <c r="CQ358" i="11"/>
  <c r="CQ343" i="11"/>
  <c r="CQ329" i="11"/>
  <c r="CQ321" i="11"/>
  <c r="CQ311" i="11"/>
  <c r="CQ304" i="11"/>
  <c r="CQ290" i="11"/>
  <c r="CQ287" i="11"/>
  <c r="CQ269" i="11"/>
  <c r="CQ244" i="11"/>
  <c r="CQ370" i="11"/>
  <c r="CQ344" i="11"/>
  <c r="CQ338" i="11"/>
  <c r="CQ330" i="11"/>
  <c r="CQ313" i="11"/>
  <c r="CQ307" i="11"/>
  <c r="CQ301" i="11"/>
  <c r="CQ295" i="11"/>
  <c r="CQ283" i="11"/>
  <c r="CQ277" i="11"/>
  <c r="CQ402" i="11"/>
  <c r="CQ353" i="11"/>
  <c r="CQ347" i="11"/>
  <c r="CQ324" i="11"/>
  <c r="CQ315" i="11"/>
  <c r="CQ298" i="11"/>
  <c r="CQ292" i="11"/>
  <c r="CQ430" i="11"/>
  <c r="CQ363" i="11"/>
  <c r="CQ334" i="11"/>
  <c r="CZ334" i="11" s="1"/>
  <c r="DA334" i="11" s="1"/>
  <c r="BZ334" i="11" s="1"/>
  <c r="CQ309" i="11"/>
  <c r="CQ300" i="11"/>
  <c r="CQ289" i="11"/>
  <c r="CQ362" i="11"/>
  <c r="CQ351" i="11"/>
  <c r="CQ342" i="11"/>
  <c r="CQ319" i="11"/>
  <c r="CQ316" i="11"/>
  <c r="CQ312" i="11"/>
  <c r="CQ297" i="11"/>
  <c r="CQ275" i="11"/>
  <c r="CQ262" i="11"/>
  <c r="CQ258" i="11"/>
  <c r="CQ254" i="11"/>
  <c r="CQ250" i="11"/>
  <c r="CQ232" i="11"/>
  <c r="CQ207" i="11"/>
  <c r="CQ203" i="11"/>
  <c r="CQ194" i="11"/>
  <c r="CQ190" i="11"/>
  <c r="CQ185" i="11"/>
  <c r="CQ176" i="11"/>
  <c r="CQ167" i="11"/>
  <c r="CQ162" i="11"/>
  <c r="CQ357" i="11"/>
  <c r="CQ340" i="11"/>
  <c r="CQ337" i="11"/>
  <c r="CQ317" i="11"/>
  <c r="CQ288" i="11"/>
  <c r="CQ435" i="11"/>
  <c r="CQ314" i="11"/>
  <c r="CQ308" i="11"/>
  <c r="CQ302" i="11"/>
  <c r="CQ299" i="11"/>
  <c r="CQ296" i="11"/>
  <c r="CQ293" i="11"/>
  <c r="CQ284" i="11"/>
  <c r="CQ281" i="11"/>
  <c r="CQ274" i="11"/>
  <c r="CQ265" i="11"/>
  <c r="CQ261" i="11"/>
  <c r="CQ257" i="11"/>
  <c r="CQ253" i="11"/>
  <c r="CQ249" i="11"/>
  <c r="CQ240" i="11"/>
  <c r="CQ303" i="11"/>
  <c r="CQ294" i="11"/>
  <c r="CQ286" i="11"/>
  <c r="CQ264" i="11"/>
  <c r="CQ248" i="11"/>
  <c r="CQ242" i="11"/>
  <c r="CQ239" i="11"/>
  <c r="CQ220" i="11"/>
  <c r="CQ206" i="11"/>
  <c r="CQ273" i="11"/>
  <c r="CQ270" i="11"/>
  <c r="CQ267" i="11"/>
  <c r="CQ251" i="11"/>
  <c r="CQ229" i="11"/>
  <c r="CQ226" i="11"/>
  <c r="CQ223" i="11"/>
  <c r="CQ213" i="11"/>
  <c r="CQ200" i="11"/>
  <c r="CQ282" i="11"/>
  <c r="CZ282" i="11" s="1"/>
  <c r="DA282" i="11" s="1"/>
  <c r="BZ282" i="11" s="1"/>
  <c r="CQ252" i="11"/>
  <c r="CQ243" i="11"/>
  <c r="CQ235" i="11"/>
  <c r="CQ219" i="11"/>
  <c r="CQ215" i="11"/>
  <c r="CQ210" i="11"/>
  <c r="CQ414" i="11"/>
  <c r="CQ291" i="11"/>
  <c r="CZ291" i="11" s="1"/>
  <c r="DA291" i="11" s="1"/>
  <c r="BZ291" i="11" s="1"/>
  <c r="CQ280" i="11"/>
  <c r="CQ255" i="11"/>
  <c r="CQ246" i="11"/>
  <c r="CQ238" i="11"/>
  <c r="CQ228" i="11"/>
  <c r="CQ325" i="11"/>
  <c r="CQ268" i="11"/>
  <c r="CQ256" i="11"/>
  <c r="CQ241" i="11"/>
  <c r="CQ237" i="11"/>
  <c r="CQ225" i="11"/>
  <c r="CQ212" i="11"/>
  <c r="CQ205" i="11"/>
  <c r="CQ160" i="11"/>
  <c r="CQ151" i="11"/>
  <c r="CQ130" i="11"/>
  <c r="CQ126" i="11"/>
  <c r="CQ108" i="11"/>
  <c r="CQ104" i="11"/>
  <c r="CQ100" i="11"/>
  <c r="CQ96" i="11"/>
  <c r="CQ92" i="11"/>
  <c r="CQ88" i="11"/>
  <c r="CQ84" i="11"/>
  <c r="CZ84" i="11" s="1"/>
  <c r="DA84" i="11" s="1"/>
  <c r="BZ84" i="11" s="1"/>
  <c r="CQ399" i="11"/>
  <c r="CQ306" i="11"/>
  <c r="CQ259" i="11"/>
  <c r="CQ234" i="11"/>
  <c r="CQ227" i="11"/>
  <c r="CQ222" i="11"/>
  <c r="CQ191" i="11"/>
  <c r="CQ187" i="11"/>
  <c r="CQ169" i="11"/>
  <c r="CQ166" i="11"/>
  <c r="CQ163" i="11"/>
  <c r="CQ153" i="11"/>
  <c r="CQ348" i="11"/>
  <c r="CQ328" i="11"/>
  <c r="CQ272" i="11"/>
  <c r="CQ260" i="11"/>
  <c r="CQ236" i="11"/>
  <c r="CQ230" i="11"/>
  <c r="CQ214" i="11"/>
  <c r="CQ211" i="11"/>
  <c r="CQ201" i="11"/>
  <c r="CQ197" i="11"/>
  <c r="CQ193" i="11"/>
  <c r="CQ182" i="11"/>
  <c r="CQ173" i="11"/>
  <c r="CQ150" i="11"/>
  <c r="CQ196" i="11"/>
  <c r="CQ137" i="11"/>
  <c r="CQ224" i="11"/>
  <c r="CQ199" i="11"/>
  <c r="CQ192" i="11"/>
  <c r="CQ168" i="11"/>
  <c r="CQ155" i="11"/>
  <c r="CQ144" i="11"/>
  <c r="CQ263" i="11"/>
  <c r="CQ183" i="11"/>
  <c r="CQ181" i="11"/>
  <c r="CQ146" i="11"/>
  <c r="CQ202" i="11"/>
  <c r="CQ178" i="11"/>
  <c r="CQ180" i="11"/>
  <c r="CQ177" i="11"/>
  <c r="CQ165" i="11"/>
  <c r="CQ141" i="11"/>
  <c r="CQ138" i="11"/>
  <c r="CQ133" i="11"/>
  <c r="CQ129" i="11"/>
  <c r="CQ118" i="11"/>
  <c r="CQ113" i="11"/>
  <c r="CQ82" i="11"/>
  <c r="CQ233" i="11"/>
  <c r="CQ188" i="11"/>
  <c r="CQ175" i="11"/>
  <c r="CQ159" i="11"/>
  <c r="CQ158" i="11"/>
  <c r="CQ123" i="11"/>
  <c r="CQ109" i="11"/>
  <c r="CQ103" i="11"/>
  <c r="CQ94" i="11"/>
  <c r="CQ73" i="11"/>
  <c r="CQ68" i="11"/>
  <c r="CQ64" i="11"/>
  <c r="CQ60" i="11"/>
  <c r="CQ52" i="11"/>
  <c r="CQ48" i="11"/>
  <c r="CQ40" i="11"/>
  <c r="CQ36" i="11"/>
  <c r="CQ245" i="11"/>
  <c r="CQ217" i="11"/>
  <c r="CQ148" i="11"/>
  <c r="CQ147" i="11"/>
  <c r="CQ135" i="11"/>
  <c r="CQ120" i="11"/>
  <c r="CQ117" i="11"/>
  <c r="CQ112" i="11"/>
  <c r="CQ87" i="11"/>
  <c r="CQ75" i="11"/>
  <c r="CQ164" i="11"/>
  <c r="CQ152" i="11"/>
  <c r="CQ132" i="11"/>
  <c r="CQ122" i="11"/>
  <c r="CQ102" i="11"/>
  <c r="CQ89" i="11"/>
  <c r="CQ53" i="11"/>
  <c r="CQ39" i="11"/>
  <c r="CQ25" i="11"/>
  <c r="CQ10" i="11"/>
  <c r="CQ107" i="11"/>
  <c r="CQ106" i="11"/>
  <c r="CQ93" i="11"/>
  <c r="CQ71" i="11"/>
  <c r="CQ58" i="11"/>
  <c r="CQ49" i="11"/>
  <c r="CQ30" i="11"/>
  <c r="CQ26" i="11"/>
  <c r="CQ13" i="11"/>
  <c r="CZ13" i="11" s="1"/>
  <c r="DA13" i="11" s="1"/>
  <c r="CQ12" i="11"/>
  <c r="CQ145" i="11"/>
  <c r="CQ127" i="11"/>
  <c r="CQ125" i="11"/>
  <c r="CQ121" i="11"/>
  <c r="CQ111" i="11"/>
  <c r="CQ98" i="11"/>
  <c r="CQ83" i="11"/>
  <c r="CZ83" i="11" s="1"/>
  <c r="DA83" i="11" s="1"/>
  <c r="BZ83" i="11" s="1"/>
  <c r="CQ59" i="11"/>
  <c r="CQ54" i="11"/>
  <c r="CQ41" i="11"/>
  <c r="CQ172" i="11"/>
  <c r="CQ140" i="11"/>
  <c r="CQ119" i="11"/>
  <c r="CQ55" i="11"/>
  <c r="CQ35" i="11"/>
  <c r="CZ35" i="11" s="1"/>
  <c r="DA35" i="11" s="1"/>
  <c r="BZ35" i="11" s="1"/>
  <c r="CQ31" i="11"/>
  <c r="CQ27" i="11"/>
  <c r="CQ21" i="11"/>
  <c r="CQ156" i="11"/>
  <c r="CQ139" i="11"/>
  <c r="CQ79" i="11"/>
  <c r="CQ78" i="11"/>
  <c r="CQ65" i="11"/>
  <c r="CQ61" i="11"/>
  <c r="CQ45" i="11"/>
  <c r="CQ42" i="11"/>
  <c r="CQ20" i="11"/>
  <c r="CQ157" i="11"/>
  <c r="CQ134" i="11"/>
  <c r="CQ86" i="11"/>
  <c r="CQ81" i="11"/>
  <c r="CQ37" i="11"/>
  <c r="CQ32" i="11"/>
  <c r="CQ19" i="11"/>
  <c r="CQ9" i="11"/>
  <c r="CQ136" i="11"/>
  <c r="CQ99" i="11"/>
  <c r="CQ77" i="11"/>
  <c r="CQ69" i="11"/>
  <c r="CZ69" i="11" s="1"/>
  <c r="DA69" i="11" s="1"/>
  <c r="CQ66" i="11"/>
  <c r="CQ63" i="11"/>
  <c r="CQ51" i="11"/>
  <c r="CQ46" i="11"/>
  <c r="CQ23" i="11"/>
  <c r="CQ18" i="11"/>
  <c r="CQ174" i="11"/>
  <c r="CQ128" i="11"/>
  <c r="CQ114" i="11"/>
  <c r="CQ95" i="11"/>
  <c r="CQ74" i="11"/>
  <c r="CQ67" i="11"/>
  <c r="CQ57" i="11"/>
  <c r="CQ47" i="11"/>
  <c r="CQ38" i="11"/>
  <c r="CQ33" i="11"/>
  <c r="CQ29" i="11"/>
  <c r="CQ24" i="11"/>
  <c r="CQ15" i="11"/>
  <c r="CQ14" i="11"/>
  <c r="CQ8" i="11"/>
  <c r="CQ11" i="11"/>
  <c r="CZ5" i="11"/>
  <c r="CX972" i="11"/>
  <c r="CZ972" i="11" s="1"/>
  <c r="DA972" i="11" s="1"/>
  <c r="BZ972" i="11" s="1"/>
  <c r="CX971" i="11"/>
  <c r="CX970" i="11"/>
  <c r="CX969" i="11"/>
  <c r="CX968" i="11"/>
  <c r="CX967" i="11"/>
  <c r="CX966" i="11"/>
  <c r="CX965" i="11"/>
  <c r="CX963" i="11"/>
  <c r="CZ963" i="11" s="1"/>
  <c r="DA963" i="11" s="1"/>
  <c r="BZ963" i="11" s="1"/>
  <c r="CX962" i="11"/>
  <c r="CX961" i="11"/>
  <c r="CX960" i="11"/>
  <c r="CX958" i="11"/>
  <c r="CX957" i="11"/>
  <c r="CX956" i="11"/>
  <c r="CX954" i="11"/>
  <c r="CX953" i="11"/>
  <c r="CX952" i="11"/>
  <c r="CX951" i="11"/>
  <c r="CX959" i="11"/>
  <c r="CX947" i="11"/>
  <c r="CX939" i="11"/>
  <c r="CX948" i="11"/>
  <c r="CX942" i="11"/>
  <c r="CX944" i="11"/>
  <c r="CX941" i="11"/>
  <c r="CX938" i="11"/>
  <c r="CX936" i="11"/>
  <c r="CX935" i="11"/>
  <c r="CX949" i="11"/>
  <c r="CX945" i="11"/>
  <c r="CX950" i="11"/>
  <c r="CX940" i="11"/>
  <c r="CX943" i="11"/>
  <c r="CX934" i="11"/>
  <c r="CX930" i="11"/>
  <c r="CX932" i="11"/>
  <c r="CX929" i="11"/>
  <c r="CX927" i="11"/>
  <c r="CX926" i="11"/>
  <c r="CX925" i="11"/>
  <c r="CZ925" i="11" s="1"/>
  <c r="DA925" i="11" s="1"/>
  <c r="BZ925" i="11" s="1"/>
  <c r="CX924" i="11"/>
  <c r="CX923" i="11"/>
  <c r="CX922" i="11"/>
  <c r="CX931" i="11"/>
  <c r="CX921" i="11"/>
  <c r="CX918" i="11"/>
  <c r="CX917" i="11"/>
  <c r="CX916" i="11"/>
  <c r="CX915" i="11"/>
  <c r="CX914" i="11"/>
  <c r="CX913" i="11"/>
  <c r="CX920" i="11"/>
  <c r="CX933" i="11"/>
  <c r="CX900" i="11"/>
  <c r="CX886" i="11"/>
  <c r="CX882" i="11"/>
  <c r="CZ882" i="11" s="1"/>
  <c r="DA882" i="11" s="1"/>
  <c r="BZ882" i="11" s="1"/>
  <c r="CX909" i="11"/>
  <c r="CX908" i="11"/>
  <c r="CX907" i="11"/>
  <c r="CX906" i="11"/>
  <c r="CX905" i="11"/>
  <c r="CX904" i="11"/>
  <c r="CX897" i="11"/>
  <c r="CX896" i="11"/>
  <c r="CX895" i="11"/>
  <c r="CX894" i="11"/>
  <c r="CX893" i="11"/>
  <c r="CX892" i="11"/>
  <c r="CX891" i="11"/>
  <c r="CX890" i="11"/>
  <c r="CX889" i="11"/>
  <c r="CX881" i="11"/>
  <c r="CX912" i="11"/>
  <c r="CX911" i="11"/>
  <c r="CX902" i="11"/>
  <c r="CX899" i="11"/>
  <c r="CX887" i="11"/>
  <c r="CX876" i="11"/>
  <c r="CX868" i="11"/>
  <c r="CX867" i="11"/>
  <c r="CZ867" i="11" s="1"/>
  <c r="DA867" i="11" s="1"/>
  <c r="BZ867" i="11" s="1"/>
  <c r="CX859" i="11"/>
  <c r="CX875" i="11"/>
  <c r="CX871" i="11"/>
  <c r="CX858" i="11"/>
  <c r="CX854" i="11"/>
  <c r="CX850" i="11"/>
  <c r="CX898" i="11"/>
  <c r="CX888" i="11"/>
  <c r="CX866" i="11"/>
  <c r="CX883" i="11"/>
  <c r="CX878" i="11"/>
  <c r="CX874" i="11"/>
  <c r="CX870" i="11"/>
  <c r="CX903" i="11"/>
  <c r="CX865" i="11"/>
  <c r="CX877" i="11"/>
  <c r="CX873" i="11"/>
  <c r="CX869" i="11"/>
  <c r="CX861" i="11"/>
  <c r="CX855" i="11"/>
  <c r="CX839" i="11"/>
  <c r="CX857" i="11"/>
  <c r="CX852" i="11"/>
  <c r="CX849" i="11"/>
  <c r="CX860" i="11"/>
  <c r="CX851" i="11"/>
  <c r="CX846" i="11"/>
  <c r="CX834" i="11"/>
  <c r="CX840" i="11"/>
  <c r="CX838" i="11"/>
  <c r="CX856" i="11"/>
  <c r="CX844" i="11"/>
  <c r="CX835" i="11"/>
  <c r="CX833" i="11"/>
  <c r="CX853" i="11"/>
  <c r="CX848" i="11"/>
  <c r="CX831" i="11"/>
  <c r="CX827" i="11"/>
  <c r="CX823" i="11"/>
  <c r="CX862" i="11"/>
  <c r="CX818" i="11"/>
  <c r="CX841" i="11"/>
  <c r="CX830" i="11"/>
  <c r="CX820" i="11"/>
  <c r="CX816" i="11"/>
  <c r="CX845" i="11"/>
  <c r="CX826" i="11"/>
  <c r="CX836" i="11"/>
  <c r="CX832" i="11"/>
  <c r="CX812" i="11"/>
  <c r="CX808" i="11"/>
  <c r="CX803" i="11"/>
  <c r="CX799" i="11"/>
  <c r="CX828" i="11"/>
  <c r="CX822" i="11"/>
  <c r="CX817" i="11"/>
  <c r="CX807" i="11"/>
  <c r="CX802" i="11"/>
  <c r="CX798" i="11"/>
  <c r="CX794" i="11"/>
  <c r="CX790" i="11"/>
  <c r="CX815" i="11"/>
  <c r="CX810" i="11"/>
  <c r="CX824" i="11"/>
  <c r="CX819" i="11"/>
  <c r="CX813" i="11"/>
  <c r="CX809" i="11"/>
  <c r="CX805" i="11"/>
  <c r="CX806" i="11"/>
  <c r="CX804" i="11"/>
  <c r="CX797" i="11"/>
  <c r="CX793" i="11"/>
  <c r="CX796" i="11"/>
  <c r="CX801" i="11"/>
  <c r="CX785" i="11"/>
  <c r="CX782" i="11"/>
  <c r="CX780" i="11"/>
  <c r="CX773" i="11"/>
  <c r="CX769" i="11"/>
  <c r="CX764" i="11"/>
  <c r="CX760" i="11"/>
  <c r="CX795" i="11"/>
  <c r="CX789" i="11"/>
  <c r="CX778" i="11"/>
  <c r="CX747" i="11"/>
  <c r="CX742" i="11"/>
  <c r="CX791" i="11"/>
  <c r="CX776" i="11"/>
  <c r="CX772" i="11"/>
  <c r="CX768" i="11"/>
  <c r="CX763" i="11"/>
  <c r="CX759" i="11"/>
  <c r="CX755" i="11"/>
  <c r="CX751" i="11"/>
  <c r="CX800" i="11"/>
  <c r="CX786" i="11"/>
  <c r="CX781" i="11"/>
  <c r="CX792" i="11"/>
  <c r="CX787" i="11"/>
  <c r="CX775" i="11"/>
  <c r="CX774" i="11"/>
  <c r="CX770" i="11"/>
  <c r="CX814" i="11"/>
  <c r="CX771" i="11"/>
  <c r="CX766" i="11"/>
  <c r="CX762" i="11"/>
  <c r="CX767" i="11"/>
  <c r="CX749" i="11"/>
  <c r="CX777" i="11"/>
  <c r="CX753" i="11"/>
  <c r="CX740" i="11"/>
  <c r="CX783" i="11"/>
  <c r="CX779" i="11"/>
  <c r="CX765" i="11"/>
  <c r="CX757" i="11"/>
  <c r="CX750" i="11"/>
  <c r="CX746" i="11"/>
  <c r="CX737" i="11"/>
  <c r="CX733" i="11"/>
  <c r="CX724" i="11"/>
  <c r="CX784" i="11"/>
  <c r="CX758" i="11"/>
  <c r="CX752" i="11"/>
  <c r="CX738" i="11"/>
  <c r="CX731" i="11"/>
  <c r="CX756" i="11"/>
  <c r="CX743" i="11"/>
  <c r="CX735" i="11"/>
  <c r="CX726" i="11"/>
  <c r="CX761" i="11"/>
  <c r="CX741" i="11"/>
  <c r="CX730" i="11"/>
  <c r="CX748" i="11"/>
  <c r="CX734" i="11"/>
  <c r="CX725" i="11"/>
  <c r="CX739" i="11"/>
  <c r="CX720" i="11"/>
  <c r="CX716" i="11"/>
  <c r="CX687" i="11"/>
  <c r="CX683" i="11"/>
  <c r="CX679" i="11"/>
  <c r="CX732" i="11"/>
  <c r="CX719" i="11"/>
  <c r="CX690" i="11"/>
  <c r="CX686" i="11"/>
  <c r="CX710" i="11"/>
  <c r="CX706" i="11"/>
  <c r="CX702" i="11"/>
  <c r="CX698" i="11"/>
  <c r="CX694" i="11"/>
  <c r="CX736" i="11"/>
  <c r="CX723" i="11"/>
  <c r="CX722" i="11"/>
  <c r="CX714" i="11"/>
  <c r="CX689" i="11"/>
  <c r="CX685" i="11"/>
  <c r="CX713" i="11"/>
  <c r="CX709" i="11"/>
  <c r="CX705" i="11"/>
  <c r="CX701" i="11"/>
  <c r="CX697" i="11"/>
  <c r="CX693" i="11"/>
  <c r="CX729" i="11"/>
  <c r="CX721" i="11"/>
  <c r="CX717" i="11"/>
  <c r="CX688" i="11"/>
  <c r="CX684" i="11"/>
  <c r="CX680" i="11"/>
  <c r="CX727" i="11"/>
  <c r="CX712" i="11"/>
  <c r="CX708" i="11"/>
  <c r="CX704" i="11"/>
  <c r="CX700" i="11"/>
  <c r="CX696" i="11"/>
  <c r="CX692" i="11"/>
  <c r="CX681" i="11"/>
  <c r="CX655" i="11"/>
  <c r="CX651" i="11"/>
  <c r="CX646" i="11"/>
  <c r="CX642" i="11"/>
  <c r="CX728" i="11"/>
  <c r="CX682" i="11"/>
  <c r="CX675" i="11"/>
  <c r="CX671" i="11"/>
  <c r="CZ671" i="11" s="1"/>
  <c r="DA671" i="11" s="1"/>
  <c r="BZ671" i="11" s="1"/>
  <c r="CX667" i="11"/>
  <c r="CX659" i="11"/>
  <c r="CX654" i="11"/>
  <c r="CX650" i="11"/>
  <c r="CX645" i="11"/>
  <c r="CX641" i="11"/>
  <c r="CX699" i="11"/>
  <c r="CX695" i="11"/>
  <c r="CZ695" i="11" s="1"/>
  <c r="DA695" i="11" s="1"/>
  <c r="BZ695" i="11" s="1"/>
  <c r="CX691" i="11"/>
  <c r="CX653" i="11"/>
  <c r="CX649" i="11"/>
  <c r="CX677" i="11"/>
  <c r="CX673" i="11"/>
  <c r="CX669" i="11"/>
  <c r="CX665" i="11"/>
  <c r="CX661" i="11"/>
  <c r="CX657" i="11"/>
  <c r="CX676" i="11"/>
  <c r="CX672" i="11"/>
  <c r="CX668" i="11"/>
  <c r="CX664" i="11"/>
  <c r="CX660" i="11"/>
  <c r="CX647" i="11"/>
  <c r="CX658" i="11"/>
  <c r="CZ658" i="11" s="1"/>
  <c r="DA658" i="11" s="1"/>
  <c r="BZ658" i="11" s="1"/>
  <c r="CX648" i="11"/>
  <c r="CX612" i="11"/>
  <c r="CX637" i="11"/>
  <c r="CX633" i="11"/>
  <c r="CX629" i="11"/>
  <c r="CX625" i="11"/>
  <c r="CX621" i="11"/>
  <c r="CX616" i="11"/>
  <c r="CX607" i="11"/>
  <c r="CX656" i="11"/>
  <c r="CX644" i="11"/>
  <c r="CX620" i="11"/>
  <c r="CX611" i="11"/>
  <c r="CX643" i="11"/>
  <c r="CX640" i="11"/>
  <c r="CX636" i="11"/>
  <c r="CX632" i="11"/>
  <c r="CX628" i="11"/>
  <c r="CX624" i="11"/>
  <c r="CX615" i="11"/>
  <c r="CX606" i="11"/>
  <c r="CX662" i="11"/>
  <c r="CX652" i="11"/>
  <c r="CX639" i="11"/>
  <c r="CX635" i="11"/>
  <c r="CX631" i="11"/>
  <c r="CX627" i="11"/>
  <c r="CX623" i="11"/>
  <c r="CX614" i="11"/>
  <c r="CX609" i="11"/>
  <c r="CX678" i="11"/>
  <c r="CX674" i="11"/>
  <c r="CX670" i="11"/>
  <c r="CX666" i="11"/>
  <c r="CX618" i="11"/>
  <c r="CX604" i="11"/>
  <c r="CX638" i="11"/>
  <c r="CX634" i="11"/>
  <c r="CX630" i="11"/>
  <c r="CX626" i="11"/>
  <c r="CX608" i="11"/>
  <c r="CX610" i="11"/>
  <c r="CX597" i="11"/>
  <c r="CX592" i="11"/>
  <c r="CX583" i="11"/>
  <c r="CX587" i="11"/>
  <c r="CX578" i="11"/>
  <c r="CX574" i="11"/>
  <c r="CZ574" i="11" s="1"/>
  <c r="DA574" i="11" s="1"/>
  <c r="BZ574" i="11" s="1"/>
  <c r="CX570" i="11"/>
  <c r="CX566" i="11"/>
  <c r="CX562" i="11"/>
  <c r="CX558" i="11"/>
  <c r="CX595" i="11"/>
  <c r="CX591" i="11"/>
  <c r="CX582" i="11"/>
  <c r="CX619" i="11"/>
  <c r="CX598" i="11"/>
  <c r="CX596" i="11"/>
  <c r="CX586" i="11"/>
  <c r="CX577" i="11"/>
  <c r="CX573" i="11"/>
  <c r="CX569" i="11"/>
  <c r="CX602" i="11"/>
  <c r="CX599" i="11"/>
  <c r="CX594" i="11"/>
  <c r="CX590" i="11"/>
  <c r="CX581" i="11"/>
  <c r="CX605" i="11"/>
  <c r="CX603" i="11"/>
  <c r="CX589" i="11"/>
  <c r="CX585" i="11"/>
  <c r="CX576" i="11"/>
  <c r="CZ576" i="11" s="1"/>
  <c r="DA576" i="11" s="1"/>
  <c r="BZ576" i="11" s="1"/>
  <c r="CX572" i="11"/>
  <c r="CX568" i="11"/>
  <c r="CX564" i="11"/>
  <c r="CX560" i="11"/>
  <c r="CX556" i="11"/>
  <c r="CX593" i="11"/>
  <c r="CX584" i="11"/>
  <c r="CX563" i="11"/>
  <c r="CX549" i="11"/>
  <c r="CX553" i="11"/>
  <c r="CX548" i="11"/>
  <c r="CX544" i="11"/>
  <c r="CX561" i="11"/>
  <c r="CX555" i="11"/>
  <c r="CX543" i="11"/>
  <c r="CX579" i="11"/>
  <c r="CX567" i="11"/>
  <c r="CX552" i="11"/>
  <c r="CX551" i="11"/>
  <c r="CX542" i="11"/>
  <c r="CX538" i="11"/>
  <c r="CX534" i="11"/>
  <c r="CX530" i="11"/>
  <c r="CX526" i="11"/>
  <c r="CX522" i="11"/>
  <c r="CX565" i="11"/>
  <c r="CX559" i="11"/>
  <c r="CX546" i="11"/>
  <c r="CX550" i="11"/>
  <c r="CX535" i="11"/>
  <c r="CX532" i="11"/>
  <c r="CX518" i="11"/>
  <c r="CZ518" i="11" s="1"/>
  <c r="DA518" i="11" s="1"/>
  <c r="BZ518" i="11" s="1"/>
  <c r="CX505" i="11"/>
  <c r="CX501" i="11"/>
  <c r="CX493" i="11"/>
  <c r="CX472" i="11"/>
  <c r="CX468" i="11"/>
  <c r="CX464" i="11"/>
  <c r="CX455" i="11"/>
  <c r="CX557" i="11"/>
  <c r="CX533" i="11"/>
  <c r="CX519" i="11"/>
  <c r="CX513" i="11"/>
  <c r="CX539" i="11"/>
  <c r="CX536" i="11"/>
  <c r="CX517" i="11"/>
  <c r="CX504" i="11"/>
  <c r="CX500" i="11"/>
  <c r="CZ500" i="11" s="1"/>
  <c r="DA500" i="11" s="1"/>
  <c r="BZ500" i="11" s="1"/>
  <c r="CX496" i="11"/>
  <c r="CX545" i="11"/>
  <c r="CX537" i="11"/>
  <c r="CX523" i="11"/>
  <c r="CX520" i="11"/>
  <c r="CX512" i="11"/>
  <c r="CX508" i="11"/>
  <c r="CX487" i="11"/>
  <c r="CZ487" i="11" s="1"/>
  <c r="DA487" i="11" s="1"/>
  <c r="BZ487" i="11" s="1"/>
  <c r="CX575" i="11"/>
  <c r="CX540" i="11"/>
  <c r="CX521" i="11"/>
  <c r="CX516" i="11"/>
  <c r="CX503" i="11"/>
  <c r="CX499" i="11"/>
  <c r="CX495" i="11"/>
  <c r="CX470" i="11"/>
  <c r="CX466" i="11"/>
  <c r="CX462" i="11"/>
  <c r="CX541" i="11"/>
  <c r="CX527" i="11"/>
  <c r="CX524" i="11"/>
  <c r="CX511" i="11"/>
  <c r="CX507" i="11"/>
  <c r="CX490" i="11"/>
  <c r="CX486" i="11"/>
  <c r="CX482" i="11"/>
  <c r="CX478" i="11"/>
  <c r="CX474" i="11"/>
  <c r="CX457" i="11"/>
  <c r="CX554" i="11"/>
  <c r="CX531" i="11"/>
  <c r="CX525" i="11"/>
  <c r="CX515" i="11"/>
  <c r="CX506" i="11"/>
  <c r="CX476" i="11"/>
  <c r="CX456" i="11"/>
  <c r="CX442" i="11"/>
  <c r="CX435" i="11"/>
  <c r="CX431" i="11"/>
  <c r="CX427" i="11"/>
  <c r="CX423" i="11"/>
  <c r="CX419" i="11"/>
  <c r="CX415" i="11"/>
  <c r="CX529" i="11"/>
  <c r="CX514" i="11"/>
  <c r="CX510" i="11"/>
  <c r="CX483" i="11"/>
  <c r="CX477" i="11"/>
  <c r="CX465" i="11"/>
  <c r="CX459" i="11"/>
  <c r="CX449" i="11"/>
  <c r="CX444" i="11"/>
  <c r="CX439" i="11"/>
  <c r="CX485" i="11"/>
  <c r="CX480" i="11"/>
  <c r="CX471" i="11"/>
  <c r="CZ471" i="11" s="1"/>
  <c r="DA471" i="11" s="1"/>
  <c r="BZ471" i="11" s="1"/>
  <c r="CX460" i="11"/>
  <c r="CX454" i="11"/>
  <c r="CX451" i="11"/>
  <c r="CX434" i="11"/>
  <c r="CX502" i="11"/>
  <c r="CX489" i="11"/>
  <c r="CX481" i="11"/>
  <c r="CX446" i="11"/>
  <c r="CX441" i="11"/>
  <c r="CX498" i="11"/>
  <c r="CX488" i="11"/>
  <c r="CX484" i="11"/>
  <c r="CX469" i="11"/>
  <c r="CX463" i="11"/>
  <c r="CX448" i="11"/>
  <c r="CX443" i="11"/>
  <c r="CX433" i="11"/>
  <c r="CX429" i="11"/>
  <c r="CX425" i="11"/>
  <c r="CX417" i="11"/>
  <c r="CX413" i="11"/>
  <c r="CX475" i="11"/>
  <c r="CX438" i="11"/>
  <c r="CX384" i="11"/>
  <c r="CX494" i="11"/>
  <c r="CX461" i="11"/>
  <c r="CX458" i="11"/>
  <c r="CX452" i="11"/>
  <c r="CX450" i="11"/>
  <c r="CX445" i="11"/>
  <c r="CX440" i="11"/>
  <c r="CX436" i="11"/>
  <c r="CX432" i="11"/>
  <c r="CX428" i="11"/>
  <c r="CX424" i="11"/>
  <c r="CX467" i="11"/>
  <c r="CX412" i="11"/>
  <c r="CX401" i="11"/>
  <c r="CX394" i="11"/>
  <c r="CX368" i="11"/>
  <c r="CX430" i="11"/>
  <c r="CX420" i="11"/>
  <c r="CX409" i="11"/>
  <c r="CX403" i="11"/>
  <c r="CX398" i="11"/>
  <c r="CX385" i="11"/>
  <c r="CX379" i="11"/>
  <c r="CX375" i="11"/>
  <c r="CX371" i="11"/>
  <c r="CX387" i="11"/>
  <c r="CX453" i="11"/>
  <c r="CX408" i="11"/>
  <c r="CX395" i="11"/>
  <c r="CX378" i="11"/>
  <c r="CX374" i="11"/>
  <c r="CX370" i="11"/>
  <c r="CX351" i="11"/>
  <c r="CX342" i="11"/>
  <c r="CX337" i="11"/>
  <c r="CX319" i="11"/>
  <c r="CX315" i="11"/>
  <c r="CX479" i="11"/>
  <c r="CX402" i="11"/>
  <c r="CX399" i="11"/>
  <c r="CX365" i="11"/>
  <c r="CX361" i="11"/>
  <c r="CX356" i="11"/>
  <c r="CX350" i="11"/>
  <c r="CX346" i="11"/>
  <c r="CX327" i="11"/>
  <c r="CX323" i="11"/>
  <c r="CX314" i="11"/>
  <c r="CX301" i="11"/>
  <c r="CX297" i="11"/>
  <c r="CX292" i="11"/>
  <c r="CX288" i="11"/>
  <c r="CX284" i="11"/>
  <c r="CX473" i="11"/>
  <c r="CX447" i="11"/>
  <c r="CX422" i="11"/>
  <c r="CZ422" i="11" s="1"/>
  <c r="DA422" i="11" s="1"/>
  <c r="BZ422" i="11" s="1"/>
  <c r="CX410" i="11"/>
  <c r="CX404" i="11"/>
  <c r="CX386" i="11"/>
  <c r="CX380" i="11"/>
  <c r="CX369" i="11"/>
  <c r="CX355" i="11"/>
  <c r="CX341" i="11"/>
  <c r="CX336" i="11"/>
  <c r="CZ336" i="11" s="1"/>
  <c r="DA336" i="11" s="1"/>
  <c r="BZ336" i="11" s="1"/>
  <c r="CX331" i="11"/>
  <c r="CX318" i="11"/>
  <c r="CX426" i="11"/>
  <c r="CX418" i="11"/>
  <c r="CX414" i="11"/>
  <c r="CX407" i="11"/>
  <c r="CX390" i="11"/>
  <c r="CX382" i="11"/>
  <c r="CZ382" i="11" s="1"/>
  <c r="DA382" i="11" s="1"/>
  <c r="BZ382" i="11" s="1"/>
  <c r="CX364" i="11"/>
  <c r="CX367" i="11"/>
  <c r="CX363" i="11"/>
  <c r="CX348" i="11"/>
  <c r="CX328" i="11"/>
  <c r="CX325" i="11"/>
  <c r="CX274" i="11"/>
  <c r="CX265" i="11"/>
  <c r="CX261" i="11"/>
  <c r="CX257" i="11"/>
  <c r="CX253" i="11"/>
  <c r="CX249" i="11"/>
  <c r="CX240" i="11"/>
  <c r="CX411" i="11"/>
  <c r="CX362" i="11"/>
  <c r="CX349" i="11"/>
  <c r="CX326" i="11"/>
  <c r="CX316" i="11"/>
  <c r="CX308" i="11"/>
  <c r="CX302" i="11"/>
  <c r="CX299" i="11"/>
  <c r="CX296" i="11"/>
  <c r="CX293" i="11"/>
  <c r="CX281" i="11"/>
  <c r="CX360" i="11"/>
  <c r="CX357" i="11"/>
  <c r="CX340" i="11"/>
  <c r="CX335" i="11"/>
  <c r="CX317" i="11"/>
  <c r="CX311" i="11"/>
  <c r="CX304" i="11"/>
  <c r="CX290" i="11"/>
  <c r="CX287" i="11"/>
  <c r="CX400" i="11"/>
  <c r="CX313" i="11"/>
  <c r="CX307" i="11"/>
  <c r="CX295" i="11"/>
  <c r="CX344" i="11"/>
  <c r="CX338" i="11"/>
  <c r="CX330" i="11"/>
  <c r="CX309" i="11"/>
  <c r="CX300" i="11"/>
  <c r="CX289" i="11"/>
  <c r="CX282" i="11"/>
  <c r="CX246" i="11"/>
  <c r="CX242" i="11"/>
  <c r="CX237" i="11"/>
  <c r="CX228" i="11"/>
  <c r="CX224" i="11"/>
  <c r="CX220" i="11"/>
  <c r="CX212" i="11"/>
  <c r="CX199" i="11"/>
  <c r="CX181" i="11"/>
  <c r="CX172" i="11"/>
  <c r="CX158" i="11"/>
  <c r="CX416" i="11"/>
  <c r="CX406" i="11"/>
  <c r="CX381" i="11"/>
  <c r="CX353" i="11"/>
  <c r="CX347" i="11"/>
  <c r="CX324" i="11"/>
  <c r="CX306" i="11"/>
  <c r="CX303" i="11"/>
  <c r="CX294" i="11"/>
  <c r="CX291" i="11"/>
  <c r="CX286" i="11"/>
  <c r="CX391" i="11"/>
  <c r="CX354" i="11"/>
  <c r="CX334" i="11"/>
  <c r="CX322" i="11"/>
  <c r="CX312" i="11"/>
  <c r="CX279" i="11"/>
  <c r="CX270" i="11"/>
  <c r="CX245" i="11"/>
  <c r="CX241" i="11"/>
  <c r="CX329" i="11"/>
  <c r="CX268" i="11"/>
  <c r="CX262" i="11"/>
  <c r="CX256" i="11"/>
  <c r="CX244" i="11"/>
  <c r="CX236" i="11"/>
  <c r="CX230" i="11"/>
  <c r="CX214" i="11"/>
  <c r="CX211" i="11"/>
  <c r="CX201" i="11"/>
  <c r="CX197" i="11"/>
  <c r="CX321" i="11"/>
  <c r="CX259" i="11"/>
  <c r="CX233" i="11"/>
  <c r="CX217" i="11"/>
  <c r="CX203" i="11"/>
  <c r="CX283" i="11"/>
  <c r="CX280" i="11"/>
  <c r="CX272" i="11"/>
  <c r="CX269" i="11"/>
  <c r="CX260" i="11"/>
  <c r="CX250" i="11"/>
  <c r="CX206" i="11"/>
  <c r="CX343" i="11"/>
  <c r="CX263" i="11"/>
  <c r="CX239" i="11"/>
  <c r="CX229" i="11"/>
  <c r="CX226" i="11"/>
  <c r="CX223" i="11"/>
  <c r="CX213" i="11"/>
  <c r="CX298" i="11"/>
  <c r="CX264" i="11"/>
  <c r="CX254" i="11"/>
  <c r="CX248" i="11"/>
  <c r="CX235" i="11"/>
  <c r="CX232" i="11"/>
  <c r="CX219" i="11"/>
  <c r="CZ219" i="11" s="1"/>
  <c r="DA219" i="11" s="1"/>
  <c r="BZ219" i="11" s="1"/>
  <c r="CX215" i="11"/>
  <c r="CX210" i="11"/>
  <c r="CX202" i="11"/>
  <c r="CX192" i="11"/>
  <c r="CX177" i="11"/>
  <c r="CX167" i="11"/>
  <c r="CX155" i="11"/>
  <c r="CX144" i="11"/>
  <c r="CX139" i="11"/>
  <c r="CX135" i="11"/>
  <c r="CX122" i="11"/>
  <c r="CX118" i="11"/>
  <c r="CX113" i="11"/>
  <c r="CX275" i="11"/>
  <c r="CX273" i="11"/>
  <c r="CX267" i="11"/>
  <c r="CZ267" i="11" s="1"/>
  <c r="DA267" i="11" s="1"/>
  <c r="CX251" i="11"/>
  <c r="CX194" i="11"/>
  <c r="CX183" i="11"/>
  <c r="CX180" i="11"/>
  <c r="CX174" i="11"/>
  <c r="CX164" i="11"/>
  <c r="CX157" i="11"/>
  <c r="CX358" i="11"/>
  <c r="CX258" i="11"/>
  <c r="CX252" i="11"/>
  <c r="CX243" i="11"/>
  <c r="CX238" i="11"/>
  <c r="CX225" i="11"/>
  <c r="CX205" i="11"/>
  <c r="CX160" i="11"/>
  <c r="CX151" i="11"/>
  <c r="CX147" i="11"/>
  <c r="CX178" i="11"/>
  <c r="CX185" i="11"/>
  <c r="CX176" i="11"/>
  <c r="CX165" i="11"/>
  <c r="CX163" i="11"/>
  <c r="CX140" i="11"/>
  <c r="CX277" i="11"/>
  <c r="CX200" i="11"/>
  <c r="CX188" i="11"/>
  <c r="CX187" i="11"/>
  <c r="CX175" i="11"/>
  <c r="CX162" i="11"/>
  <c r="CX159" i="11"/>
  <c r="CX153" i="11"/>
  <c r="CX145" i="11"/>
  <c r="CX222" i="11"/>
  <c r="CX207" i="11"/>
  <c r="CX193" i="11"/>
  <c r="CX173" i="11"/>
  <c r="CX148" i="11"/>
  <c r="CX234" i="11"/>
  <c r="CX156" i="11"/>
  <c r="CX152" i="11"/>
  <c r="CX121" i="11"/>
  <c r="CX111" i="11"/>
  <c r="CX104" i="11"/>
  <c r="CX86" i="11"/>
  <c r="CX77" i="11"/>
  <c r="CX74" i="11"/>
  <c r="CX69" i="11"/>
  <c r="CX63" i="11"/>
  <c r="CX255" i="11"/>
  <c r="CX227" i="11"/>
  <c r="CX196" i="11"/>
  <c r="CX191" i="11"/>
  <c r="CX169" i="11"/>
  <c r="CX150" i="11"/>
  <c r="CX146" i="11"/>
  <c r="CX136" i="11"/>
  <c r="CX127" i="11"/>
  <c r="CX107" i="11"/>
  <c r="CX98" i="11"/>
  <c r="CX92" i="11"/>
  <c r="CX88" i="11"/>
  <c r="CX79" i="11"/>
  <c r="CX190" i="11"/>
  <c r="CX182" i="11"/>
  <c r="CX168" i="11"/>
  <c r="CX141" i="11"/>
  <c r="CX138" i="11"/>
  <c r="CX133" i="11"/>
  <c r="CX129" i="11"/>
  <c r="CX100" i="11"/>
  <c r="CX82" i="11"/>
  <c r="CX68" i="11"/>
  <c r="CX64" i="11"/>
  <c r="CX60" i="11"/>
  <c r="CX119" i="11"/>
  <c r="CX65" i="11"/>
  <c r="CX61" i="11"/>
  <c r="CX51" i="11"/>
  <c r="CX46" i="11"/>
  <c r="CX33" i="11"/>
  <c r="CX29" i="11"/>
  <c r="CX24" i="11"/>
  <c r="CX11" i="11"/>
  <c r="CX130" i="11"/>
  <c r="CX117" i="11"/>
  <c r="CX78" i="11"/>
  <c r="CX75" i="11"/>
  <c r="CX57" i="11"/>
  <c r="CX52" i="11"/>
  <c r="CX47" i="11"/>
  <c r="CX38" i="11"/>
  <c r="CX25" i="11"/>
  <c r="CX14" i="11"/>
  <c r="CX8" i="11"/>
  <c r="CX166" i="11"/>
  <c r="CX134" i="11"/>
  <c r="CX109" i="11"/>
  <c r="CX81" i="11"/>
  <c r="CX66" i="11"/>
  <c r="CX53" i="11"/>
  <c r="CX48" i="11"/>
  <c r="CX39" i="11"/>
  <c r="CX30" i="11"/>
  <c r="CX26" i="11"/>
  <c r="CX13" i="11"/>
  <c r="CX123" i="11"/>
  <c r="CX108" i="11"/>
  <c r="CX103" i="11"/>
  <c r="CX99" i="11"/>
  <c r="CX96" i="11"/>
  <c r="CX73" i="11"/>
  <c r="CX67" i="11"/>
  <c r="CX58" i="11"/>
  <c r="CX49" i="11"/>
  <c r="CX40" i="11"/>
  <c r="CX128" i="11"/>
  <c r="CX114" i="11"/>
  <c r="CX95" i="11"/>
  <c r="CX94" i="11"/>
  <c r="CX59" i="11"/>
  <c r="CX54" i="11"/>
  <c r="CX41" i="11"/>
  <c r="CX31" i="11"/>
  <c r="CX27" i="11"/>
  <c r="CX21" i="11"/>
  <c r="CX137" i="11"/>
  <c r="CX132" i="11"/>
  <c r="CX112" i="11"/>
  <c r="CX102" i="11"/>
  <c r="CX89" i="11"/>
  <c r="CX71" i="11"/>
  <c r="CX55" i="11"/>
  <c r="CX35" i="11"/>
  <c r="CX20" i="11"/>
  <c r="CX10" i="11"/>
  <c r="CX126" i="11"/>
  <c r="CX106" i="11"/>
  <c r="CX93" i="11"/>
  <c r="CX84" i="11"/>
  <c r="CX45" i="11"/>
  <c r="CX42" i="11"/>
  <c r="CX36" i="11"/>
  <c r="CX32" i="11"/>
  <c r="CX19" i="11"/>
  <c r="CX9" i="11"/>
  <c r="CX125" i="11"/>
  <c r="CX120" i="11"/>
  <c r="CX87" i="11"/>
  <c r="CX83" i="11"/>
  <c r="CX37" i="11"/>
  <c r="CX23" i="11"/>
  <c r="CX18" i="11"/>
  <c r="CX15" i="11"/>
  <c r="CX12" i="11"/>
  <c r="CR971" i="11"/>
  <c r="CZ971" i="11" s="1"/>
  <c r="CR972" i="11"/>
  <c r="CR970" i="11"/>
  <c r="CR969" i="11"/>
  <c r="CR958" i="11"/>
  <c r="CR950" i="11"/>
  <c r="CR968" i="11"/>
  <c r="CR966" i="11"/>
  <c r="CZ966" i="11" s="1"/>
  <c r="DA966" i="11" s="1"/>
  <c r="BZ966" i="11" s="1"/>
  <c r="CR963" i="11"/>
  <c r="CR961" i="11"/>
  <c r="CR953" i="11"/>
  <c r="CR967" i="11"/>
  <c r="CR965" i="11"/>
  <c r="CR962" i="11"/>
  <c r="CZ962" i="11" s="1"/>
  <c r="DA962" i="11" s="1"/>
  <c r="BZ962" i="11" s="1"/>
  <c r="CR960" i="11"/>
  <c r="CR956" i="11"/>
  <c r="CR959" i="11"/>
  <c r="CR939" i="11"/>
  <c r="CR957" i="11"/>
  <c r="CZ957" i="11" s="1"/>
  <c r="CR952" i="11"/>
  <c r="CR945" i="11"/>
  <c r="CR938" i="11"/>
  <c r="CZ938" i="11" s="1"/>
  <c r="DA938" i="11" s="1"/>
  <c r="BZ938" i="11" s="1"/>
  <c r="CR943" i="11"/>
  <c r="CR935" i="11"/>
  <c r="CZ935" i="11" s="1"/>
  <c r="CR944" i="11"/>
  <c r="CR942" i="11"/>
  <c r="CR941" i="11"/>
  <c r="CZ941" i="11" s="1"/>
  <c r="CR940" i="11"/>
  <c r="CR934" i="11"/>
  <c r="CR933" i="11"/>
  <c r="CZ933" i="11" s="1"/>
  <c r="DA933" i="11" s="1"/>
  <c r="BZ933" i="11" s="1"/>
  <c r="CR932" i="11"/>
  <c r="CR931" i="11"/>
  <c r="CZ931" i="11" s="1"/>
  <c r="DA931" i="11" s="1"/>
  <c r="BZ931" i="11" s="1"/>
  <c r="CR930" i="11"/>
  <c r="CZ930" i="11" s="1"/>
  <c r="CR951" i="11"/>
  <c r="CR954" i="11"/>
  <c r="CR947" i="11"/>
  <c r="CR949" i="11"/>
  <c r="CR936" i="11"/>
  <c r="CZ936" i="11" s="1"/>
  <c r="DA936" i="11" s="1"/>
  <c r="BZ936" i="11" s="1"/>
  <c r="CR948" i="11"/>
  <c r="CR926" i="11"/>
  <c r="CZ926" i="11" s="1"/>
  <c r="DA926" i="11" s="1"/>
  <c r="BZ926" i="11" s="1"/>
  <c r="CR929" i="11"/>
  <c r="CR927" i="11"/>
  <c r="CR923" i="11"/>
  <c r="CZ923" i="11" s="1"/>
  <c r="CR924" i="11"/>
  <c r="CR922" i="11"/>
  <c r="CR921" i="11"/>
  <c r="CR925" i="11"/>
  <c r="CR918" i="11"/>
  <c r="CR914" i="11"/>
  <c r="CR902" i="11"/>
  <c r="CR897" i="11"/>
  <c r="CR896" i="11"/>
  <c r="CR895" i="11"/>
  <c r="CR894" i="11"/>
  <c r="CZ894" i="11" s="1"/>
  <c r="DA894" i="11" s="1"/>
  <c r="BZ894" i="11" s="1"/>
  <c r="CR893" i="11"/>
  <c r="CR892" i="11"/>
  <c r="CZ892" i="11" s="1"/>
  <c r="DA892" i="11" s="1"/>
  <c r="BZ892" i="11" s="1"/>
  <c r="CR891" i="11"/>
  <c r="CZ891" i="11" s="1"/>
  <c r="CR890" i="11"/>
  <c r="CZ890" i="11" s="1"/>
  <c r="CR889" i="11"/>
  <c r="CR881" i="11"/>
  <c r="CR917" i="11"/>
  <c r="CR913" i="11"/>
  <c r="CZ913" i="11" s="1"/>
  <c r="DA913" i="11" s="1"/>
  <c r="BZ913" i="11" s="1"/>
  <c r="CR903" i="11"/>
  <c r="CR888" i="11"/>
  <c r="CR909" i="11"/>
  <c r="CR908" i="11"/>
  <c r="CR907" i="11"/>
  <c r="CR906" i="11"/>
  <c r="CR905" i="11"/>
  <c r="CR899" i="11"/>
  <c r="CZ899" i="11" s="1"/>
  <c r="DA899" i="11" s="1"/>
  <c r="BZ899" i="11" s="1"/>
  <c r="CR916" i="11"/>
  <c r="CR904" i="11"/>
  <c r="CZ904" i="11" s="1"/>
  <c r="DA904" i="11" s="1"/>
  <c r="BZ904" i="11" s="1"/>
  <c r="CR920" i="11"/>
  <c r="CR900" i="11"/>
  <c r="CR898" i="11"/>
  <c r="CR915" i="11"/>
  <c r="CR886" i="11"/>
  <c r="CR875" i="11"/>
  <c r="CZ875" i="11" s="1"/>
  <c r="DA875" i="11" s="1"/>
  <c r="BZ875" i="11" s="1"/>
  <c r="CR871" i="11"/>
  <c r="CR911" i="11"/>
  <c r="CZ911" i="11" s="1"/>
  <c r="DA911" i="11" s="1"/>
  <c r="BZ911" i="11" s="1"/>
  <c r="CR866" i="11"/>
  <c r="CZ866" i="11" s="1"/>
  <c r="CR862" i="11"/>
  <c r="CR878" i="11"/>
  <c r="CR874" i="11"/>
  <c r="CR870" i="11"/>
  <c r="CR857" i="11"/>
  <c r="CZ857" i="11" s="1"/>
  <c r="DA857" i="11" s="1"/>
  <c r="BZ857" i="11" s="1"/>
  <c r="CR853" i="11"/>
  <c r="CR912" i="11"/>
  <c r="CZ912" i="11" s="1"/>
  <c r="DA912" i="11" s="1"/>
  <c r="BZ912" i="11" s="1"/>
  <c r="CR865" i="11"/>
  <c r="CR877" i="11"/>
  <c r="CR873" i="11"/>
  <c r="CR869" i="11"/>
  <c r="CR887" i="11"/>
  <c r="CR876" i="11"/>
  <c r="CZ876" i="11" s="1"/>
  <c r="DA876" i="11" s="1"/>
  <c r="BZ876" i="11" s="1"/>
  <c r="CR868" i="11"/>
  <c r="CR860" i="11"/>
  <c r="CZ860" i="11" s="1"/>
  <c r="DA860" i="11" s="1"/>
  <c r="BZ860" i="11" s="1"/>
  <c r="CR854" i="11"/>
  <c r="CR838" i="11"/>
  <c r="CR882" i="11"/>
  <c r="CR867" i="11"/>
  <c r="CR851" i="11"/>
  <c r="CR846" i="11"/>
  <c r="CZ846" i="11" s="1"/>
  <c r="DA846" i="11" s="1"/>
  <c r="BZ846" i="11" s="1"/>
  <c r="CR859" i="11"/>
  <c r="CR858" i="11"/>
  <c r="CZ858" i="11" s="1"/>
  <c r="DA858" i="11" s="1"/>
  <c r="BZ858" i="11" s="1"/>
  <c r="CR850" i="11"/>
  <c r="CZ850" i="11" s="1"/>
  <c r="CR840" i="11"/>
  <c r="CR836" i="11"/>
  <c r="CR883" i="11"/>
  <c r="CR855" i="11"/>
  <c r="CR833" i="11"/>
  <c r="CR820" i="11"/>
  <c r="CR861" i="11"/>
  <c r="CR852" i="11"/>
  <c r="CZ852" i="11" s="1"/>
  <c r="DA852" i="11" s="1"/>
  <c r="BZ852" i="11" s="1"/>
  <c r="CR828" i="11"/>
  <c r="CR839" i="11"/>
  <c r="CR832" i="11"/>
  <c r="CR856" i="11"/>
  <c r="CR830" i="11"/>
  <c r="CR826" i="11"/>
  <c r="CR827" i="11"/>
  <c r="CR835" i="11"/>
  <c r="CZ835" i="11" s="1"/>
  <c r="DA835" i="11" s="1"/>
  <c r="BZ835" i="11" s="1"/>
  <c r="CR823" i="11"/>
  <c r="CR849" i="11"/>
  <c r="CR841" i="11"/>
  <c r="CR848" i="11"/>
  <c r="CZ848" i="11" s="1"/>
  <c r="DA848" i="11" s="1"/>
  <c r="BZ848" i="11" s="1"/>
  <c r="CR844" i="11"/>
  <c r="CZ844" i="11" s="1"/>
  <c r="DA844" i="11" s="1"/>
  <c r="BZ844" i="11" s="1"/>
  <c r="CR831" i="11"/>
  <c r="CR834" i="11"/>
  <c r="CZ834" i="11" s="1"/>
  <c r="DA834" i="11" s="1"/>
  <c r="BZ834" i="11" s="1"/>
  <c r="CR819" i="11"/>
  <c r="CR807" i="11"/>
  <c r="CR802" i="11"/>
  <c r="CR798" i="11"/>
  <c r="CR845" i="11"/>
  <c r="CR815" i="11"/>
  <c r="CZ815" i="11" s="1"/>
  <c r="DA815" i="11" s="1"/>
  <c r="BZ815" i="11" s="1"/>
  <c r="CR818" i="11"/>
  <c r="CR810" i="11"/>
  <c r="CR806" i="11"/>
  <c r="CR801" i="11"/>
  <c r="CR797" i="11"/>
  <c r="CR793" i="11"/>
  <c r="CR814" i="11"/>
  <c r="CR822" i="11"/>
  <c r="CZ822" i="11" s="1"/>
  <c r="DA822" i="11" s="1"/>
  <c r="BZ822" i="11" s="1"/>
  <c r="CR813" i="11"/>
  <c r="CR817" i="11"/>
  <c r="CR816" i="11"/>
  <c r="CR812" i="11"/>
  <c r="CR808" i="11"/>
  <c r="CR803" i="11"/>
  <c r="CR824" i="11"/>
  <c r="CR800" i="11"/>
  <c r="CR794" i="11"/>
  <c r="CR791" i="11"/>
  <c r="CZ791" i="11" s="1"/>
  <c r="DA791" i="11" s="1"/>
  <c r="BZ791" i="11" s="1"/>
  <c r="CR789" i="11"/>
  <c r="CR805" i="11"/>
  <c r="CZ805" i="11" s="1"/>
  <c r="DA805" i="11" s="1"/>
  <c r="BZ805" i="11" s="1"/>
  <c r="CR804" i="11"/>
  <c r="CZ804" i="11" s="1"/>
  <c r="DA804" i="11" s="1"/>
  <c r="BZ804" i="11" s="1"/>
  <c r="CR795" i="11"/>
  <c r="CR792" i="11"/>
  <c r="CZ792" i="11" s="1"/>
  <c r="DA792" i="11" s="1"/>
  <c r="BZ792" i="11" s="1"/>
  <c r="CR809" i="11"/>
  <c r="CZ809" i="11" s="1"/>
  <c r="DA809" i="11" s="1"/>
  <c r="BZ809" i="11" s="1"/>
  <c r="CR796" i="11"/>
  <c r="CR787" i="11"/>
  <c r="CR782" i="11"/>
  <c r="CZ782" i="11" s="1"/>
  <c r="DA782" i="11" s="1"/>
  <c r="BZ782" i="11" s="1"/>
  <c r="CR779" i="11"/>
  <c r="CR772" i="11"/>
  <c r="CZ772" i="11" s="1"/>
  <c r="CR768" i="11"/>
  <c r="CR763" i="11"/>
  <c r="CZ763" i="11" s="1"/>
  <c r="DA763" i="11" s="1"/>
  <c r="BZ763" i="11" s="1"/>
  <c r="CR759" i="11"/>
  <c r="CZ759" i="11" s="1"/>
  <c r="DA759" i="11" s="1"/>
  <c r="BZ759" i="11" s="1"/>
  <c r="CR790" i="11"/>
  <c r="CR784" i="11"/>
  <c r="CZ784" i="11" s="1"/>
  <c r="DA784" i="11" s="1"/>
  <c r="BZ784" i="11" s="1"/>
  <c r="CR777" i="11"/>
  <c r="CZ777" i="11" s="1"/>
  <c r="DA777" i="11" s="1"/>
  <c r="BZ777" i="11" s="1"/>
  <c r="CR746" i="11"/>
  <c r="CR741" i="11"/>
  <c r="CZ741" i="11" s="1"/>
  <c r="CR783" i="11"/>
  <c r="CR775" i="11"/>
  <c r="CZ775" i="11" s="1"/>
  <c r="DA775" i="11" s="1"/>
  <c r="BZ775" i="11" s="1"/>
  <c r="CR771" i="11"/>
  <c r="CZ771" i="11" s="1"/>
  <c r="DA771" i="11" s="1"/>
  <c r="BZ771" i="11" s="1"/>
  <c r="CR767" i="11"/>
  <c r="CR762" i="11"/>
  <c r="CR758" i="11"/>
  <c r="CR750" i="11"/>
  <c r="CZ750" i="11" s="1"/>
  <c r="DA750" i="11" s="1"/>
  <c r="BZ750" i="11" s="1"/>
  <c r="CR799" i="11"/>
  <c r="CR766" i="11"/>
  <c r="CR778" i="11"/>
  <c r="CR773" i="11"/>
  <c r="CZ773" i="11" s="1"/>
  <c r="DA773" i="11" s="1"/>
  <c r="BZ773" i="11" s="1"/>
  <c r="CR769" i="11"/>
  <c r="CR781" i="11"/>
  <c r="CZ781" i="11" s="1"/>
  <c r="DA781" i="11" s="1"/>
  <c r="BZ781" i="11" s="1"/>
  <c r="CR765" i="11"/>
  <c r="CR786" i="11"/>
  <c r="CR770" i="11"/>
  <c r="CZ770" i="11" s="1"/>
  <c r="CR761" i="11"/>
  <c r="CR752" i="11"/>
  <c r="CR748" i="11"/>
  <c r="CZ748" i="11" s="1"/>
  <c r="DA748" i="11" s="1"/>
  <c r="BZ748" i="11" s="1"/>
  <c r="CR743" i="11"/>
  <c r="CR739" i="11"/>
  <c r="CR785" i="11"/>
  <c r="CZ785" i="11" s="1"/>
  <c r="CR780" i="11"/>
  <c r="CR774" i="11"/>
  <c r="CR755" i="11"/>
  <c r="CR749" i="11"/>
  <c r="CR742" i="11"/>
  <c r="CZ742" i="11" s="1"/>
  <c r="DA742" i="11" s="1"/>
  <c r="BZ742" i="11" s="1"/>
  <c r="CR736" i="11"/>
  <c r="CR732" i="11"/>
  <c r="CR727" i="11"/>
  <c r="CR760" i="11"/>
  <c r="CR757" i="11"/>
  <c r="CR776" i="11"/>
  <c r="CR753" i="11"/>
  <c r="CR751" i="11"/>
  <c r="CR740" i="11"/>
  <c r="CR730" i="11"/>
  <c r="CZ730" i="11" s="1"/>
  <c r="DA730" i="11" s="1"/>
  <c r="BZ730" i="11" s="1"/>
  <c r="CR734" i="11"/>
  <c r="CR725" i="11"/>
  <c r="CR764" i="11"/>
  <c r="CR756" i="11"/>
  <c r="CZ756" i="11" s="1"/>
  <c r="CR729" i="11"/>
  <c r="CR737" i="11"/>
  <c r="CZ737" i="11" s="1"/>
  <c r="DA737" i="11" s="1"/>
  <c r="BZ737" i="11" s="1"/>
  <c r="CR733" i="11"/>
  <c r="CR724" i="11"/>
  <c r="CR726" i="11"/>
  <c r="CR719" i="11"/>
  <c r="CR690" i="11"/>
  <c r="CR686" i="11"/>
  <c r="CZ686" i="11" s="1"/>
  <c r="DA686" i="11" s="1"/>
  <c r="BZ686" i="11" s="1"/>
  <c r="CR682" i="11"/>
  <c r="CR738" i="11"/>
  <c r="CZ738" i="11" s="1"/>
  <c r="DA738" i="11" s="1"/>
  <c r="BZ738" i="11" s="1"/>
  <c r="CR722" i="11"/>
  <c r="CR714" i="11"/>
  <c r="CZ714" i="11" s="1"/>
  <c r="DA714" i="11" s="1"/>
  <c r="BZ714" i="11" s="1"/>
  <c r="CR689" i="11"/>
  <c r="CZ689" i="11" s="1"/>
  <c r="DA689" i="11" s="1"/>
  <c r="BZ689" i="11" s="1"/>
  <c r="CR685" i="11"/>
  <c r="CR747" i="11"/>
  <c r="CZ747" i="11" s="1"/>
  <c r="CR713" i="11"/>
  <c r="CR709" i="11"/>
  <c r="CZ709" i="11" s="1"/>
  <c r="DA709" i="11" s="1"/>
  <c r="BZ709" i="11" s="1"/>
  <c r="CR705" i="11"/>
  <c r="CZ705" i="11" s="1"/>
  <c r="DA705" i="11" s="1"/>
  <c r="BZ705" i="11" s="1"/>
  <c r="CR701" i="11"/>
  <c r="CR697" i="11"/>
  <c r="CZ697" i="11" s="1"/>
  <c r="DA697" i="11" s="1"/>
  <c r="BZ697" i="11" s="1"/>
  <c r="CR693" i="11"/>
  <c r="CR728" i="11"/>
  <c r="CR721" i="11"/>
  <c r="CR717" i="11"/>
  <c r="CR688" i="11"/>
  <c r="CZ688" i="11" s="1"/>
  <c r="DA688" i="11" s="1"/>
  <c r="BZ688" i="11" s="1"/>
  <c r="CR712" i="11"/>
  <c r="CR708" i="11"/>
  <c r="CR704" i="11"/>
  <c r="CR700" i="11"/>
  <c r="CZ700" i="11" s="1"/>
  <c r="DA700" i="11" s="1"/>
  <c r="BZ700" i="11" s="1"/>
  <c r="CR696" i="11"/>
  <c r="CZ696" i="11" s="1"/>
  <c r="DA696" i="11" s="1"/>
  <c r="BZ696" i="11" s="1"/>
  <c r="CR692" i="11"/>
  <c r="CZ692" i="11" s="1"/>
  <c r="DA692" i="11" s="1"/>
  <c r="BZ692" i="11" s="1"/>
  <c r="CR735" i="11"/>
  <c r="CR720" i="11"/>
  <c r="CZ720" i="11" s="1"/>
  <c r="DA720" i="11" s="1"/>
  <c r="BZ720" i="11" s="1"/>
  <c r="CR716" i="11"/>
  <c r="CZ716" i="11" s="1"/>
  <c r="DA716" i="11" s="1"/>
  <c r="BZ716" i="11" s="1"/>
  <c r="CR687" i="11"/>
  <c r="CR683" i="11"/>
  <c r="CR679" i="11"/>
  <c r="CR699" i="11"/>
  <c r="CR695" i="11"/>
  <c r="CR691" i="11"/>
  <c r="CZ691" i="11" s="1"/>
  <c r="DA691" i="11" s="1"/>
  <c r="BZ691" i="11" s="1"/>
  <c r="CR731" i="11"/>
  <c r="CR654" i="11"/>
  <c r="CZ654" i="11" s="1"/>
  <c r="DA654" i="11" s="1"/>
  <c r="BZ654" i="11" s="1"/>
  <c r="CR650" i="11"/>
  <c r="CR645" i="11"/>
  <c r="CR641" i="11"/>
  <c r="CR723" i="11"/>
  <c r="CR706" i="11"/>
  <c r="CZ706" i="11" s="1"/>
  <c r="CR684" i="11"/>
  <c r="CR680" i="11"/>
  <c r="CR678" i="11"/>
  <c r="CZ678" i="11" s="1"/>
  <c r="DA678" i="11" s="1"/>
  <c r="BZ678" i="11" s="1"/>
  <c r="CR674" i="11"/>
  <c r="CR670" i="11"/>
  <c r="CR666" i="11"/>
  <c r="CR662" i="11"/>
  <c r="CR658" i="11"/>
  <c r="CR653" i="11"/>
  <c r="CR649" i="11"/>
  <c r="CR644" i="11"/>
  <c r="CZ644" i="11" s="1"/>
  <c r="DA644" i="11" s="1"/>
  <c r="BZ644" i="11" s="1"/>
  <c r="CR640" i="11"/>
  <c r="CR656" i="11"/>
  <c r="CZ656" i="11" s="1"/>
  <c r="DA656" i="11" s="1"/>
  <c r="BZ656" i="11" s="1"/>
  <c r="CR652" i="11"/>
  <c r="CZ652" i="11" s="1"/>
  <c r="DA652" i="11" s="1"/>
  <c r="BZ652" i="11" s="1"/>
  <c r="CR648" i="11"/>
  <c r="CZ648" i="11" s="1"/>
  <c r="DA648" i="11" s="1"/>
  <c r="BZ648" i="11" s="1"/>
  <c r="CR676" i="11"/>
  <c r="CZ676" i="11" s="1"/>
  <c r="CR672" i="11"/>
  <c r="CR668" i="11"/>
  <c r="CR664" i="11"/>
  <c r="CZ664" i="11" s="1"/>
  <c r="DA664" i="11" s="1"/>
  <c r="BZ664" i="11" s="1"/>
  <c r="CR660" i="11"/>
  <c r="CR647" i="11"/>
  <c r="CZ647" i="11" s="1"/>
  <c r="DA647" i="11" s="1"/>
  <c r="BZ647" i="11" s="1"/>
  <c r="CR702" i="11"/>
  <c r="CR698" i="11"/>
  <c r="CR694" i="11"/>
  <c r="CR675" i="11"/>
  <c r="CR671" i="11"/>
  <c r="CR667" i="11"/>
  <c r="CZ667" i="11" s="1"/>
  <c r="DA667" i="11" s="1"/>
  <c r="BZ667" i="11" s="1"/>
  <c r="CR659" i="11"/>
  <c r="CR661" i="11"/>
  <c r="CR620" i="11"/>
  <c r="CZ620" i="11" s="1"/>
  <c r="DA620" i="11" s="1"/>
  <c r="BZ620" i="11" s="1"/>
  <c r="CR611" i="11"/>
  <c r="CR677" i="11"/>
  <c r="CR673" i="11"/>
  <c r="CR669" i="11"/>
  <c r="CR665" i="11"/>
  <c r="CZ665" i="11" s="1"/>
  <c r="DA665" i="11" s="1"/>
  <c r="BZ665" i="11" s="1"/>
  <c r="CR639" i="11"/>
  <c r="CR636" i="11"/>
  <c r="CR632" i="11"/>
  <c r="CR628" i="11"/>
  <c r="CR624" i="11"/>
  <c r="CR615" i="11"/>
  <c r="CZ615" i="11" s="1"/>
  <c r="DA615" i="11" s="1"/>
  <c r="BZ615" i="11" s="1"/>
  <c r="CR606" i="11"/>
  <c r="CR681" i="11"/>
  <c r="CR619" i="11"/>
  <c r="CR610" i="11"/>
  <c r="CR605" i="11"/>
  <c r="CR657" i="11"/>
  <c r="CR635" i="11"/>
  <c r="CR631" i="11"/>
  <c r="CR627" i="11"/>
  <c r="CR623" i="11"/>
  <c r="CZ623" i="11" s="1"/>
  <c r="DA623" i="11" s="1"/>
  <c r="BZ623" i="11" s="1"/>
  <c r="CR614" i="11"/>
  <c r="CR609" i="11"/>
  <c r="CZ609" i="11" s="1"/>
  <c r="DA609" i="11" s="1"/>
  <c r="BZ609" i="11" s="1"/>
  <c r="CR646" i="11"/>
  <c r="CZ646" i="11" s="1"/>
  <c r="CR643" i="11"/>
  <c r="CR638" i="11"/>
  <c r="CZ638" i="11" s="1"/>
  <c r="DA638" i="11" s="1"/>
  <c r="BZ638" i="11" s="1"/>
  <c r="CR634" i="11"/>
  <c r="CZ634" i="11" s="1"/>
  <c r="DA634" i="11" s="1"/>
  <c r="BZ634" i="11" s="1"/>
  <c r="CR630" i="11"/>
  <c r="CR626" i="11"/>
  <c r="CZ626" i="11" s="1"/>
  <c r="DA626" i="11" s="1"/>
  <c r="BZ626" i="11" s="1"/>
  <c r="CR608" i="11"/>
  <c r="CR612" i="11"/>
  <c r="CZ612" i="11" s="1"/>
  <c r="DA612" i="11" s="1"/>
  <c r="BZ612" i="11" s="1"/>
  <c r="CR603" i="11"/>
  <c r="CZ603" i="11" s="1"/>
  <c r="DA603" i="11" s="1"/>
  <c r="BZ603" i="11" s="1"/>
  <c r="CR599" i="11"/>
  <c r="CR651" i="11"/>
  <c r="CR637" i="11"/>
  <c r="CR633" i="11"/>
  <c r="CZ633" i="11" s="1"/>
  <c r="DA633" i="11" s="1"/>
  <c r="BZ633" i="11" s="1"/>
  <c r="CR629" i="11"/>
  <c r="CZ629" i="11" s="1"/>
  <c r="DA629" i="11" s="1"/>
  <c r="BZ629" i="11" s="1"/>
  <c r="CR625" i="11"/>
  <c r="CR621" i="11"/>
  <c r="CR616" i="11"/>
  <c r="CR655" i="11"/>
  <c r="CR595" i="11"/>
  <c r="CR591" i="11"/>
  <c r="CR582" i="11"/>
  <c r="CZ582" i="11" s="1"/>
  <c r="DA582" i="11" s="1"/>
  <c r="BZ582" i="11" s="1"/>
  <c r="CR596" i="11"/>
  <c r="CR586" i="11"/>
  <c r="CR577" i="11"/>
  <c r="CR573" i="11"/>
  <c r="CZ573" i="11" s="1"/>
  <c r="DA573" i="11" s="1"/>
  <c r="BZ573" i="11" s="1"/>
  <c r="CR569" i="11"/>
  <c r="CR565" i="11"/>
  <c r="CZ565" i="11" s="1"/>
  <c r="DA565" i="11" s="1"/>
  <c r="BZ565" i="11" s="1"/>
  <c r="CR561" i="11"/>
  <c r="CR557" i="11"/>
  <c r="CR594" i="11"/>
  <c r="CR590" i="11"/>
  <c r="CR581" i="11"/>
  <c r="CR589" i="11"/>
  <c r="CR585" i="11"/>
  <c r="CZ585" i="11" s="1"/>
  <c r="DA585" i="11" s="1"/>
  <c r="BZ585" i="11" s="1"/>
  <c r="CR576" i="11"/>
  <c r="CR572" i="11"/>
  <c r="CZ572" i="11" s="1"/>
  <c r="DA572" i="11" s="1"/>
  <c r="BZ572" i="11" s="1"/>
  <c r="CR568" i="11"/>
  <c r="CR604" i="11"/>
  <c r="CR593" i="11"/>
  <c r="CR584" i="11"/>
  <c r="CZ584" i="11" s="1"/>
  <c r="DA584" i="11" s="1"/>
  <c r="BZ584" i="11" s="1"/>
  <c r="CR710" i="11"/>
  <c r="CR597" i="11"/>
  <c r="CR579" i="11"/>
  <c r="CR575" i="11"/>
  <c r="CR567" i="11"/>
  <c r="CR563" i="11"/>
  <c r="CZ563" i="11" s="1"/>
  <c r="DA563" i="11" s="1"/>
  <c r="BZ563" i="11" s="1"/>
  <c r="CR559" i="11"/>
  <c r="CR618" i="11"/>
  <c r="CR607" i="11"/>
  <c r="CZ607" i="11" s="1"/>
  <c r="DA607" i="11" s="1"/>
  <c r="BZ607" i="11" s="1"/>
  <c r="CR592" i="11"/>
  <c r="CR583" i="11"/>
  <c r="CR556" i="11"/>
  <c r="CR598" i="11"/>
  <c r="CR587" i="11"/>
  <c r="CR574" i="11"/>
  <c r="CR562" i="11"/>
  <c r="CR552" i="11"/>
  <c r="CR602" i="11"/>
  <c r="CZ602" i="11" s="1"/>
  <c r="DA602" i="11" s="1"/>
  <c r="BZ602" i="11" s="1"/>
  <c r="CR570" i="11"/>
  <c r="CR551" i="11"/>
  <c r="CR542" i="11"/>
  <c r="CR560" i="11"/>
  <c r="CR546" i="11"/>
  <c r="CR566" i="11"/>
  <c r="CR550" i="11"/>
  <c r="CR541" i="11"/>
  <c r="CR537" i="11"/>
  <c r="CR533" i="11"/>
  <c r="CR529" i="11"/>
  <c r="CZ529" i="11" s="1"/>
  <c r="DA529" i="11" s="1"/>
  <c r="BZ529" i="11" s="1"/>
  <c r="CR525" i="11"/>
  <c r="CZ525" i="11" s="1"/>
  <c r="DA525" i="11" s="1"/>
  <c r="BZ525" i="11" s="1"/>
  <c r="CR521" i="11"/>
  <c r="CR554" i="11"/>
  <c r="CZ554" i="11" s="1"/>
  <c r="DA554" i="11" s="1"/>
  <c r="BZ554" i="11" s="1"/>
  <c r="CR545" i="11"/>
  <c r="CR578" i="11"/>
  <c r="CR564" i="11"/>
  <c r="CZ564" i="11" s="1"/>
  <c r="DA564" i="11" s="1"/>
  <c r="BZ564" i="11" s="1"/>
  <c r="CR558" i="11"/>
  <c r="CR555" i="11"/>
  <c r="CZ555" i="11" s="1"/>
  <c r="DA555" i="11" s="1"/>
  <c r="BZ555" i="11" s="1"/>
  <c r="CR549" i="11"/>
  <c r="CZ549" i="11" s="1"/>
  <c r="DA549" i="11" s="1"/>
  <c r="BZ549" i="11" s="1"/>
  <c r="CR642" i="11"/>
  <c r="CR548" i="11"/>
  <c r="CR527" i="11"/>
  <c r="CZ527" i="11" s="1"/>
  <c r="DA527" i="11" s="1"/>
  <c r="BZ527" i="11" s="1"/>
  <c r="CR524" i="11"/>
  <c r="CR517" i="11"/>
  <c r="CZ517" i="11" s="1"/>
  <c r="DA517" i="11" s="1"/>
  <c r="BZ517" i="11" s="1"/>
  <c r="CR504" i="11"/>
  <c r="CR500" i="11"/>
  <c r="CR496" i="11"/>
  <c r="CR471" i="11"/>
  <c r="CR467" i="11"/>
  <c r="CZ467" i="11" s="1"/>
  <c r="DA467" i="11" s="1"/>
  <c r="BZ467" i="11" s="1"/>
  <c r="CR463" i="11"/>
  <c r="CR553" i="11"/>
  <c r="CR534" i="11"/>
  <c r="CZ534" i="11" s="1"/>
  <c r="DA534" i="11" s="1"/>
  <c r="BZ534" i="11" s="1"/>
  <c r="CR531" i="11"/>
  <c r="CR512" i="11"/>
  <c r="CZ512" i="11" s="1"/>
  <c r="DA512" i="11" s="1"/>
  <c r="BZ512" i="11" s="1"/>
  <c r="CR508" i="11"/>
  <c r="CZ508" i="11" s="1"/>
  <c r="DA508" i="11" s="1"/>
  <c r="BZ508" i="11" s="1"/>
  <c r="CR516" i="11"/>
  <c r="CR503" i="11"/>
  <c r="CZ503" i="11" s="1"/>
  <c r="DA503" i="11" s="1"/>
  <c r="BZ503" i="11" s="1"/>
  <c r="CR499" i="11"/>
  <c r="CR495" i="11"/>
  <c r="CR538" i="11"/>
  <c r="CR535" i="11"/>
  <c r="CR532" i="11"/>
  <c r="CZ532" i="11" s="1"/>
  <c r="DA532" i="11" s="1"/>
  <c r="BZ532" i="11" s="1"/>
  <c r="CR511" i="11"/>
  <c r="CR507" i="11"/>
  <c r="CR490" i="11"/>
  <c r="CR486" i="11"/>
  <c r="CZ486" i="11" s="1"/>
  <c r="DA486" i="11" s="1"/>
  <c r="BZ486" i="11" s="1"/>
  <c r="CR543" i="11"/>
  <c r="CZ543" i="11" s="1"/>
  <c r="DA543" i="11" s="1"/>
  <c r="BZ543" i="11" s="1"/>
  <c r="CR522" i="11"/>
  <c r="CR515" i="11"/>
  <c r="CR506" i="11"/>
  <c r="CZ506" i="11" s="1"/>
  <c r="DA506" i="11" s="1"/>
  <c r="BZ506" i="11" s="1"/>
  <c r="CR502" i="11"/>
  <c r="CR498" i="11"/>
  <c r="CR494" i="11"/>
  <c r="CR473" i="11"/>
  <c r="CR469" i="11"/>
  <c r="CR465" i="11"/>
  <c r="CR461" i="11"/>
  <c r="CR544" i="11"/>
  <c r="CZ544" i="11" s="1"/>
  <c r="DA544" i="11" s="1"/>
  <c r="BZ544" i="11" s="1"/>
  <c r="CR539" i="11"/>
  <c r="CZ539" i="11" s="1"/>
  <c r="DA539" i="11" s="1"/>
  <c r="BZ539" i="11" s="1"/>
  <c r="CR536" i="11"/>
  <c r="CR519" i="11"/>
  <c r="CZ519" i="11" s="1"/>
  <c r="DA519" i="11" s="1"/>
  <c r="BZ519" i="11" s="1"/>
  <c r="CR514" i="11"/>
  <c r="CR510" i="11"/>
  <c r="CR489" i="11"/>
  <c r="CR485" i="11"/>
  <c r="CR481" i="11"/>
  <c r="CZ481" i="11" s="1"/>
  <c r="DA481" i="11" s="1"/>
  <c r="BZ481" i="11" s="1"/>
  <c r="CR477" i="11"/>
  <c r="CZ477" i="11" s="1"/>
  <c r="DA477" i="11" s="1"/>
  <c r="BZ477" i="11" s="1"/>
  <c r="CR460" i="11"/>
  <c r="CR456" i="11"/>
  <c r="CR526" i="11"/>
  <c r="CR523" i="11"/>
  <c r="CZ523" i="11" s="1"/>
  <c r="DA523" i="11" s="1"/>
  <c r="BZ523" i="11" s="1"/>
  <c r="CR520" i="11"/>
  <c r="CR518" i="11"/>
  <c r="CR505" i="11"/>
  <c r="CZ505" i="11" s="1"/>
  <c r="DA505" i="11" s="1"/>
  <c r="BZ505" i="11" s="1"/>
  <c r="CR540" i="11"/>
  <c r="CZ540" i="11" s="1"/>
  <c r="DA540" i="11" s="1"/>
  <c r="BZ540" i="11" s="1"/>
  <c r="CR493" i="11"/>
  <c r="CR484" i="11"/>
  <c r="CZ484" i="11" s="1"/>
  <c r="DA484" i="11" s="1"/>
  <c r="BZ484" i="11" s="1"/>
  <c r="CR475" i="11"/>
  <c r="CR472" i="11"/>
  <c r="CZ472" i="11" s="1"/>
  <c r="DA472" i="11" s="1"/>
  <c r="BZ472" i="11" s="1"/>
  <c r="CR466" i="11"/>
  <c r="CZ466" i="11" s="1"/>
  <c r="DA466" i="11" s="1"/>
  <c r="BZ466" i="11" s="1"/>
  <c r="CR457" i="11"/>
  <c r="CR455" i="11"/>
  <c r="CR446" i="11"/>
  <c r="CZ446" i="11" s="1"/>
  <c r="DA446" i="11" s="1"/>
  <c r="BZ446" i="11" s="1"/>
  <c r="CR441" i="11"/>
  <c r="CR434" i="11"/>
  <c r="CZ434" i="11" s="1"/>
  <c r="DA434" i="11" s="1"/>
  <c r="BZ434" i="11" s="1"/>
  <c r="CR430" i="11"/>
  <c r="CR426" i="11"/>
  <c r="CR422" i="11"/>
  <c r="CR418" i="11"/>
  <c r="CZ418" i="11" s="1"/>
  <c r="DA418" i="11" s="1"/>
  <c r="BZ418" i="11" s="1"/>
  <c r="CR478" i="11"/>
  <c r="CR458" i="11"/>
  <c r="CZ458" i="11" s="1"/>
  <c r="DA458" i="11" s="1"/>
  <c r="BZ458" i="11" s="1"/>
  <c r="CR443" i="11"/>
  <c r="CR530" i="11"/>
  <c r="CZ530" i="11" s="1"/>
  <c r="DA530" i="11" s="1"/>
  <c r="BZ530" i="11" s="1"/>
  <c r="CR479" i="11"/>
  <c r="CR464" i="11"/>
  <c r="CR453" i="11"/>
  <c r="CR448" i="11"/>
  <c r="CR438" i="11"/>
  <c r="CZ438" i="11" s="1"/>
  <c r="DA438" i="11" s="1"/>
  <c r="BZ438" i="11" s="1"/>
  <c r="CR433" i="11"/>
  <c r="CZ433" i="11" s="1"/>
  <c r="DA433" i="11" s="1"/>
  <c r="BZ433" i="11" s="1"/>
  <c r="CR482" i="11"/>
  <c r="CR470" i="11"/>
  <c r="CR452" i="11"/>
  <c r="CZ452" i="11" s="1"/>
  <c r="DA452" i="11" s="1"/>
  <c r="BZ452" i="11" s="1"/>
  <c r="CR450" i="11"/>
  <c r="CR445" i="11"/>
  <c r="CR513" i="11"/>
  <c r="CR483" i="11"/>
  <c r="CZ483" i="11" s="1"/>
  <c r="DA483" i="11" s="1"/>
  <c r="BZ483" i="11" s="1"/>
  <c r="CR476" i="11"/>
  <c r="CZ476" i="11" s="1"/>
  <c r="DA476" i="11" s="1"/>
  <c r="BZ476" i="11" s="1"/>
  <c r="CR447" i="11"/>
  <c r="CR440" i="11"/>
  <c r="CZ440" i="11" s="1"/>
  <c r="DA440" i="11" s="1"/>
  <c r="BZ440" i="11" s="1"/>
  <c r="CR436" i="11"/>
  <c r="CR432" i="11"/>
  <c r="CZ432" i="11" s="1"/>
  <c r="DA432" i="11" s="1"/>
  <c r="BZ432" i="11" s="1"/>
  <c r="CR428" i="11"/>
  <c r="CZ428" i="11" s="1"/>
  <c r="DA428" i="11" s="1"/>
  <c r="BZ428" i="11" s="1"/>
  <c r="CR424" i="11"/>
  <c r="CR420" i="11"/>
  <c r="CR416" i="11"/>
  <c r="CR412" i="11"/>
  <c r="CR501" i="11"/>
  <c r="CR487" i="11"/>
  <c r="CR468" i="11"/>
  <c r="CR462" i="11"/>
  <c r="CR459" i="11"/>
  <c r="CR442" i="11"/>
  <c r="CR399" i="11"/>
  <c r="CR395" i="11"/>
  <c r="CR391" i="11"/>
  <c r="CR387" i="11"/>
  <c r="CR488" i="11"/>
  <c r="CR480" i="11"/>
  <c r="CR454" i="11"/>
  <c r="CR449" i="11"/>
  <c r="CZ449" i="11" s="1"/>
  <c r="DA449" i="11" s="1"/>
  <c r="BZ449" i="11" s="1"/>
  <c r="CR439" i="11"/>
  <c r="CZ439" i="11" s="1"/>
  <c r="DA439" i="11" s="1"/>
  <c r="BZ439" i="11" s="1"/>
  <c r="CR435" i="11"/>
  <c r="CR431" i="11"/>
  <c r="CZ431" i="11" s="1"/>
  <c r="DA431" i="11" s="1"/>
  <c r="BZ431" i="11" s="1"/>
  <c r="CR427" i="11"/>
  <c r="CR423" i="11"/>
  <c r="CR474" i="11"/>
  <c r="CZ474" i="11" s="1"/>
  <c r="DA474" i="11" s="1"/>
  <c r="BZ474" i="11" s="1"/>
  <c r="CR413" i="11"/>
  <c r="CR406" i="11"/>
  <c r="CZ406" i="11" s="1"/>
  <c r="DA406" i="11" s="1"/>
  <c r="BZ406" i="11" s="1"/>
  <c r="CR381" i="11"/>
  <c r="CR425" i="11"/>
  <c r="CR417" i="11"/>
  <c r="CZ417" i="11" s="1"/>
  <c r="DA417" i="11" s="1"/>
  <c r="BZ417" i="11" s="1"/>
  <c r="CR400" i="11"/>
  <c r="CR384" i="11"/>
  <c r="CR378" i="11"/>
  <c r="CZ378" i="11" s="1"/>
  <c r="DA378" i="11" s="1"/>
  <c r="BZ378" i="11" s="1"/>
  <c r="CR374" i="11"/>
  <c r="CR444" i="11"/>
  <c r="CR414" i="11"/>
  <c r="CZ414" i="11" s="1"/>
  <c r="DA414" i="11" s="1"/>
  <c r="BZ414" i="11" s="1"/>
  <c r="CR408" i="11"/>
  <c r="CR402" i="11"/>
  <c r="CZ402" i="11" s="1"/>
  <c r="DA402" i="11" s="1"/>
  <c r="BZ402" i="11" s="1"/>
  <c r="CR370" i="11"/>
  <c r="CR407" i="11"/>
  <c r="CR404" i="11"/>
  <c r="CZ404" i="11" s="1"/>
  <c r="DA404" i="11" s="1"/>
  <c r="BZ404" i="11" s="1"/>
  <c r="CR390" i="11"/>
  <c r="CR382" i="11"/>
  <c r="CR369" i="11"/>
  <c r="CR355" i="11"/>
  <c r="CR341" i="11"/>
  <c r="CZ341" i="11" s="1"/>
  <c r="DA341" i="11" s="1"/>
  <c r="BZ341" i="11" s="1"/>
  <c r="CR336" i="11"/>
  <c r="CR331" i="11"/>
  <c r="CR318" i="11"/>
  <c r="CZ318" i="11" s="1"/>
  <c r="DA318" i="11" s="1"/>
  <c r="BZ318" i="11" s="1"/>
  <c r="CR415" i="11"/>
  <c r="CR401" i="11"/>
  <c r="CZ401" i="11" s="1"/>
  <c r="DA401" i="11" s="1"/>
  <c r="BZ401" i="11" s="1"/>
  <c r="CR394" i="11"/>
  <c r="CZ394" i="11" s="1"/>
  <c r="DA394" i="11" s="1"/>
  <c r="BZ394" i="11" s="1"/>
  <c r="CR364" i="11"/>
  <c r="CR360" i="11"/>
  <c r="CZ360" i="11" s="1"/>
  <c r="DA360" i="11" s="1"/>
  <c r="BZ360" i="11" s="1"/>
  <c r="CR354" i="11"/>
  <c r="CR349" i="11"/>
  <c r="CR335" i="11"/>
  <c r="CZ335" i="11" s="1"/>
  <c r="DA335" i="11" s="1"/>
  <c r="BZ335" i="11" s="1"/>
  <c r="CR326" i="11"/>
  <c r="CR322" i="11"/>
  <c r="CZ322" i="11" s="1"/>
  <c r="DA322" i="11" s="1"/>
  <c r="BZ322" i="11" s="1"/>
  <c r="CR313" i="11"/>
  <c r="CZ313" i="11" s="1"/>
  <c r="DA313" i="11" s="1"/>
  <c r="BZ313" i="11" s="1"/>
  <c r="CR309" i="11"/>
  <c r="CR300" i="11"/>
  <c r="CR296" i="11"/>
  <c r="CR291" i="11"/>
  <c r="CR287" i="11"/>
  <c r="CZ287" i="11" s="1"/>
  <c r="DA287" i="11" s="1"/>
  <c r="BZ287" i="11" s="1"/>
  <c r="CR283" i="11"/>
  <c r="CR409" i="11"/>
  <c r="CZ409" i="11" s="1"/>
  <c r="DA409" i="11" s="1"/>
  <c r="BZ409" i="11" s="1"/>
  <c r="CR403" i="11"/>
  <c r="CZ403" i="11" s="1"/>
  <c r="DA403" i="11" s="1"/>
  <c r="BZ403" i="11" s="1"/>
  <c r="CR398" i="11"/>
  <c r="CR385" i="11"/>
  <c r="CZ385" i="11" s="1"/>
  <c r="DA385" i="11" s="1"/>
  <c r="BZ385" i="11" s="1"/>
  <c r="CR368" i="11"/>
  <c r="CR344" i="11"/>
  <c r="CZ344" i="11" s="1"/>
  <c r="DA344" i="11" s="1"/>
  <c r="BZ344" i="11" s="1"/>
  <c r="CR340" i="11"/>
  <c r="CR334" i="11"/>
  <c r="CR330" i="11"/>
  <c r="CR321" i="11"/>
  <c r="CZ321" i="11" s="1"/>
  <c r="DA321" i="11" s="1"/>
  <c r="BZ321" i="11" s="1"/>
  <c r="CR317" i="11"/>
  <c r="CR411" i="11"/>
  <c r="CZ411" i="11" s="1"/>
  <c r="DA411" i="11" s="1"/>
  <c r="BZ411" i="11" s="1"/>
  <c r="CR379" i="11"/>
  <c r="CR375" i="11"/>
  <c r="CR371" i="11"/>
  <c r="CZ371" i="11" s="1"/>
  <c r="DA371" i="11" s="1"/>
  <c r="BZ371" i="11" s="1"/>
  <c r="CR367" i="11"/>
  <c r="CR363" i="11"/>
  <c r="CZ363" i="11" s="1"/>
  <c r="DA363" i="11" s="1"/>
  <c r="BZ363" i="11" s="1"/>
  <c r="CR380" i="11"/>
  <c r="CR338" i="11"/>
  <c r="CR307" i="11"/>
  <c r="CR301" i="11"/>
  <c r="CR295" i="11"/>
  <c r="CR277" i="11"/>
  <c r="CR273" i="11"/>
  <c r="CR264" i="11"/>
  <c r="CR260" i="11"/>
  <c r="CR256" i="11"/>
  <c r="CR252" i="11"/>
  <c r="CZ252" i="11" s="1"/>
  <c r="DA252" i="11" s="1"/>
  <c r="BZ252" i="11" s="1"/>
  <c r="CR248" i="11"/>
  <c r="CR239" i="11"/>
  <c r="CR429" i="11"/>
  <c r="CZ429" i="11" s="1"/>
  <c r="DA429" i="11" s="1"/>
  <c r="BZ429" i="11" s="1"/>
  <c r="CR353" i="11"/>
  <c r="CR350" i="11"/>
  <c r="CZ350" i="11" s="1"/>
  <c r="DA350" i="11" s="1"/>
  <c r="BZ350" i="11" s="1"/>
  <c r="CR347" i="11"/>
  <c r="CZ347" i="11" s="1"/>
  <c r="DA347" i="11" s="1"/>
  <c r="BZ347" i="11" s="1"/>
  <c r="CR327" i="11"/>
  <c r="CR324" i="11"/>
  <c r="CR315" i="11"/>
  <c r="CR298" i="11"/>
  <c r="CR292" i="11"/>
  <c r="CR280" i="11"/>
  <c r="CR361" i="11"/>
  <c r="CZ361" i="11" s="1"/>
  <c r="DA361" i="11" s="1"/>
  <c r="BZ361" i="11" s="1"/>
  <c r="CR289" i="11"/>
  <c r="CR282" i="11"/>
  <c r="CR410" i="11"/>
  <c r="CZ410" i="11" s="1"/>
  <c r="DA410" i="11" s="1"/>
  <c r="BZ410" i="11" s="1"/>
  <c r="CR356" i="11"/>
  <c r="CZ356" i="11" s="1"/>
  <c r="DA356" i="11" s="1"/>
  <c r="BZ356" i="11" s="1"/>
  <c r="CR348" i="11"/>
  <c r="CR328" i="11"/>
  <c r="CZ328" i="11" s="1"/>
  <c r="DA328" i="11" s="1"/>
  <c r="BZ328" i="11" s="1"/>
  <c r="CR325" i="11"/>
  <c r="CZ325" i="11" s="1"/>
  <c r="DA325" i="11" s="1"/>
  <c r="BZ325" i="11" s="1"/>
  <c r="CR306" i="11"/>
  <c r="CR303" i="11"/>
  <c r="CZ303" i="11" s="1"/>
  <c r="DA303" i="11" s="1"/>
  <c r="BZ303" i="11" s="1"/>
  <c r="CR294" i="11"/>
  <c r="CR286" i="11"/>
  <c r="CR386" i="11"/>
  <c r="CZ386" i="11" s="1"/>
  <c r="DA386" i="11" s="1"/>
  <c r="BZ386" i="11" s="1"/>
  <c r="CR357" i="11"/>
  <c r="CR337" i="11"/>
  <c r="CZ337" i="11" s="1"/>
  <c r="DA337" i="11" s="1"/>
  <c r="BZ337" i="11" s="1"/>
  <c r="CR288" i="11"/>
  <c r="CR279" i="11"/>
  <c r="CR270" i="11"/>
  <c r="CR245" i="11"/>
  <c r="CR241" i="11"/>
  <c r="CR236" i="11"/>
  <c r="CZ236" i="11" s="1"/>
  <c r="DA236" i="11" s="1"/>
  <c r="BZ236" i="11" s="1"/>
  <c r="CR227" i="11"/>
  <c r="CR223" i="11"/>
  <c r="CR219" i="11"/>
  <c r="CR215" i="11"/>
  <c r="CZ215" i="11" s="1"/>
  <c r="DA215" i="11" s="1"/>
  <c r="CR211" i="11"/>
  <c r="CR180" i="11"/>
  <c r="CR157" i="11"/>
  <c r="CZ157" i="11" s="1"/>
  <c r="DA157" i="11" s="1"/>
  <c r="BZ157" i="11" s="1"/>
  <c r="CR153" i="11"/>
  <c r="CR148" i="11"/>
  <c r="CR451" i="11"/>
  <c r="CZ451" i="11" s="1"/>
  <c r="DA451" i="11" s="1"/>
  <c r="BZ451" i="11" s="1"/>
  <c r="CR314" i="11"/>
  <c r="CR308" i="11"/>
  <c r="CR302" i="11"/>
  <c r="CZ302" i="11" s="1"/>
  <c r="DA302" i="11" s="1"/>
  <c r="BZ302" i="11" s="1"/>
  <c r="CR299" i="11"/>
  <c r="CR293" i="11"/>
  <c r="CZ293" i="11" s="1"/>
  <c r="DA293" i="11" s="1"/>
  <c r="BZ293" i="11" s="1"/>
  <c r="CR284" i="11"/>
  <c r="CR281" i="11"/>
  <c r="CR358" i="11"/>
  <c r="CR346" i="11"/>
  <c r="CR343" i="11"/>
  <c r="CR329" i="11"/>
  <c r="CZ329" i="11" s="1"/>
  <c r="DA329" i="11" s="1"/>
  <c r="BZ329" i="11" s="1"/>
  <c r="CR323" i="11"/>
  <c r="CR311" i="11"/>
  <c r="CR304" i="11"/>
  <c r="CR290" i="11"/>
  <c r="CR269" i="11"/>
  <c r="CR244" i="11"/>
  <c r="CR351" i="11"/>
  <c r="CR316" i="11"/>
  <c r="CR312" i="11"/>
  <c r="CR275" i="11"/>
  <c r="CZ275" i="11" s="1"/>
  <c r="DA275" i="11" s="1"/>
  <c r="BZ275" i="11" s="1"/>
  <c r="CR267" i="11"/>
  <c r="CR254" i="11"/>
  <c r="CZ254" i="11" s="1"/>
  <c r="DA254" i="11" s="1"/>
  <c r="BZ254" i="11" s="1"/>
  <c r="CR251" i="11"/>
  <c r="CR240" i="11"/>
  <c r="CR229" i="11"/>
  <c r="CR226" i="11"/>
  <c r="CR213" i="11"/>
  <c r="CR200" i="11"/>
  <c r="CR319" i="11"/>
  <c r="CZ319" i="11" s="1"/>
  <c r="DA319" i="11" s="1"/>
  <c r="BZ319" i="11" s="1"/>
  <c r="CR261" i="11"/>
  <c r="CZ261" i="11" s="1"/>
  <c r="DA261" i="11" s="1"/>
  <c r="CR243" i="11"/>
  <c r="CZ243" i="11" s="1"/>
  <c r="DA243" i="11" s="1"/>
  <c r="BZ243" i="11" s="1"/>
  <c r="CR235" i="11"/>
  <c r="CR210" i="11"/>
  <c r="CR202" i="11"/>
  <c r="CZ202" i="11" s="1"/>
  <c r="DA202" i="11" s="1"/>
  <c r="BZ202" i="11" s="1"/>
  <c r="CR419" i="11"/>
  <c r="CR362" i="11"/>
  <c r="CR258" i="11"/>
  <c r="CZ258" i="11" s="1"/>
  <c r="DA258" i="11" s="1"/>
  <c r="BZ258" i="11" s="1"/>
  <c r="CR255" i="11"/>
  <c r="CZ255" i="11" s="1"/>
  <c r="DA255" i="11" s="1"/>
  <c r="BZ255" i="11" s="1"/>
  <c r="CR246" i="11"/>
  <c r="CR238" i="11"/>
  <c r="CZ238" i="11" s="1"/>
  <c r="DA238" i="11" s="1"/>
  <c r="BZ238" i="11" s="1"/>
  <c r="CR232" i="11"/>
  <c r="CR228" i="11"/>
  <c r="CZ228" i="11" s="1"/>
  <c r="DA228" i="11" s="1"/>
  <c r="BZ228" i="11" s="1"/>
  <c r="CR342" i="11"/>
  <c r="CR268" i="11"/>
  <c r="CZ268" i="11" s="1"/>
  <c r="DA268" i="11" s="1"/>
  <c r="CR265" i="11"/>
  <c r="CR249" i="11"/>
  <c r="CR237" i="11"/>
  <c r="CR225" i="11"/>
  <c r="CR212" i="11"/>
  <c r="CZ212" i="11" s="1"/>
  <c r="DA212" i="11" s="1"/>
  <c r="CR262" i="11"/>
  <c r="CZ262" i="11" s="1"/>
  <c r="DA262" i="11" s="1"/>
  <c r="CR259" i="11"/>
  <c r="CR234" i="11"/>
  <c r="CZ234" i="11" s="1"/>
  <c r="DA234" i="11" s="1"/>
  <c r="BZ234" i="11" s="1"/>
  <c r="CR222" i="11"/>
  <c r="CR191" i="11"/>
  <c r="CR187" i="11"/>
  <c r="CR169" i="11"/>
  <c r="CR166" i="11"/>
  <c r="CZ166" i="11" s="1"/>
  <c r="DA166" i="11" s="1"/>
  <c r="BZ166" i="11" s="1"/>
  <c r="CR163" i="11"/>
  <c r="CZ163" i="11" s="1"/>
  <c r="DA163" i="11" s="1"/>
  <c r="BZ163" i="11" s="1"/>
  <c r="CR147" i="11"/>
  <c r="CR138" i="11"/>
  <c r="CR134" i="11"/>
  <c r="CR121" i="11"/>
  <c r="CR117" i="11"/>
  <c r="CZ117" i="11" s="1"/>
  <c r="DA117" i="11" s="1"/>
  <c r="BZ117" i="11" s="1"/>
  <c r="CR112" i="11"/>
  <c r="CR272" i="11"/>
  <c r="CR253" i="11"/>
  <c r="CZ253" i="11" s="1"/>
  <c r="DA253" i="11" s="1"/>
  <c r="BZ253" i="11" s="1"/>
  <c r="CR230" i="11"/>
  <c r="CR214" i="11"/>
  <c r="CR207" i="11"/>
  <c r="CR201" i="11"/>
  <c r="CR197" i="11"/>
  <c r="CZ197" i="11" s="1"/>
  <c r="DA197" i="11" s="1"/>
  <c r="BZ197" i="11" s="1"/>
  <c r="CR193" i="11"/>
  <c r="CR182" i="11"/>
  <c r="CR176" i="11"/>
  <c r="CZ176" i="11" s="1"/>
  <c r="DA176" i="11" s="1"/>
  <c r="BZ176" i="11" s="1"/>
  <c r="CR173" i="11"/>
  <c r="CR150" i="11"/>
  <c r="CZ150" i="11" s="1"/>
  <c r="DA150" i="11" s="1"/>
  <c r="BZ150" i="11" s="1"/>
  <c r="CR297" i="11"/>
  <c r="CR274" i="11"/>
  <c r="CR263" i="11"/>
  <c r="CR250" i="11"/>
  <c r="CZ250" i="11" s="1"/>
  <c r="DA250" i="11" s="1"/>
  <c r="BZ250" i="11" s="1"/>
  <c r="CR233" i="11"/>
  <c r="CZ233" i="11" s="1"/>
  <c r="DA233" i="11" s="1"/>
  <c r="BZ233" i="11" s="1"/>
  <c r="CR224" i="11"/>
  <c r="CZ224" i="11" s="1"/>
  <c r="DA224" i="11" s="1"/>
  <c r="BZ224" i="11" s="1"/>
  <c r="CR217" i="11"/>
  <c r="CR168" i="11"/>
  <c r="CR159" i="11"/>
  <c r="CZ159" i="11" s="1"/>
  <c r="DA159" i="11" s="1"/>
  <c r="BZ159" i="11" s="1"/>
  <c r="CR156" i="11"/>
  <c r="CR146" i="11"/>
  <c r="CR199" i="11"/>
  <c r="CZ199" i="11" s="1"/>
  <c r="DA199" i="11" s="1"/>
  <c r="BZ199" i="11" s="1"/>
  <c r="CR192" i="11"/>
  <c r="CZ192" i="11" s="1"/>
  <c r="DA192" i="11" s="1"/>
  <c r="BZ192" i="11" s="1"/>
  <c r="CR155" i="11"/>
  <c r="CZ155" i="11" s="1"/>
  <c r="DA155" i="11" s="1"/>
  <c r="BZ155" i="11" s="1"/>
  <c r="CR144" i="11"/>
  <c r="CR203" i="11"/>
  <c r="CR190" i="11"/>
  <c r="CR183" i="11"/>
  <c r="CR181" i="11"/>
  <c r="CZ181" i="11" s="1"/>
  <c r="DA181" i="11" s="1"/>
  <c r="BZ181" i="11" s="1"/>
  <c r="CR151" i="11"/>
  <c r="CR139" i="11"/>
  <c r="CR178" i="11"/>
  <c r="CR177" i="11"/>
  <c r="CR167" i="11"/>
  <c r="CZ167" i="11" s="1"/>
  <c r="DA167" i="11" s="1"/>
  <c r="BZ167" i="11" s="1"/>
  <c r="CR165" i="11"/>
  <c r="CR141" i="11"/>
  <c r="CR242" i="11"/>
  <c r="CR206" i="11"/>
  <c r="CR188" i="11"/>
  <c r="CZ188" i="11" s="1"/>
  <c r="DA188" i="11" s="1"/>
  <c r="BZ188" i="11" s="1"/>
  <c r="CR185" i="11"/>
  <c r="CR175" i="11"/>
  <c r="CR158" i="11"/>
  <c r="CZ158" i="11" s="1"/>
  <c r="DA158" i="11" s="1"/>
  <c r="BZ158" i="11" s="1"/>
  <c r="CR123" i="11"/>
  <c r="CR109" i="11"/>
  <c r="CR103" i="11"/>
  <c r="CR100" i="11"/>
  <c r="CZ100" i="11" s="1"/>
  <c r="DA100" i="11" s="1"/>
  <c r="BZ100" i="11" s="1"/>
  <c r="CR94" i="11"/>
  <c r="CZ94" i="11" s="1"/>
  <c r="DA94" i="11" s="1"/>
  <c r="BZ94" i="11" s="1"/>
  <c r="CR73" i="11"/>
  <c r="CZ73" i="11" s="1"/>
  <c r="DA73" i="11" s="1"/>
  <c r="BZ73" i="11" s="1"/>
  <c r="CR68" i="11"/>
  <c r="CR64" i="11"/>
  <c r="CZ64" i="11" s="1"/>
  <c r="DA64" i="11" s="1"/>
  <c r="CR60" i="11"/>
  <c r="CR365" i="11"/>
  <c r="CR220" i="11"/>
  <c r="CR162" i="11"/>
  <c r="CR160" i="11"/>
  <c r="CZ160" i="11" s="1"/>
  <c r="DA160" i="11" s="1"/>
  <c r="BZ160" i="11" s="1"/>
  <c r="CR135" i="11"/>
  <c r="CR120" i="11"/>
  <c r="CR87" i="11"/>
  <c r="CZ87" i="11" s="1"/>
  <c r="DA87" i="11" s="1"/>
  <c r="BZ87" i="11" s="1"/>
  <c r="CR84" i="11"/>
  <c r="CR75" i="11"/>
  <c r="CR257" i="11"/>
  <c r="CR174" i="11"/>
  <c r="CR172" i="11"/>
  <c r="CZ172" i="11" s="1"/>
  <c r="DA172" i="11" s="1"/>
  <c r="BZ172" i="11" s="1"/>
  <c r="CR164" i="11"/>
  <c r="CR152" i="11"/>
  <c r="CR145" i="11"/>
  <c r="CR140" i="11"/>
  <c r="CR132" i="11"/>
  <c r="CR126" i="11"/>
  <c r="CR106" i="11"/>
  <c r="CR99" i="11"/>
  <c r="CR96" i="11"/>
  <c r="CZ96" i="11" s="1"/>
  <c r="DA96" i="11" s="1"/>
  <c r="BZ96" i="11" s="1"/>
  <c r="CR81" i="11"/>
  <c r="CR78" i="11"/>
  <c r="CR71" i="11"/>
  <c r="CR67" i="11"/>
  <c r="CR65" i="11"/>
  <c r="CR61" i="11"/>
  <c r="CR133" i="11"/>
  <c r="CR107" i="11"/>
  <c r="CR93" i="11"/>
  <c r="CR58" i="11"/>
  <c r="CR49" i="11"/>
  <c r="CR48" i="11"/>
  <c r="CR30" i="11"/>
  <c r="CR26" i="11"/>
  <c r="CR13" i="11"/>
  <c r="CR10" i="11"/>
  <c r="CR9" i="11"/>
  <c r="CR127" i="11"/>
  <c r="CR125" i="11"/>
  <c r="CR113" i="11"/>
  <c r="CR111" i="11"/>
  <c r="CZ111" i="11" s="1"/>
  <c r="DA111" i="11" s="1"/>
  <c r="BZ111" i="11" s="1"/>
  <c r="CR98" i="11"/>
  <c r="CR83" i="11"/>
  <c r="CR59" i="11"/>
  <c r="CR54" i="11"/>
  <c r="CR41" i="11"/>
  <c r="CR40" i="11"/>
  <c r="CZ40" i="11" s="1"/>
  <c r="CR12" i="11"/>
  <c r="CR119" i="11"/>
  <c r="CZ119" i="11" s="1"/>
  <c r="DA119" i="11" s="1"/>
  <c r="BZ119" i="11" s="1"/>
  <c r="CR55" i="11"/>
  <c r="CR35" i="11"/>
  <c r="CR31" i="11"/>
  <c r="CR27" i="11"/>
  <c r="CR21" i="11"/>
  <c r="CR88" i="11"/>
  <c r="CR79" i="11"/>
  <c r="CZ79" i="11" s="1"/>
  <c r="DA79" i="11" s="1"/>
  <c r="BZ79" i="11" s="1"/>
  <c r="CR45" i="11"/>
  <c r="CR42" i="11"/>
  <c r="CR20" i="11"/>
  <c r="CR130" i="11"/>
  <c r="CZ130" i="11" s="1"/>
  <c r="DA130" i="11" s="1"/>
  <c r="BZ130" i="11" s="1"/>
  <c r="CR92" i="11"/>
  <c r="CR86" i="11"/>
  <c r="CZ86" i="11" s="1"/>
  <c r="DA86" i="11" s="1"/>
  <c r="BZ86" i="11" s="1"/>
  <c r="CR37" i="11"/>
  <c r="CR36" i="11"/>
  <c r="CZ36" i="11" s="1"/>
  <c r="DA36" i="11" s="1"/>
  <c r="BZ36" i="11" s="1"/>
  <c r="CR32" i="11"/>
  <c r="CR19" i="11"/>
  <c r="CR136" i="11"/>
  <c r="CR118" i="11"/>
  <c r="CZ118" i="11" s="1"/>
  <c r="DA118" i="11" s="1"/>
  <c r="BZ118" i="11" s="1"/>
  <c r="CR82" i="11"/>
  <c r="CR77" i="11"/>
  <c r="CR69" i="11"/>
  <c r="CR66" i="11"/>
  <c r="CR63" i="11"/>
  <c r="CR51" i="11"/>
  <c r="CZ51" i="11" s="1"/>
  <c r="DA51" i="11" s="1"/>
  <c r="CR46" i="11"/>
  <c r="CZ46" i="11" s="1"/>
  <c r="DA46" i="11" s="1"/>
  <c r="CR23" i="11"/>
  <c r="CZ23" i="11" s="1"/>
  <c r="DA23" i="11" s="1"/>
  <c r="BZ23" i="11" s="1"/>
  <c r="CR18" i="11"/>
  <c r="CR205" i="11"/>
  <c r="CZ205" i="11" s="1"/>
  <c r="DA205" i="11" s="1"/>
  <c r="BZ205" i="11" s="1"/>
  <c r="CR194" i="11"/>
  <c r="CZ194" i="11" s="1"/>
  <c r="DA194" i="11" s="1"/>
  <c r="BZ194" i="11" s="1"/>
  <c r="CR129" i="11"/>
  <c r="CR128" i="11"/>
  <c r="CR114" i="11"/>
  <c r="CR108" i="11"/>
  <c r="CR95" i="11"/>
  <c r="CZ95" i="11" s="1"/>
  <c r="DA95" i="11" s="1"/>
  <c r="BZ95" i="11" s="1"/>
  <c r="CR74" i="11"/>
  <c r="CR57" i="11"/>
  <c r="CR47" i="11"/>
  <c r="CR38" i="11"/>
  <c r="CR33" i="11"/>
  <c r="CR29" i="11"/>
  <c r="CR24" i="11"/>
  <c r="CZ24" i="11" s="1"/>
  <c r="DA24" i="11" s="1"/>
  <c r="BZ24" i="11" s="1"/>
  <c r="CR15" i="11"/>
  <c r="CZ15" i="11" s="1"/>
  <c r="DA15" i="11" s="1"/>
  <c r="CR196" i="11"/>
  <c r="CR137" i="11"/>
  <c r="CZ137" i="11" s="1"/>
  <c r="DA137" i="11" s="1"/>
  <c r="BZ137" i="11" s="1"/>
  <c r="CR122" i="11"/>
  <c r="CZ122" i="11" s="1"/>
  <c r="DA122" i="11" s="1"/>
  <c r="BZ122" i="11" s="1"/>
  <c r="CR104" i="11"/>
  <c r="CR102" i="11"/>
  <c r="CZ102" i="11" s="1"/>
  <c r="DA102" i="11" s="1"/>
  <c r="BZ102" i="11" s="1"/>
  <c r="CR89" i="11"/>
  <c r="CR53" i="11"/>
  <c r="CR52" i="11"/>
  <c r="CR39" i="11"/>
  <c r="CR25" i="11"/>
  <c r="CR14" i="11"/>
  <c r="CZ14" i="11" s="1"/>
  <c r="DA14" i="11" s="1"/>
  <c r="CR8" i="11"/>
  <c r="CR11" i="11"/>
  <c r="CZ11" i="11" s="1"/>
  <c r="DA11" i="11" s="1"/>
  <c r="CZ342" i="11"/>
  <c r="DA342" i="11" s="1"/>
  <c r="BZ342" i="11" s="1"/>
  <c r="CZ387" i="11"/>
  <c r="DA387" i="11" s="1"/>
  <c r="BZ387" i="11" s="1"/>
  <c r="CZ482" i="11"/>
  <c r="DA482" i="11" s="1"/>
  <c r="BZ482" i="11" s="1"/>
  <c r="CZ537" i="11"/>
  <c r="DA537" i="11" s="1"/>
  <c r="BZ537" i="11" s="1"/>
  <c r="CZ657" i="11"/>
  <c r="DA657" i="11" s="1"/>
  <c r="BZ657" i="11" s="1"/>
  <c r="CZ722" i="11"/>
  <c r="DA722" i="11" s="1"/>
  <c r="BZ722" i="11" s="1"/>
  <c r="CZ726" i="11"/>
  <c r="DA726" i="11" s="1"/>
  <c r="BZ726" i="11" s="1"/>
  <c r="CZ812" i="11"/>
  <c r="DA812" i="11" s="1"/>
  <c r="BZ812" i="11" s="1"/>
  <c r="CZ814" i="11"/>
  <c r="DA814" i="11" s="1"/>
  <c r="BZ814" i="11" s="1"/>
  <c r="CZ865" i="11"/>
  <c r="DA865" i="11" s="1"/>
  <c r="BZ865" i="11" s="1"/>
  <c r="CZ883" i="11"/>
  <c r="DA883" i="11" s="1"/>
  <c r="BZ883" i="11" s="1"/>
  <c r="CZ934" i="11"/>
  <c r="DA934" i="11" s="1"/>
  <c r="BZ934" i="11" s="1"/>
  <c r="CZ956" i="11"/>
  <c r="DA956" i="11" s="1"/>
  <c r="BZ956" i="11" s="1"/>
  <c r="CZ92" i="11"/>
  <c r="DA92" i="11" s="1"/>
  <c r="BZ92" i="11" s="1"/>
  <c r="CZ364" i="11"/>
  <c r="CZ220" i="11"/>
  <c r="DA220" i="11" s="1"/>
  <c r="BZ220" i="11" s="1"/>
  <c r="CZ535" i="11"/>
  <c r="DA535" i="11" s="1"/>
  <c r="BZ535" i="11" s="1"/>
  <c r="CZ462" i="11"/>
  <c r="DA462" i="11" s="1"/>
  <c r="BZ462" i="11" s="1"/>
  <c r="CZ586" i="11"/>
  <c r="DA586" i="11" s="1"/>
  <c r="BZ586" i="11" s="1"/>
  <c r="CZ583" i="11"/>
  <c r="DA583" i="11" s="1"/>
  <c r="BZ583" i="11" s="1"/>
  <c r="CZ627" i="11"/>
  <c r="DA627" i="11" s="1"/>
  <c r="BZ627" i="11" s="1"/>
  <c r="CZ682" i="11"/>
  <c r="DA682" i="11" s="1"/>
  <c r="BZ682" i="11" s="1"/>
  <c r="CZ717" i="11"/>
  <c r="DA717" i="11" s="1"/>
  <c r="BZ717" i="11" s="1"/>
  <c r="CZ733" i="11"/>
  <c r="DA733" i="11" s="1"/>
  <c r="BZ733" i="11" s="1"/>
  <c r="CZ778" i="11"/>
  <c r="DA778" i="11" s="1"/>
  <c r="BZ778" i="11" s="1"/>
  <c r="CZ794" i="11"/>
  <c r="DA794" i="11" s="1"/>
  <c r="BZ794" i="11" s="1"/>
  <c r="CZ830" i="11"/>
  <c r="DA830" i="11" s="1"/>
  <c r="BZ830" i="11" s="1"/>
  <c r="CZ886" i="11"/>
  <c r="DA886" i="11" s="1"/>
  <c r="BZ886" i="11" s="1"/>
  <c r="CZ893" i="11"/>
  <c r="DA893" i="11" s="1"/>
  <c r="BZ893" i="11" s="1"/>
  <c r="CZ905" i="11"/>
  <c r="DA905" i="11" s="1"/>
  <c r="BZ905" i="11" s="1"/>
  <c r="CZ106" i="11"/>
  <c r="DA106" i="11" s="1"/>
  <c r="BZ106" i="11" s="1"/>
  <c r="CZ346" i="11"/>
  <c r="DA346" i="11" s="1"/>
  <c r="BZ346" i="11" s="1"/>
  <c r="CZ269" i="11"/>
  <c r="DA269" i="11" s="1"/>
  <c r="CZ455" i="11"/>
  <c r="DA455" i="11" s="1"/>
  <c r="BZ455" i="11" s="1"/>
  <c r="CZ606" i="11"/>
  <c r="DA606" i="11" s="1"/>
  <c r="BZ606" i="11" s="1"/>
  <c r="CZ662" i="11"/>
  <c r="DA662" i="11" s="1"/>
  <c r="BZ662" i="11" s="1"/>
  <c r="CZ755" i="11"/>
  <c r="DA755" i="11" s="1"/>
  <c r="BZ755" i="11" s="1"/>
  <c r="CZ752" i="11"/>
  <c r="DA752" i="11" s="1"/>
  <c r="BZ752" i="11" s="1"/>
  <c r="CZ798" i="11"/>
  <c r="DA798" i="11" s="1"/>
  <c r="BZ798" i="11" s="1"/>
  <c r="CZ859" i="11"/>
  <c r="DA859" i="11" s="1"/>
  <c r="BZ859" i="11" s="1"/>
  <c r="CZ870" i="11"/>
  <c r="DA870" i="11" s="1"/>
  <c r="BZ870" i="11" s="1"/>
  <c r="CZ927" i="11"/>
  <c r="DA927" i="11" s="1"/>
  <c r="BZ927" i="11" s="1"/>
  <c r="CZ943" i="11"/>
  <c r="DA943" i="11" s="1"/>
  <c r="BZ943" i="11" s="1"/>
  <c r="CZ99" i="11"/>
  <c r="DA99" i="11" s="1"/>
  <c r="BZ99" i="11" s="1"/>
  <c r="CZ29" i="11"/>
  <c r="DA29" i="11" s="1"/>
  <c r="BZ29" i="11" s="1"/>
  <c r="CZ121" i="11"/>
  <c r="DA121" i="11" s="1"/>
  <c r="BZ121" i="11" s="1"/>
  <c r="CZ108" i="11"/>
  <c r="DA108" i="11" s="1"/>
  <c r="BZ108" i="11" s="1"/>
  <c r="CZ227" i="11"/>
  <c r="DA227" i="11" s="1"/>
  <c r="BZ227" i="11" s="1"/>
  <c r="CZ379" i="11"/>
  <c r="DA379" i="11" s="1"/>
  <c r="BZ379" i="11" s="1"/>
  <c r="CZ420" i="11"/>
  <c r="DA420" i="11" s="1"/>
  <c r="BZ420" i="11" s="1"/>
  <c r="CZ426" i="11"/>
  <c r="DA426" i="11" s="1"/>
  <c r="BZ426" i="11" s="1"/>
  <c r="CZ464" i="11"/>
  <c r="DA464" i="11" s="1"/>
  <c r="BZ464" i="11" s="1"/>
  <c r="CZ561" i="11"/>
  <c r="DA561" i="11" s="1"/>
  <c r="BZ561" i="11" s="1"/>
  <c r="CZ635" i="11"/>
  <c r="DA635" i="11" s="1"/>
  <c r="BZ635" i="11" s="1"/>
  <c r="CZ734" i="11"/>
  <c r="DA734" i="11" s="1"/>
  <c r="BZ734" i="11" s="1"/>
  <c r="CZ727" i="11"/>
  <c r="DA727" i="11" s="1"/>
  <c r="BZ727" i="11" s="1"/>
  <c r="CZ749" i="11"/>
  <c r="DA749" i="11" s="1"/>
  <c r="BZ749" i="11" s="1"/>
  <c r="CZ803" i="11"/>
  <c r="DA803" i="11" s="1"/>
  <c r="BZ803" i="11" s="1"/>
  <c r="CZ796" i="11"/>
  <c r="DA796" i="11" s="1"/>
  <c r="BZ796" i="11" s="1"/>
  <c r="CZ806" i="11"/>
  <c r="DA806" i="11" s="1"/>
  <c r="BZ806" i="11" s="1"/>
  <c r="CZ818" i="11"/>
  <c r="CZ856" i="11"/>
  <c r="DA856" i="11" s="1"/>
  <c r="BZ856" i="11" s="1"/>
  <c r="CZ874" i="11"/>
  <c r="DA874" i="11" s="1"/>
  <c r="BZ874" i="11" s="1"/>
  <c r="CZ947" i="11"/>
  <c r="DA947" i="11" s="1"/>
  <c r="BZ947" i="11" s="1"/>
  <c r="I45" i="12" s="1"/>
  <c r="CZ965" i="11"/>
  <c r="DA965" i="11" s="1"/>
  <c r="BZ965" i="11" s="1"/>
  <c r="Z30" i="4"/>
  <c r="Z30" i="5"/>
  <c r="Z16" i="4"/>
  <c r="Z16" i="5"/>
  <c r="Z19" i="4"/>
  <c r="Z19" i="5"/>
  <c r="Z17" i="4"/>
  <c r="Z17" i="5"/>
  <c r="Z28" i="4"/>
  <c r="Z28" i="5"/>
  <c r="Z20" i="4"/>
  <c r="Z20" i="5"/>
  <c r="Z26" i="4"/>
  <c r="Z26" i="5"/>
  <c r="Z36" i="4"/>
  <c r="Z36" i="5"/>
  <c r="Z32" i="4"/>
  <c r="Z32" i="5"/>
  <c r="Z27" i="4"/>
  <c r="Z27" i="5"/>
  <c r="Z22" i="4"/>
  <c r="Z22" i="5"/>
  <c r="Z24" i="4"/>
  <c r="Z24" i="5"/>
  <c r="Z21" i="4"/>
  <c r="Z21" i="5"/>
  <c r="Z34" i="4"/>
  <c r="Z34" i="5"/>
  <c r="Z23" i="4"/>
  <c r="Z23" i="5"/>
  <c r="Z18" i="4"/>
  <c r="Z18" i="5"/>
  <c r="Z33" i="4"/>
  <c r="Z33" i="5"/>
  <c r="Z25" i="4"/>
  <c r="Z25" i="5"/>
  <c r="Z29" i="4"/>
  <c r="Z29" i="5"/>
  <c r="Z35" i="4"/>
  <c r="Z35" i="5"/>
  <c r="Z37" i="4"/>
  <c r="Z37" i="5"/>
  <c r="Z31" i="4"/>
  <c r="Z3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916" i="11" l="1"/>
  <c r="DA916" i="11" s="1"/>
  <c r="BZ916" i="11" s="1"/>
  <c r="CZ52" i="11"/>
  <c r="DA52" i="11" s="1"/>
  <c r="CZ435" i="11"/>
  <c r="CZ42" i="11"/>
  <c r="DA42" i="11" s="1"/>
  <c r="BZ42" i="11" s="1"/>
  <c r="CZ148" i="11"/>
  <c r="DA148" i="11" s="1"/>
  <c r="BZ148" i="11" s="1"/>
  <c r="CZ177" i="11"/>
  <c r="DA177" i="11" s="1"/>
  <c r="BZ177" i="11" s="1"/>
  <c r="CZ280" i="11"/>
  <c r="DA280" i="11" s="1"/>
  <c r="BZ280" i="11" s="1"/>
  <c r="CZ317" i="11"/>
  <c r="DA317" i="11" s="1"/>
  <c r="BZ317" i="11" s="1"/>
  <c r="CZ299" i="11"/>
  <c r="DA299" i="11" s="1"/>
  <c r="BZ299" i="11" s="1"/>
  <c r="CZ780" i="11"/>
  <c r="DA780" i="11" s="1"/>
  <c r="BZ780" i="11" s="1"/>
  <c r="CZ949" i="11"/>
  <c r="DA949" i="11" s="1"/>
  <c r="BZ949" i="11" s="1"/>
  <c r="I47" i="12" s="1"/>
  <c r="CZ351" i="11"/>
  <c r="DA351" i="11" s="1"/>
  <c r="BZ351" i="11" s="1"/>
  <c r="CZ120" i="11"/>
  <c r="DA120" i="11" s="1"/>
  <c r="BZ120" i="11" s="1"/>
  <c r="CZ853" i="11"/>
  <c r="DA853" i="11" s="1"/>
  <c r="BZ853" i="11" s="1"/>
  <c r="CZ922" i="11"/>
  <c r="DA922" i="11" s="1"/>
  <c r="BZ922" i="11" s="1"/>
  <c r="CZ349" i="11"/>
  <c r="DA349" i="11" s="1"/>
  <c r="BZ349" i="11" s="1"/>
  <c r="CZ616" i="11"/>
  <c r="CZ207" i="11"/>
  <c r="DA207" i="11" s="1"/>
  <c r="BZ207" i="11" s="1"/>
  <c r="CZ445" i="11"/>
  <c r="DA445" i="11" s="1"/>
  <c r="BZ445" i="11" s="1"/>
  <c r="CZ819" i="11"/>
  <c r="DA819" i="11" s="1"/>
  <c r="BZ819" i="11" s="1"/>
  <c r="CZ907" i="11"/>
  <c r="DA907" i="11" s="1"/>
  <c r="BZ907" i="11" s="1"/>
  <c r="CZ960" i="11"/>
  <c r="DA960" i="11" s="1"/>
  <c r="BZ960" i="11" s="1"/>
  <c r="CZ442" i="11"/>
  <c r="DA442" i="11" s="1"/>
  <c r="BZ442" i="11" s="1"/>
  <c r="CZ98" i="11"/>
  <c r="DA98" i="11" s="1"/>
  <c r="BZ98" i="11" s="1"/>
  <c r="CZ88" i="11"/>
  <c r="DA88" i="11" s="1"/>
  <c r="BZ88" i="11" s="1"/>
  <c r="CZ89" i="11"/>
  <c r="DA89" i="11" s="1"/>
  <c r="BZ89" i="11" s="1"/>
  <c r="CZ174" i="11"/>
  <c r="DA174" i="11" s="1"/>
  <c r="BZ174" i="11" s="1"/>
  <c r="CZ206" i="11"/>
  <c r="DA206" i="11" s="1"/>
  <c r="BZ206" i="11" s="1"/>
  <c r="CZ169" i="11"/>
  <c r="DA169" i="11" s="1"/>
  <c r="BZ169" i="11" s="1"/>
  <c r="CZ273" i="11"/>
  <c r="DA273" i="11" s="1"/>
  <c r="BZ273" i="11" s="1"/>
  <c r="CZ367" i="11"/>
  <c r="DA367" i="11" s="1"/>
  <c r="BZ367" i="11" s="1"/>
  <c r="CZ374" i="11"/>
  <c r="DA374" i="11" s="1"/>
  <c r="BZ374" i="11" s="1"/>
  <c r="CZ413" i="11"/>
  <c r="DA413" i="11" s="1"/>
  <c r="BZ413" i="11" s="1"/>
  <c r="CZ454" i="11"/>
  <c r="DA454" i="11" s="1"/>
  <c r="BZ454" i="11" s="1"/>
  <c r="CZ459" i="11"/>
  <c r="DA459" i="11" s="1"/>
  <c r="BZ459" i="11" s="1"/>
  <c r="CZ424" i="11"/>
  <c r="DA424" i="11" s="1"/>
  <c r="BZ424" i="11" s="1"/>
  <c r="CZ457" i="11"/>
  <c r="DA457" i="11" s="1"/>
  <c r="BZ457" i="11" s="1"/>
  <c r="CZ504" i="11"/>
  <c r="DA504" i="11" s="1"/>
  <c r="BZ504" i="11" s="1"/>
  <c r="CZ551" i="11"/>
  <c r="DA551" i="11" s="1"/>
  <c r="BZ551" i="11" s="1"/>
  <c r="CZ556" i="11"/>
  <c r="DA556" i="11" s="1"/>
  <c r="BZ556" i="11" s="1"/>
  <c r="CZ637" i="11"/>
  <c r="DA637" i="11" s="1"/>
  <c r="BZ637" i="11" s="1"/>
  <c r="CZ675" i="11"/>
  <c r="DA675" i="11" s="1"/>
  <c r="BZ675" i="11" s="1"/>
  <c r="CZ672" i="11"/>
  <c r="DA672" i="11" s="1"/>
  <c r="BZ672" i="11" s="1"/>
  <c r="CZ713" i="11"/>
  <c r="DA713" i="11" s="1"/>
  <c r="BZ713" i="11" s="1"/>
  <c r="DA756" i="11"/>
  <c r="BZ756" i="11" s="1"/>
  <c r="CZ768" i="11"/>
  <c r="DA768" i="11" s="1"/>
  <c r="BZ768" i="11" s="1"/>
  <c r="CZ841" i="11"/>
  <c r="DA841" i="11" s="1"/>
  <c r="BZ841" i="11" s="1"/>
  <c r="CZ906" i="11"/>
  <c r="DA435" i="11"/>
  <c r="BZ435" i="11" s="1"/>
  <c r="CZ591" i="11"/>
  <c r="DA591" i="11" s="1"/>
  <c r="BZ591" i="11" s="1"/>
  <c r="CZ8" i="11"/>
  <c r="DA8" i="11" s="1"/>
  <c r="BZ8" i="11" s="1"/>
  <c r="DN7" i="11" s="1"/>
  <c r="CZ129" i="11"/>
  <c r="DA129" i="11" s="1"/>
  <c r="BZ129" i="11" s="1"/>
  <c r="CZ66" i="11"/>
  <c r="DA66" i="11" s="1"/>
  <c r="CZ12" i="11"/>
  <c r="DA12" i="11" s="1"/>
  <c r="F6" i="12" s="1"/>
  <c r="CZ113" i="11"/>
  <c r="DA113" i="11" s="1"/>
  <c r="BZ113" i="11" s="1"/>
  <c r="CZ141" i="11"/>
  <c r="DA141" i="11" s="1"/>
  <c r="BZ141" i="11" s="1"/>
  <c r="CZ183" i="11"/>
  <c r="DA183" i="11" s="1"/>
  <c r="BZ183" i="11" s="1"/>
  <c r="CZ201" i="11"/>
  <c r="DA201" i="11" s="1"/>
  <c r="BZ201" i="11" s="1"/>
  <c r="CZ348" i="11"/>
  <c r="DA348" i="11" s="1"/>
  <c r="BZ348" i="11" s="1"/>
  <c r="CZ298" i="11"/>
  <c r="DA298" i="11" s="1"/>
  <c r="BZ298" i="11" s="1"/>
  <c r="CZ239" i="11"/>
  <c r="DA239" i="11" s="1"/>
  <c r="BZ239" i="11" s="1"/>
  <c r="CZ295" i="11"/>
  <c r="DA295" i="11" s="1"/>
  <c r="BZ295" i="11" s="1"/>
  <c r="CZ423" i="11"/>
  <c r="DA423" i="11" s="1"/>
  <c r="BZ423" i="11" s="1"/>
  <c r="CZ488" i="11"/>
  <c r="DA488" i="11" s="1"/>
  <c r="BZ488" i="11" s="1"/>
  <c r="CZ469" i="11"/>
  <c r="DA469" i="11" s="1"/>
  <c r="BZ469" i="11" s="1"/>
  <c r="CZ553" i="11"/>
  <c r="DA553" i="11" s="1"/>
  <c r="BZ553" i="11" s="1"/>
  <c r="CZ611" i="11"/>
  <c r="DA611" i="11" s="1"/>
  <c r="BZ611" i="11" s="1"/>
  <c r="CZ698" i="11"/>
  <c r="DA698" i="11" s="1"/>
  <c r="BZ698" i="11" s="1"/>
  <c r="CZ801" i="11"/>
  <c r="DA801" i="11" s="1"/>
  <c r="BZ801" i="11" s="1"/>
  <c r="CZ823" i="11"/>
  <c r="DA823" i="11" s="1"/>
  <c r="BZ823" i="11" s="1"/>
  <c r="CZ840" i="11"/>
  <c r="DA840" i="11" s="1"/>
  <c r="BZ840" i="11" s="1"/>
  <c r="CZ902" i="11"/>
  <c r="DA902" i="11" s="1"/>
  <c r="BZ902" i="11" s="1"/>
  <c r="CZ951" i="11"/>
  <c r="DA951" i="11" s="1"/>
  <c r="BZ951" i="11" s="1"/>
  <c r="I49" i="12" s="1"/>
  <c r="CZ961" i="11"/>
  <c r="CZ165" i="11"/>
  <c r="DA165" i="11" s="1"/>
  <c r="BZ165" i="11" s="1"/>
  <c r="CZ229" i="11"/>
  <c r="DA229" i="11" s="1"/>
  <c r="BZ229" i="11" s="1"/>
  <c r="CZ538" i="11"/>
  <c r="DA538" i="11" s="1"/>
  <c r="BZ538" i="11" s="1"/>
  <c r="CZ743" i="11"/>
  <c r="DA743" i="11" s="1"/>
  <c r="BZ743" i="11" s="1"/>
  <c r="CZ915" i="11"/>
  <c r="DA915" i="11" s="1"/>
  <c r="BZ915" i="11" s="1"/>
  <c r="CZ757" i="11"/>
  <c r="DA757" i="11" s="1"/>
  <c r="BZ757" i="11" s="1"/>
  <c r="CZ924" i="11"/>
  <c r="DA924" i="11" s="1"/>
  <c r="BZ924" i="11" s="1"/>
  <c r="CZ270" i="11"/>
  <c r="DA270" i="11" s="1"/>
  <c r="CZ427" i="11"/>
  <c r="DA427" i="11" s="1"/>
  <c r="BZ427" i="11" s="1"/>
  <c r="CZ594" i="11"/>
  <c r="DA594" i="11" s="1"/>
  <c r="BZ594" i="11" s="1"/>
  <c r="CZ950" i="11"/>
  <c r="DA950" i="11" s="1"/>
  <c r="BZ950" i="11" s="1"/>
  <c r="I48" i="12" s="1"/>
  <c r="CZ330" i="11"/>
  <c r="DA330" i="11" s="1"/>
  <c r="BZ330" i="11" s="1"/>
  <c r="CZ526" i="11"/>
  <c r="DA526" i="11" s="1"/>
  <c r="BZ526" i="11" s="1"/>
  <c r="CZ639" i="11"/>
  <c r="DA639" i="11" s="1"/>
  <c r="BZ639" i="11" s="1"/>
  <c r="CZ680" i="11"/>
  <c r="DA680" i="11" s="1"/>
  <c r="BZ680" i="11" s="1"/>
  <c r="CZ849" i="11"/>
  <c r="DA849" i="11" s="1"/>
  <c r="BZ849" i="11" s="1"/>
  <c r="CZ921" i="11"/>
  <c r="DA921" i="11" s="1"/>
  <c r="BZ921" i="11" s="1"/>
  <c r="CZ10" i="11"/>
  <c r="DA10" i="11" s="1"/>
  <c r="F4" i="12" s="1"/>
  <c r="CZ112" i="11"/>
  <c r="DA112" i="11" s="1"/>
  <c r="BZ112" i="11" s="1"/>
  <c r="CZ690" i="11"/>
  <c r="DA690" i="11" s="1"/>
  <c r="BZ690" i="11" s="1"/>
  <c r="CZ136" i="11"/>
  <c r="DA136" i="11" s="1"/>
  <c r="BZ136" i="11" s="1"/>
  <c r="CZ139" i="11"/>
  <c r="DA139" i="11" s="1"/>
  <c r="BZ139" i="11" s="1"/>
  <c r="CZ343" i="11"/>
  <c r="DA343" i="11" s="1"/>
  <c r="BZ343" i="11" s="1"/>
  <c r="CZ557" i="11"/>
  <c r="DA557" i="11" s="1"/>
  <c r="BZ557" i="11" s="1"/>
  <c r="CZ668" i="11"/>
  <c r="DA668" i="11" s="1"/>
  <c r="BZ668" i="11" s="1"/>
  <c r="CZ649" i="11"/>
  <c r="DA649" i="11" s="1"/>
  <c r="BZ649" i="11" s="1"/>
  <c r="CZ824" i="11"/>
  <c r="DA824" i="11" s="1"/>
  <c r="BZ824" i="11" s="1"/>
  <c r="CZ887" i="11"/>
  <c r="DA887" i="11" s="1"/>
  <c r="BZ887" i="11" s="1"/>
  <c r="CZ945" i="11"/>
  <c r="DA945" i="11" s="1"/>
  <c r="BZ945" i="11" s="1"/>
  <c r="CZ19" i="11"/>
  <c r="DA19" i="11" s="1"/>
  <c r="BZ19" i="11" s="1"/>
  <c r="CZ162" i="11"/>
  <c r="DA162" i="11" s="1"/>
  <c r="BZ162" i="11" s="1"/>
  <c r="CZ151" i="11"/>
  <c r="DA151" i="11" s="1"/>
  <c r="BZ151" i="11" s="1"/>
  <c r="CZ225" i="11"/>
  <c r="DA225" i="11" s="1"/>
  <c r="BZ225" i="11" s="1"/>
  <c r="CZ244" i="11"/>
  <c r="DA244" i="11" s="1"/>
  <c r="BZ244" i="11" s="1"/>
  <c r="CZ314" i="11"/>
  <c r="DA314" i="11" s="1"/>
  <c r="BZ314" i="11" s="1"/>
  <c r="CZ353" i="11"/>
  <c r="DA353" i="11" s="1"/>
  <c r="BZ353" i="11" s="1"/>
  <c r="CZ326" i="11"/>
  <c r="DA326" i="11" s="1"/>
  <c r="BZ326" i="11" s="1"/>
  <c r="CZ390" i="11"/>
  <c r="DA390" i="11" s="1"/>
  <c r="BZ390" i="11" s="1"/>
  <c r="CZ513" i="11"/>
  <c r="DA513" i="11" s="1"/>
  <c r="BZ513" i="11" s="1"/>
  <c r="CZ448" i="11"/>
  <c r="DA448" i="11" s="1"/>
  <c r="BZ448" i="11" s="1"/>
  <c r="CZ485" i="11"/>
  <c r="DA485" i="11" s="1"/>
  <c r="BZ485" i="11" s="1"/>
  <c r="CZ515" i="11"/>
  <c r="DA515" i="11" s="1"/>
  <c r="BZ515" i="11" s="1"/>
  <c r="CZ558" i="11"/>
  <c r="DA558" i="11" s="1"/>
  <c r="BZ558" i="11" s="1"/>
  <c r="CZ631" i="11"/>
  <c r="DA631" i="11" s="1"/>
  <c r="BZ631" i="11" s="1"/>
  <c r="CZ735" i="11"/>
  <c r="DA735" i="11" s="1"/>
  <c r="BZ735" i="11" s="1"/>
  <c r="CZ776" i="11"/>
  <c r="DA776" i="11" s="1"/>
  <c r="BZ776" i="11" s="1"/>
  <c r="CZ795" i="11"/>
  <c r="DA795" i="11" s="1"/>
  <c r="BZ795" i="11" s="1"/>
  <c r="CZ967" i="11"/>
  <c r="DA967" i="11" s="1"/>
  <c r="BZ967" i="11" s="1"/>
  <c r="CZ128" i="11"/>
  <c r="DA128" i="11" s="1"/>
  <c r="BZ128" i="11" s="1"/>
  <c r="CZ187" i="11"/>
  <c r="DA187" i="11" s="1"/>
  <c r="BZ187" i="11" s="1"/>
  <c r="CZ292" i="11"/>
  <c r="DA292" i="11" s="1"/>
  <c r="BZ292" i="11" s="1"/>
  <c r="CZ465" i="11"/>
  <c r="DA465" i="11" s="1"/>
  <c r="BZ465" i="11" s="1"/>
  <c r="CZ721" i="11"/>
  <c r="CZ774" i="11"/>
  <c r="DA774" i="11" s="1"/>
  <c r="BZ774" i="11" s="1"/>
  <c r="CZ132" i="11"/>
  <c r="DA132" i="11" s="1"/>
  <c r="BZ132" i="11" s="1"/>
  <c r="CZ365" i="11"/>
  <c r="DA365" i="11" s="1"/>
  <c r="BZ365" i="11" s="1"/>
  <c r="CZ156" i="11"/>
  <c r="DA156" i="11" s="1"/>
  <c r="BZ156" i="11" s="1"/>
  <c r="CZ249" i="11"/>
  <c r="DA249" i="11" s="1"/>
  <c r="BZ249" i="11" s="1"/>
  <c r="CZ290" i="11"/>
  <c r="DA290" i="11" s="1"/>
  <c r="BZ290" i="11" s="1"/>
  <c r="CZ281" i="11"/>
  <c r="DA281" i="11" s="1"/>
  <c r="BZ281" i="11" s="1"/>
  <c r="CZ375" i="11"/>
  <c r="DA375" i="11" s="1"/>
  <c r="BZ375" i="11" s="1"/>
  <c r="CZ331" i="11"/>
  <c r="DA331" i="11" s="1"/>
  <c r="BZ331" i="11" s="1"/>
  <c r="CZ599" i="11"/>
  <c r="DA599" i="11" s="1"/>
  <c r="BZ599" i="11" s="1"/>
  <c r="CZ643" i="11"/>
  <c r="DA643" i="11" s="1"/>
  <c r="BZ643" i="11" s="1"/>
  <c r="CZ723" i="11"/>
  <c r="DA723" i="11" s="1"/>
  <c r="BZ723" i="11" s="1"/>
  <c r="CZ760" i="11"/>
  <c r="DA760" i="11" s="1"/>
  <c r="BZ760" i="11" s="1"/>
  <c r="CZ786" i="11"/>
  <c r="DA786" i="11" s="1"/>
  <c r="BZ786" i="11" s="1"/>
  <c r="CZ779" i="11"/>
  <c r="DA779" i="11" s="1"/>
  <c r="BZ779" i="11" s="1"/>
  <c r="CZ838" i="11"/>
  <c r="DA838" i="11" s="1"/>
  <c r="BZ838" i="11" s="1"/>
  <c r="CZ877" i="11"/>
  <c r="DA877" i="11" s="1"/>
  <c r="BZ877" i="11" s="1"/>
  <c r="CZ862" i="11"/>
  <c r="DA862" i="11" s="1"/>
  <c r="BZ862" i="11" s="1"/>
  <c r="CZ939" i="11"/>
  <c r="DA939" i="11" s="1"/>
  <c r="BZ939" i="11" s="1"/>
  <c r="CZ134" i="11"/>
  <c r="DA134" i="11" s="1"/>
  <c r="BZ134" i="11" s="1"/>
  <c r="CZ368" i="11"/>
  <c r="DA368" i="11" s="1"/>
  <c r="BZ368" i="11" s="1"/>
  <c r="CZ909" i="11"/>
  <c r="CZ265" i="11"/>
  <c r="DA265" i="11" s="1"/>
  <c r="BZ265" i="11" s="1"/>
  <c r="CZ168" i="11"/>
  <c r="DA168" i="11" s="1"/>
  <c r="BZ168" i="11" s="1"/>
  <c r="CZ138" i="11"/>
  <c r="DA138" i="11" s="1"/>
  <c r="BZ138" i="11" s="1"/>
  <c r="CZ311" i="11"/>
  <c r="DA311" i="11" s="1"/>
  <c r="BZ311" i="11" s="1"/>
  <c r="CZ286" i="11"/>
  <c r="DA286" i="11" s="1"/>
  <c r="BZ286" i="11" s="1"/>
  <c r="CZ581" i="11"/>
  <c r="DA581" i="11" s="1"/>
  <c r="BZ581" i="11" s="1"/>
  <c r="CZ661" i="11"/>
  <c r="DA661" i="11" s="1"/>
  <c r="BZ661" i="11" s="1"/>
  <c r="CZ75" i="11"/>
  <c r="DA75" i="11" s="1"/>
  <c r="BZ75" i="11" s="1"/>
  <c r="CZ145" i="11"/>
  <c r="DA145" i="11" s="1"/>
  <c r="BZ145" i="11" s="1"/>
  <c r="CZ203" i="11"/>
  <c r="DA203" i="11" s="1"/>
  <c r="BZ203" i="11" s="1"/>
  <c r="CZ324" i="11"/>
  <c r="DA324" i="11" s="1"/>
  <c r="BZ324" i="11" s="1"/>
  <c r="CZ501" i="11"/>
  <c r="DA501" i="11" s="1"/>
  <c r="BZ501" i="11" s="1"/>
  <c r="CZ470" i="11"/>
  <c r="DA470" i="11" s="1"/>
  <c r="BZ470" i="11" s="1"/>
  <c r="CZ490" i="11"/>
  <c r="DA490" i="11" s="1"/>
  <c r="BZ490" i="11" s="1"/>
  <c r="CZ548" i="11"/>
  <c r="DA548" i="11" s="1"/>
  <c r="BZ548" i="11" s="1"/>
  <c r="CZ566" i="11"/>
  <c r="DA566" i="11" s="1"/>
  <c r="BZ566" i="11" s="1"/>
  <c r="CZ562" i="11"/>
  <c r="DA562" i="11" s="1"/>
  <c r="BZ562" i="11" s="1"/>
  <c r="CZ618" i="11"/>
  <c r="DA618" i="11" s="1"/>
  <c r="BZ618" i="11" s="1"/>
  <c r="CZ577" i="11"/>
  <c r="DA577" i="11" s="1"/>
  <c r="BZ577" i="11" s="1"/>
  <c r="CZ704" i="11"/>
  <c r="DA704" i="11" s="1"/>
  <c r="BZ704" i="11" s="1"/>
  <c r="CZ724" i="11"/>
  <c r="DA724" i="11" s="1"/>
  <c r="BZ724" i="11" s="1"/>
  <c r="CZ739" i="11"/>
  <c r="DA739" i="11" s="1"/>
  <c r="BZ739" i="11" s="1"/>
  <c r="CZ762" i="11"/>
  <c r="DA762" i="11" s="1"/>
  <c r="BZ762" i="11" s="1"/>
  <c r="CZ787" i="11"/>
  <c r="DA787" i="11" s="1"/>
  <c r="BZ787" i="11" s="1"/>
  <c r="CZ817" i="11"/>
  <c r="DA817" i="11" s="1"/>
  <c r="BZ817" i="11" s="1"/>
  <c r="CZ861" i="11"/>
  <c r="DA861" i="11" s="1"/>
  <c r="BZ861" i="11" s="1"/>
  <c r="CZ888" i="11"/>
  <c r="DA888" i="11" s="1"/>
  <c r="BZ888" i="11" s="1"/>
  <c r="CZ918" i="11"/>
  <c r="DA918" i="11" s="1"/>
  <c r="BZ918" i="11" s="1"/>
  <c r="CZ39" i="11"/>
  <c r="DA39" i="11" s="1"/>
  <c r="BZ39" i="11" s="1"/>
  <c r="CZ68" i="11"/>
  <c r="DA68" i="11" s="1"/>
  <c r="BZ68" i="11" s="1"/>
  <c r="CZ144" i="11"/>
  <c r="DA144" i="11" s="1"/>
  <c r="BZ144" i="11" s="1"/>
  <c r="CZ259" i="11"/>
  <c r="DA259" i="11" s="1"/>
  <c r="BZ259" i="11" s="1"/>
  <c r="CZ213" i="11"/>
  <c r="DA213" i="11" s="1"/>
  <c r="BZ213" i="11" s="1"/>
  <c r="CZ294" i="11"/>
  <c r="DA294" i="11" s="1"/>
  <c r="BZ294" i="11" s="1"/>
  <c r="CZ327" i="11"/>
  <c r="DA327" i="11" s="1"/>
  <c r="BZ327" i="11" s="1"/>
  <c r="CZ425" i="11"/>
  <c r="CZ493" i="11"/>
  <c r="DA493" i="11" s="1"/>
  <c r="BZ493" i="11" s="1"/>
  <c r="CZ559" i="11"/>
  <c r="DA559" i="11" s="1"/>
  <c r="BZ559" i="11" s="1"/>
  <c r="CZ687" i="11"/>
  <c r="CZ701" i="11"/>
  <c r="DA701" i="11" s="1"/>
  <c r="BZ701" i="11" s="1"/>
  <c r="CZ790" i="11"/>
  <c r="DA790" i="11" s="1"/>
  <c r="BZ790" i="11" s="1"/>
  <c r="CZ147" i="11"/>
  <c r="DA147" i="11" s="1"/>
  <c r="BZ147" i="11" s="1"/>
  <c r="DA906" i="11"/>
  <c r="BZ906" i="11" s="1"/>
  <c r="CZ30" i="11"/>
  <c r="DA30" i="11" s="1"/>
  <c r="BZ30" i="11" s="1"/>
  <c r="CZ126" i="11"/>
  <c r="DA126" i="11" s="1"/>
  <c r="BZ126" i="11" s="1"/>
  <c r="CZ146" i="11"/>
  <c r="DA146" i="11" s="1"/>
  <c r="BZ146" i="11" s="1"/>
  <c r="CZ358" i="11"/>
  <c r="DA358" i="11" s="1"/>
  <c r="BZ358" i="11" s="1"/>
  <c r="CZ277" i="11"/>
  <c r="DA277" i="11" s="1"/>
  <c r="BZ277" i="11" s="1"/>
  <c r="CZ579" i="11"/>
  <c r="DA579" i="11" s="1"/>
  <c r="BZ579" i="11" s="1"/>
  <c r="DA676" i="11"/>
  <c r="BZ676" i="11" s="1"/>
  <c r="DA706" i="11"/>
  <c r="BZ706" i="11" s="1"/>
  <c r="DA721" i="11"/>
  <c r="BZ721" i="11" s="1"/>
  <c r="DA747" i="11"/>
  <c r="BZ747" i="11" s="1"/>
  <c r="DA770" i="11"/>
  <c r="BZ770" i="11" s="1"/>
  <c r="DA741" i="11"/>
  <c r="BZ741" i="11" s="1"/>
  <c r="DA772" i="11"/>
  <c r="BZ772" i="11" s="1"/>
  <c r="CZ797" i="11"/>
  <c r="DA797" i="11" s="1"/>
  <c r="BZ797" i="11" s="1"/>
  <c r="CZ836" i="11"/>
  <c r="DA836" i="11" s="1"/>
  <c r="BZ836" i="11" s="1"/>
  <c r="CZ898" i="11"/>
  <c r="DA898" i="11" s="1"/>
  <c r="BZ898" i="11" s="1"/>
  <c r="CZ889" i="11"/>
  <c r="DA889" i="11" s="1"/>
  <c r="BZ889" i="11" s="1"/>
  <c r="DA923" i="11"/>
  <c r="BZ923" i="11" s="1"/>
  <c r="CZ954" i="11"/>
  <c r="DA954" i="11" s="1"/>
  <c r="BZ954" i="11" s="1"/>
  <c r="I52" i="12" s="1"/>
  <c r="DA941" i="11"/>
  <c r="BZ941" i="11" s="1"/>
  <c r="DA957" i="11"/>
  <c r="BZ957" i="11" s="1"/>
  <c r="CZ970" i="11"/>
  <c r="DA970" i="11" s="1"/>
  <c r="BZ970" i="11" s="1"/>
  <c r="DA890" i="11"/>
  <c r="BZ890" i="11" s="1"/>
  <c r="DA961" i="11"/>
  <c r="BZ961" i="11" s="1"/>
  <c r="DA850" i="11"/>
  <c r="BZ850" i="11" s="1"/>
  <c r="DA891" i="11"/>
  <c r="BZ891" i="11" s="1"/>
  <c r="DA930" i="11"/>
  <c r="BZ930" i="11" s="1"/>
  <c r="DA971" i="11"/>
  <c r="BZ971" i="11" s="1"/>
  <c r="DA935" i="11"/>
  <c r="BZ935" i="11" s="1"/>
  <c r="CZ640" i="11"/>
  <c r="DA640" i="11" s="1"/>
  <c r="BZ640" i="11" s="1"/>
  <c r="CZ736" i="11"/>
  <c r="DA736" i="11" s="1"/>
  <c r="BZ736" i="11" s="1"/>
  <c r="CZ868" i="11"/>
  <c r="DA868" i="11" s="1"/>
  <c r="BZ868" i="11" s="1"/>
  <c r="BZ268" i="11"/>
  <c r="F34" i="12"/>
  <c r="CZ33" i="11"/>
  <c r="DA33" i="11" s="1"/>
  <c r="BZ33" i="11" s="1"/>
  <c r="CZ127" i="11"/>
  <c r="DA127" i="11" s="1"/>
  <c r="BZ127" i="11" s="1"/>
  <c r="CZ289" i="11"/>
  <c r="DA289" i="11" s="1"/>
  <c r="BZ289" i="11" s="1"/>
  <c r="CZ308" i="11"/>
  <c r="DA308" i="11" s="1"/>
  <c r="BZ308" i="11" s="1"/>
  <c r="CZ407" i="11"/>
  <c r="DA407" i="11" s="1"/>
  <c r="BZ407" i="11" s="1"/>
  <c r="CZ475" i="11"/>
  <c r="DA475" i="11" s="1"/>
  <c r="BZ475" i="11" s="1"/>
  <c r="CZ732" i="11"/>
  <c r="DA732" i="11" s="1"/>
  <c r="BZ732" i="11" s="1"/>
  <c r="CZ746" i="11"/>
  <c r="DA746" i="11" s="1"/>
  <c r="BZ746" i="11" s="1"/>
  <c r="CZ820" i="11"/>
  <c r="DA820" i="11" s="1"/>
  <c r="BZ820" i="11" s="1"/>
  <c r="BZ10" i="11"/>
  <c r="DN9" i="11" s="1"/>
  <c r="BZ212" i="11"/>
  <c r="F29" i="12"/>
  <c r="BZ262" i="11"/>
  <c r="F58" i="12"/>
  <c r="CZ18" i="11"/>
  <c r="DA18" i="11" s="1"/>
  <c r="BZ18" i="11" s="1"/>
  <c r="CZ370" i="11"/>
  <c r="DA370" i="11" s="1"/>
  <c r="BZ370" i="11" s="1"/>
  <c r="CZ674" i="11"/>
  <c r="DA674" i="11" s="1"/>
  <c r="BZ674" i="11" s="1"/>
  <c r="CZ38" i="11"/>
  <c r="DA38" i="11" s="1"/>
  <c r="BZ38" i="11" s="1"/>
  <c r="CZ77" i="11"/>
  <c r="DA77" i="11" s="1"/>
  <c r="BZ77" i="11" s="1"/>
  <c r="CZ78" i="11"/>
  <c r="DA78" i="11" s="1"/>
  <c r="BZ78" i="11" s="1"/>
  <c r="CZ26" i="11"/>
  <c r="DA26" i="11" s="1"/>
  <c r="BZ26" i="11" s="1"/>
  <c r="CZ152" i="11"/>
  <c r="DA152" i="11" s="1"/>
  <c r="BZ152" i="11" s="1"/>
  <c r="CZ193" i="11"/>
  <c r="DA193" i="11" s="1"/>
  <c r="BZ193" i="11" s="1"/>
  <c r="CZ272" i="11"/>
  <c r="DA272" i="11" s="1"/>
  <c r="BZ272" i="11" s="1"/>
  <c r="CZ200" i="11"/>
  <c r="DA200" i="11" s="1"/>
  <c r="BZ200" i="11" s="1"/>
  <c r="CZ274" i="11"/>
  <c r="DA274" i="11" s="1"/>
  <c r="BZ274" i="11" s="1"/>
  <c r="CZ338" i="11"/>
  <c r="DA338" i="11" s="1"/>
  <c r="BZ338" i="11" s="1"/>
  <c r="CZ380" i="11"/>
  <c r="DA380" i="11" s="1"/>
  <c r="BZ380" i="11" s="1"/>
  <c r="CZ412" i="11"/>
  <c r="DA412" i="11" s="1"/>
  <c r="BZ412" i="11" s="1"/>
  <c r="CZ511" i="11"/>
  <c r="DA511" i="11" s="1"/>
  <c r="BZ511" i="11" s="1"/>
  <c r="CZ568" i="11"/>
  <c r="DA568" i="11" s="1"/>
  <c r="BZ568" i="11" s="1"/>
  <c r="CZ587" i="11"/>
  <c r="DA587" i="11" s="1"/>
  <c r="BZ587" i="11" s="1"/>
  <c r="CZ685" i="11"/>
  <c r="DA685" i="11" s="1"/>
  <c r="BZ685" i="11" s="1"/>
  <c r="CZ767" i="11"/>
  <c r="DA767" i="11" s="1"/>
  <c r="BZ767" i="11" s="1"/>
  <c r="CZ816" i="11"/>
  <c r="DA816" i="11" s="1"/>
  <c r="BZ816" i="11" s="1"/>
  <c r="CZ940" i="11"/>
  <c r="DA940" i="11" s="1"/>
  <c r="BZ940" i="11" s="1"/>
  <c r="CZ55" i="11"/>
  <c r="DA55" i="11" s="1"/>
  <c r="CZ47" i="11"/>
  <c r="DA47" i="11" s="1"/>
  <c r="CZ81" i="11"/>
  <c r="DA81" i="11" s="1"/>
  <c r="BZ81" i="11" s="1"/>
  <c r="CZ241" i="11"/>
  <c r="DA241" i="11" s="1"/>
  <c r="BZ241" i="11" s="1"/>
  <c r="CZ173" i="11"/>
  <c r="DA173" i="11" s="1"/>
  <c r="BZ173" i="11" s="1"/>
  <c r="CZ211" i="11"/>
  <c r="DA211" i="11" s="1"/>
  <c r="CZ237" i="11"/>
  <c r="DA237" i="11" s="1"/>
  <c r="BZ237" i="11" s="1"/>
  <c r="CZ384" i="11"/>
  <c r="DA384" i="11" s="1"/>
  <c r="BZ384" i="11" s="1"/>
  <c r="CZ416" i="11"/>
  <c r="DA416" i="11" s="1"/>
  <c r="BZ416" i="11" s="1"/>
  <c r="CZ478" i="11"/>
  <c r="DA478" i="11" s="1"/>
  <c r="BZ478" i="11" s="1"/>
  <c r="CZ632" i="11"/>
  <c r="DA632" i="11" s="1"/>
  <c r="BZ632" i="11" s="1"/>
  <c r="CZ673" i="11"/>
  <c r="DA673" i="11" s="1"/>
  <c r="BZ673" i="11" s="1"/>
  <c r="CZ708" i="11"/>
  <c r="DA708" i="11" s="1"/>
  <c r="BZ708" i="11" s="1"/>
  <c r="CZ681" i="11"/>
  <c r="DA681" i="11" s="1"/>
  <c r="BZ681" i="11" s="1"/>
  <c r="CZ828" i="11"/>
  <c r="DA828" i="11" s="1"/>
  <c r="BZ828" i="11" s="1"/>
  <c r="CZ832" i="11"/>
  <c r="DA832" i="11" s="1"/>
  <c r="BZ832" i="11" s="1"/>
  <c r="CZ881" i="11"/>
  <c r="DA881" i="11" s="1"/>
  <c r="BZ881" i="11" s="1"/>
  <c r="CZ896" i="11"/>
  <c r="DA896" i="11" s="1"/>
  <c r="BZ896" i="11" s="1"/>
  <c r="CZ908" i="11"/>
  <c r="DA908" i="11" s="1"/>
  <c r="BZ908" i="11" s="1"/>
  <c r="CZ917" i="11"/>
  <c r="DA917" i="11" s="1"/>
  <c r="BZ917" i="11" s="1"/>
  <c r="CZ948" i="11"/>
  <c r="DA948" i="11" s="1"/>
  <c r="BZ948" i="11" s="1"/>
  <c r="I46" i="12" s="1"/>
  <c r="BZ52" i="11"/>
  <c r="F16" i="12"/>
  <c r="BZ13" i="11"/>
  <c r="DN12" i="11" s="1"/>
  <c r="F7" i="12"/>
  <c r="BZ46" i="11"/>
  <c r="F11" i="12"/>
  <c r="BZ215" i="11"/>
  <c r="F32" i="12"/>
  <c r="CZ82" i="11"/>
  <c r="DA82" i="11" s="1"/>
  <c r="BZ82" i="11" s="1"/>
  <c r="CZ153" i="11"/>
  <c r="DA153" i="11" s="1"/>
  <c r="BZ153" i="11" s="1"/>
  <c r="CZ256" i="11"/>
  <c r="DA256" i="11" s="1"/>
  <c r="BZ256" i="11" s="1"/>
  <c r="CZ304" i="11"/>
  <c r="DA304" i="11" s="1"/>
  <c r="BZ304" i="11" s="1"/>
  <c r="CZ323" i="11"/>
  <c r="DA323" i="11" s="1"/>
  <c r="BZ323" i="11" s="1"/>
  <c r="CZ826" i="11"/>
  <c r="DA826" i="11" s="1"/>
  <c r="BZ826" i="11" s="1"/>
  <c r="CZ230" i="11"/>
  <c r="DA230" i="11" s="1"/>
  <c r="BZ230" i="11" s="1"/>
  <c r="CZ354" i="11"/>
  <c r="DA354" i="11" s="1"/>
  <c r="BZ354" i="11" s="1"/>
  <c r="CZ408" i="11"/>
  <c r="DA408" i="11" s="1"/>
  <c r="BZ408" i="11" s="1"/>
  <c r="CZ340" i="11"/>
  <c r="DA340" i="11" s="1"/>
  <c r="BZ340" i="11" s="1"/>
  <c r="CZ441" i="11"/>
  <c r="DA441" i="11" s="1"/>
  <c r="BZ441" i="11" s="1"/>
  <c r="CZ436" i="11"/>
  <c r="DA436" i="11" s="1"/>
  <c r="BZ436" i="11" s="1"/>
  <c r="CZ456" i="11"/>
  <c r="DA456" i="11" s="1"/>
  <c r="BZ456" i="11" s="1"/>
  <c r="CZ569" i="11"/>
  <c r="DA569" i="11" s="1"/>
  <c r="BZ569" i="11" s="1"/>
  <c r="CZ575" i="11"/>
  <c r="DA575" i="11" s="1"/>
  <c r="BZ575" i="11" s="1"/>
  <c r="CZ560" i="11"/>
  <c r="DA560" i="11" s="1"/>
  <c r="BZ560" i="11" s="1"/>
  <c r="CZ642" i="11"/>
  <c r="DA642" i="11" s="1"/>
  <c r="BZ642" i="11" s="1"/>
  <c r="BZ51" i="11"/>
  <c r="F15" i="12"/>
  <c r="CZ37" i="11"/>
  <c r="DA37" i="11" s="1"/>
  <c r="BZ37" i="11" s="1"/>
  <c r="CZ473" i="11"/>
  <c r="DA473" i="11" s="1"/>
  <c r="BZ473" i="11" s="1"/>
  <c r="CZ479" i="11"/>
  <c r="DA479" i="11" s="1"/>
  <c r="BZ479" i="11" s="1"/>
  <c r="CZ499" i="11"/>
  <c r="DA499" i="11" s="1"/>
  <c r="BZ499" i="11" s="1"/>
  <c r="CZ589" i="11"/>
  <c r="DA589" i="11" s="1"/>
  <c r="BZ589" i="11" s="1"/>
  <c r="CZ625" i="11"/>
  <c r="DA625" i="11" s="1"/>
  <c r="BZ625" i="11" s="1"/>
  <c r="CZ751" i="11"/>
  <c r="DA751" i="11" s="1"/>
  <c r="BZ751" i="11" s="1"/>
  <c r="CZ845" i="11"/>
  <c r="DA845" i="11" s="1"/>
  <c r="BZ845" i="11" s="1"/>
  <c r="CZ140" i="11"/>
  <c r="DA140" i="11" s="1"/>
  <c r="BZ140" i="11" s="1"/>
  <c r="CZ240" i="11"/>
  <c r="DA240" i="11" s="1"/>
  <c r="BZ240" i="11" s="1"/>
  <c r="CZ489" i="11"/>
  <c r="DA489" i="11" s="1"/>
  <c r="BZ489" i="11" s="1"/>
  <c r="CZ461" i="11"/>
  <c r="DA461" i="11" s="1"/>
  <c r="BZ461" i="11" s="1"/>
  <c r="CZ610" i="11"/>
  <c r="DA610" i="11" s="1"/>
  <c r="BZ610" i="11" s="1"/>
  <c r="CZ636" i="11"/>
  <c r="DA636" i="11" s="1"/>
  <c r="BZ636" i="11" s="1"/>
  <c r="CZ684" i="11"/>
  <c r="DA684" i="11" s="1"/>
  <c r="BZ684" i="11" s="1"/>
  <c r="CZ728" i="11"/>
  <c r="DA728" i="11" s="1"/>
  <c r="BZ728" i="11" s="1"/>
  <c r="CZ855" i="11"/>
  <c r="DA855" i="11" s="1"/>
  <c r="BZ855" i="11" s="1"/>
  <c r="CZ897" i="11"/>
  <c r="DA897" i="11" s="1"/>
  <c r="BZ897" i="11" s="1"/>
  <c r="CZ959" i="11"/>
  <c r="DA959" i="11" s="1"/>
  <c r="BZ959" i="11" s="1"/>
  <c r="CZ135" i="11"/>
  <c r="DA135" i="11" s="1"/>
  <c r="BZ135" i="11" s="1"/>
  <c r="CZ57" i="11"/>
  <c r="DA57" i="11" s="1"/>
  <c r="BZ57" i="11" s="1"/>
  <c r="CZ32" i="11"/>
  <c r="DA32" i="11" s="1"/>
  <c r="BZ32" i="11" s="1"/>
  <c r="CZ20" i="11"/>
  <c r="DA20" i="11" s="1"/>
  <c r="BZ20" i="11" s="1"/>
  <c r="CZ182" i="11"/>
  <c r="DA182" i="11" s="1"/>
  <c r="BZ182" i="11" s="1"/>
  <c r="CZ133" i="11"/>
  <c r="DA133" i="11" s="1"/>
  <c r="BZ133" i="11" s="1"/>
  <c r="CZ242" i="11"/>
  <c r="DA242" i="11" s="1"/>
  <c r="BZ242" i="11" s="1"/>
  <c r="CZ355" i="11"/>
  <c r="DA355" i="11" s="1"/>
  <c r="BZ355" i="11" s="1"/>
  <c r="CZ300" i="11"/>
  <c r="DA300" i="11" s="1"/>
  <c r="BZ300" i="11" s="1"/>
  <c r="CZ552" i="11"/>
  <c r="DA552" i="11" s="1"/>
  <c r="BZ552" i="11" s="1"/>
  <c r="CZ578" i="11"/>
  <c r="DA578" i="11" s="1"/>
  <c r="BZ578" i="11" s="1"/>
  <c r="CZ645" i="11"/>
  <c r="DA645" i="11" s="1"/>
  <c r="BZ645" i="11" s="1"/>
  <c r="CZ694" i="11"/>
  <c r="DA694" i="11" s="1"/>
  <c r="BZ694" i="11" s="1"/>
  <c r="CZ764" i="11"/>
  <c r="DA764" i="11" s="1"/>
  <c r="BZ764" i="11" s="1"/>
  <c r="CZ761" i="11"/>
  <c r="DA761" i="11" s="1"/>
  <c r="BZ761" i="11" s="1"/>
  <c r="CZ854" i="11"/>
  <c r="DA854" i="11" s="1"/>
  <c r="BZ854" i="11" s="1"/>
  <c r="CZ903" i="11"/>
  <c r="DA903" i="11" s="1"/>
  <c r="BZ903" i="11" s="1"/>
  <c r="CZ952" i="11"/>
  <c r="DA952" i="11" s="1"/>
  <c r="BZ952" i="11" s="1"/>
  <c r="I50" i="12" s="1"/>
  <c r="CZ969" i="11"/>
  <c r="DA969" i="11" s="1"/>
  <c r="BZ969" i="11" s="1"/>
  <c r="BZ14" i="11"/>
  <c r="DN13" i="11" s="1"/>
  <c r="F8" i="12"/>
  <c r="BZ269" i="11"/>
  <c r="F35" i="12"/>
  <c r="BZ9" i="11"/>
  <c r="DN8" i="11" s="1"/>
  <c r="F3" i="12"/>
  <c r="BZ11" i="11"/>
  <c r="DN10" i="11" s="1"/>
  <c r="F5" i="12"/>
  <c r="CZ248" i="11"/>
  <c r="DA248" i="11" s="1"/>
  <c r="BZ248" i="11" s="1"/>
  <c r="CZ315" i="11"/>
  <c r="DA315" i="11" s="1"/>
  <c r="BZ315" i="11" s="1"/>
  <c r="CZ502" i="11"/>
  <c r="DA502" i="11" s="1"/>
  <c r="BZ502" i="11" s="1"/>
  <c r="CZ514" i="11"/>
  <c r="DA514" i="11" s="1"/>
  <c r="BZ514" i="11" s="1"/>
  <c r="CZ614" i="11"/>
  <c r="DA614" i="11" s="1"/>
  <c r="BZ614" i="11" s="1"/>
  <c r="CZ831" i="11"/>
  <c r="DA831" i="11" s="1"/>
  <c r="BZ831" i="11" s="1"/>
  <c r="CZ929" i="11"/>
  <c r="DA929" i="11" s="1"/>
  <c r="BZ929" i="11" s="1"/>
  <c r="CZ58" i="11"/>
  <c r="DA58" i="11" s="1"/>
  <c r="BZ58" i="11" s="1"/>
  <c r="CZ245" i="11"/>
  <c r="DA245" i="11" s="1"/>
  <c r="BZ245" i="11" s="1"/>
  <c r="CZ226" i="11"/>
  <c r="DA226" i="11" s="1"/>
  <c r="BZ226" i="11" s="1"/>
  <c r="CZ362" i="11"/>
  <c r="DA362" i="11" s="1"/>
  <c r="BZ362" i="11" s="1"/>
  <c r="CZ419" i="11"/>
  <c r="DA419" i="11" s="1"/>
  <c r="BZ419" i="11" s="1"/>
  <c r="CZ391" i="11"/>
  <c r="DA391" i="11" s="1"/>
  <c r="BZ391" i="11" s="1"/>
  <c r="CZ531" i="11"/>
  <c r="DA531" i="11" s="1"/>
  <c r="BZ531" i="11" s="1"/>
  <c r="CZ619" i="11"/>
  <c r="DA619" i="11" s="1"/>
  <c r="BZ619" i="11" s="1"/>
  <c r="CZ655" i="11"/>
  <c r="DA655" i="11" s="1"/>
  <c r="BZ655" i="11" s="1"/>
  <c r="CZ683" i="11"/>
  <c r="DA683" i="11" s="1"/>
  <c r="BZ683" i="11" s="1"/>
  <c r="CZ677" i="11"/>
  <c r="DA677" i="11" s="1"/>
  <c r="BZ677" i="11" s="1"/>
  <c r="CZ766" i="11"/>
  <c r="DA766" i="11" s="1"/>
  <c r="BZ766" i="11" s="1"/>
  <c r="CZ802" i="11"/>
  <c r="DA802" i="11" s="1"/>
  <c r="BZ802" i="11" s="1"/>
  <c r="CZ958" i="11"/>
  <c r="DA958" i="11" s="1"/>
  <c r="BZ958" i="11" s="1"/>
  <c r="CZ232" i="11"/>
  <c r="DA232" i="11" s="1"/>
  <c r="BZ232" i="11" s="1"/>
  <c r="CZ175" i="11"/>
  <c r="DA175" i="11" s="1"/>
  <c r="BZ175" i="11" s="1"/>
  <c r="CZ246" i="11"/>
  <c r="DA246" i="11" s="1"/>
  <c r="BZ246" i="11" s="1"/>
  <c r="CZ480" i="11"/>
  <c r="DA480" i="11" s="1"/>
  <c r="BZ480" i="11" s="1"/>
  <c r="CZ536" i="11"/>
  <c r="DA536" i="11" s="1"/>
  <c r="BZ536" i="11" s="1"/>
  <c r="CZ550" i="11"/>
  <c r="DA550" i="11" s="1"/>
  <c r="BZ550" i="11" s="1"/>
  <c r="CZ595" i="11"/>
  <c r="DA595" i="11" s="1"/>
  <c r="BZ595" i="11" s="1"/>
  <c r="CZ598" i="11"/>
  <c r="DA598" i="11" s="1"/>
  <c r="BZ598" i="11" s="1"/>
  <c r="CZ670" i="11"/>
  <c r="DA670" i="11" s="1"/>
  <c r="BZ670" i="11" s="1"/>
  <c r="CZ679" i="11"/>
  <c r="DA679" i="11" s="1"/>
  <c r="BZ679" i="11" s="1"/>
  <c r="CZ729" i="11"/>
  <c r="DA729" i="11" s="1"/>
  <c r="BZ729" i="11" s="1"/>
  <c r="CZ800" i="11"/>
  <c r="DA800" i="11" s="1"/>
  <c r="BZ800" i="11" s="1"/>
  <c r="CZ953" i="11"/>
  <c r="DA953" i="11" s="1"/>
  <c r="BZ953" i="11" s="1"/>
  <c r="I51" i="12" s="1"/>
  <c r="BZ270" i="11"/>
  <c r="F36" i="12"/>
  <c r="F2" i="12"/>
  <c r="BZ66" i="11"/>
  <c r="F23" i="12"/>
  <c r="BZ261" i="11"/>
  <c r="F57" i="12"/>
  <c r="CZ27" i="11"/>
  <c r="DA27" i="11" s="1"/>
  <c r="BZ27" i="11" s="1"/>
  <c r="CZ180" i="11"/>
  <c r="DA180" i="11" s="1"/>
  <c r="BZ180" i="11" s="1"/>
  <c r="CZ444" i="11"/>
  <c r="DA444" i="11" s="1"/>
  <c r="BZ444" i="11" s="1"/>
  <c r="CZ516" i="11"/>
  <c r="DA516" i="11" s="1"/>
  <c r="BZ516" i="11" s="1"/>
  <c r="CZ546" i="11"/>
  <c r="DA546" i="11" s="1"/>
  <c r="BZ546" i="11" s="1"/>
  <c r="CZ542" i="11"/>
  <c r="DA542" i="11" s="1"/>
  <c r="BZ542" i="11" s="1"/>
  <c r="CZ605" i="11"/>
  <c r="DA605" i="11" s="1"/>
  <c r="BZ605" i="11" s="1"/>
  <c r="CZ650" i="11"/>
  <c r="DA650" i="11" s="1"/>
  <c r="BZ650" i="11" s="1"/>
  <c r="CZ702" i="11"/>
  <c r="DA702" i="11" s="1"/>
  <c r="BZ702" i="11" s="1"/>
  <c r="CZ920" i="11"/>
  <c r="DA920" i="11" s="1"/>
  <c r="BZ920" i="11" s="1"/>
  <c r="CZ932" i="11"/>
  <c r="DA932" i="11" s="1"/>
  <c r="BZ932" i="11" s="1"/>
  <c r="CZ968" i="11"/>
  <c r="DA968" i="11" s="1"/>
  <c r="BZ968" i="11" s="1"/>
  <c r="CZ74" i="11"/>
  <c r="DA74" i="11" s="1"/>
  <c r="BZ74" i="11" s="1"/>
  <c r="CZ21" i="11"/>
  <c r="DA21" i="11" s="1"/>
  <c r="BZ21" i="11" s="1"/>
  <c r="CZ41" i="11"/>
  <c r="DA41" i="11" s="1"/>
  <c r="BZ41" i="11" s="1"/>
  <c r="CZ71" i="11"/>
  <c r="DA71" i="11" s="1"/>
  <c r="BZ71" i="11" s="1"/>
  <c r="CZ263" i="11"/>
  <c r="DA263" i="11" s="1"/>
  <c r="BZ263" i="11" s="1"/>
  <c r="CZ214" i="11"/>
  <c r="DA214" i="11" s="1"/>
  <c r="CZ104" i="11"/>
  <c r="DA104" i="11" s="1"/>
  <c r="BZ104" i="11" s="1"/>
  <c r="CZ235" i="11"/>
  <c r="DA235" i="11" s="1"/>
  <c r="BZ235" i="11" s="1"/>
  <c r="CZ296" i="11"/>
  <c r="DA296" i="11" s="1"/>
  <c r="BZ296" i="11" s="1"/>
  <c r="CZ450" i="11"/>
  <c r="DA450" i="11" s="1"/>
  <c r="BZ450" i="11" s="1"/>
  <c r="CZ443" i="11"/>
  <c r="DA443" i="11" s="1"/>
  <c r="BZ443" i="11" s="1"/>
  <c r="CZ510" i="11"/>
  <c r="DA510" i="11" s="1"/>
  <c r="BZ510" i="11" s="1"/>
  <c r="CZ596" i="11"/>
  <c r="DA596" i="11" s="1"/>
  <c r="BZ596" i="11" s="1"/>
  <c r="CZ731" i="11"/>
  <c r="DA731" i="11" s="1"/>
  <c r="BZ731" i="11" s="1"/>
  <c r="CZ783" i="11"/>
  <c r="DA783" i="11" s="1"/>
  <c r="BZ783" i="11" s="1"/>
  <c r="CZ807" i="11"/>
  <c r="DA807" i="11" s="1"/>
  <c r="BZ807" i="11" s="1"/>
  <c r="CZ944" i="11"/>
  <c r="DA944" i="11" s="1"/>
  <c r="BZ944" i="11" s="1"/>
  <c r="CZ25" i="11"/>
  <c r="DA25" i="11" s="1"/>
  <c r="BZ25" i="11" s="1"/>
  <c r="CZ103" i="11"/>
  <c r="DA103" i="11" s="1"/>
  <c r="BZ103" i="11" s="1"/>
  <c r="CZ45" i="11"/>
  <c r="DA45" i="11" s="1"/>
  <c r="CZ114" i="11"/>
  <c r="DA114" i="11" s="1"/>
  <c r="BZ114" i="11" s="1"/>
  <c r="CZ260" i="11"/>
  <c r="DA260" i="11" s="1"/>
  <c r="CZ210" i="11"/>
  <c r="DA210" i="11" s="1"/>
  <c r="CZ251" i="11"/>
  <c r="DA251" i="11" s="1"/>
  <c r="BZ251" i="11" s="1"/>
  <c r="CZ316" i="11"/>
  <c r="DA316" i="11" s="1"/>
  <c r="BZ316" i="11" s="1"/>
  <c r="CZ369" i="11"/>
  <c r="DA369" i="11" s="1"/>
  <c r="BZ369" i="11" s="1"/>
  <c r="CZ430" i="11"/>
  <c r="DA430" i="11" s="1"/>
  <c r="BZ430" i="11" s="1"/>
  <c r="CZ463" i="11"/>
  <c r="DA463" i="11" s="1"/>
  <c r="BZ463" i="11" s="1"/>
  <c r="CZ460" i="11"/>
  <c r="DA460" i="11" s="1"/>
  <c r="BZ460" i="11" s="1"/>
  <c r="CZ468" i="11"/>
  <c r="DA468" i="11" s="1"/>
  <c r="BZ468" i="11" s="1"/>
  <c r="CZ507" i="11"/>
  <c r="DA507" i="11" s="1"/>
  <c r="BZ507" i="11" s="1"/>
  <c r="CZ495" i="11"/>
  <c r="DA495" i="11" s="1"/>
  <c r="BZ495" i="11" s="1"/>
  <c r="CZ630" i="11"/>
  <c r="DA630" i="11" s="1"/>
  <c r="BZ630" i="11" s="1"/>
  <c r="CZ793" i="11"/>
  <c r="DA793" i="11" s="1"/>
  <c r="BZ793" i="11" s="1"/>
  <c r="CZ63" i="11"/>
  <c r="DA63" i="11" s="1"/>
  <c r="CZ54" i="11"/>
  <c r="DA54" i="11" s="1"/>
  <c r="CZ306" i="11"/>
  <c r="DA306" i="11" s="1"/>
  <c r="BZ306" i="11" s="1"/>
  <c r="CZ307" i="11"/>
  <c r="DA307" i="11" s="1"/>
  <c r="BZ307" i="11" s="1"/>
  <c r="CZ415" i="11"/>
  <c r="DA415" i="11" s="1"/>
  <c r="BZ415" i="11" s="1"/>
  <c r="CZ400" i="11"/>
  <c r="DA400" i="11" s="1"/>
  <c r="BZ400" i="11" s="1"/>
  <c r="CZ604" i="11"/>
  <c r="DA604" i="11" s="1"/>
  <c r="BZ604" i="11" s="1"/>
  <c r="CZ799" i="11"/>
  <c r="DA799" i="11" s="1"/>
  <c r="BZ799" i="11" s="1"/>
  <c r="CZ869" i="11"/>
  <c r="DA869" i="11" s="1"/>
  <c r="BZ869" i="11" s="1"/>
  <c r="CZ878" i="11"/>
  <c r="DA878" i="11" s="1"/>
  <c r="BZ878" i="11" s="1"/>
  <c r="CZ107" i="11"/>
  <c r="DA107" i="11" s="1"/>
  <c r="BZ107" i="11" s="1"/>
  <c r="CZ125" i="11"/>
  <c r="DA125" i="11" s="1"/>
  <c r="BZ125" i="11" s="1"/>
  <c r="CZ65" i="11"/>
  <c r="DA65" i="11" s="1"/>
  <c r="CZ164" i="11"/>
  <c r="DA164" i="11" s="1"/>
  <c r="BZ164" i="11" s="1"/>
  <c r="CZ223" i="11"/>
  <c r="DA223" i="11" s="1"/>
  <c r="BZ223" i="11" s="1"/>
  <c r="CZ185" i="11"/>
  <c r="DA185" i="11" s="1"/>
  <c r="BZ185" i="11" s="1"/>
  <c r="CZ301" i="11"/>
  <c r="DA301" i="11" s="1"/>
  <c r="BZ301" i="11" s="1"/>
  <c r="CZ284" i="11"/>
  <c r="DA284" i="11" s="1"/>
  <c r="BZ284" i="11" s="1"/>
  <c r="CZ288" i="11"/>
  <c r="DA288" i="11" s="1"/>
  <c r="BZ288" i="11" s="1"/>
  <c r="CZ309" i="11"/>
  <c r="DA309" i="11" s="1"/>
  <c r="BZ309" i="11" s="1"/>
  <c r="CZ567" i="11"/>
  <c r="DA567" i="11" s="1"/>
  <c r="BZ567" i="11" s="1"/>
  <c r="CZ621" i="11"/>
  <c r="DA621" i="11" s="1"/>
  <c r="BZ621" i="11" s="1"/>
  <c r="CZ651" i="11"/>
  <c r="DA651" i="11" s="1"/>
  <c r="BZ651" i="11" s="1"/>
  <c r="CZ719" i="11"/>
  <c r="DA719" i="11" s="1"/>
  <c r="BZ719" i="11" s="1"/>
  <c r="CZ725" i="11"/>
  <c r="DA725" i="11" s="1"/>
  <c r="BZ725" i="11" s="1"/>
  <c r="CZ810" i="11"/>
  <c r="DA810" i="11" s="1"/>
  <c r="BZ810" i="11" s="1"/>
  <c r="CZ851" i="11"/>
  <c r="DA851" i="11" s="1"/>
  <c r="BZ851" i="11" s="1"/>
  <c r="BZ69" i="11"/>
  <c r="F26" i="12"/>
  <c r="BZ15" i="11"/>
  <c r="DN14" i="11" s="1"/>
  <c r="F9" i="12"/>
  <c r="BZ267" i="11"/>
  <c r="F33" i="12"/>
  <c r="BZ64" i="11"/>
  <c r="F21" i="12"/>
  <c r="CZ93" i="11"/>
  <c r="DA93" i="11" s="1"/>
  <c r="BZ93" i="11" s="1"/>
  <c r="CZ49" i="11"/>
  <c r="DA49" i="11" s="1"/>
  <c r="CZ123" i="11"/>
  <c r="DA123" i="11" s="1"/>
  <c r="BZ123" i="11" s="1"/>
  <c r="CZ60" i="11"/>
  <c r="DA60" i="11" s="1"/>
  <c r="BZ60" i="11" s="1"/>
  <c r="CZ217" i="11"/>
  <c r="DA217" i="11" s="1"/>
  <c r="BZ217" i="11" s="1"/>
  <c r="CZ381" i="11"/>
  <c r="DA381" i="11" s="1"/>
  <c r="BZ381" i="11" s="1"/>
  <c r="CZ297" i="11"/>
  <c r="DA297" i="11" s="1"/>
  <c r="BZ297" i="11" s="1"/>
  <c r="CZ498" i="11"/>
  <c r="DA498" i="11" s="1"/>
  <c r="BZ498" i="11" s="1"/>
  <c r="CZ545" i="11"/>
  <c r="DA545" i="11" s="1"/>
  <c r="BZ545" i="11" s="1"/>
  <c r="CZ590" i="11"/>
  <c r="DA590" i="11" s="1"/>
  <c r="BZ590" i="11" s="1"/>
  <c r="CZ693" i="11"/>
  <c r="DA693" i="11" s="1"/>
  <c r="BZ693" i="11" s="1"/>
  <c r="CZ710" i="11"/>
  <c r="DA710" i="11" s="1"/>
  <c r="BZ710" i="11" s="1"/>
  <c r="CZ758" i="11"/>
  <c r="DA758" i="11" s="1"/>
  <c r="BZ758" i="11" s="1"/>
  <c r="CZ765" i="11"/>
  <c r="DA765" i="11" s="1"/>
  <c r="BZ765" i="11" s="1"/>
  <c r="CZ813" i="11"/>
  <c r="DA813" i="11" s="1"/>
  <c r="BZ813" i="11" s="1"/>
  <c r="CZ914" i="11"/>
  <c r="DA914" i="11" s="1"/>
  <c r="BZ914" i="11" s="1"/>
  <c r="CZ61" i="11"/>
  <c r="DA61" i="11" s="1"/>
  <c r="BZ61" i="11" s="1"/>
  <c r="CZ31" i="11"/>
  <c r="DA31" i="11" s="1"/>
  <c r="BZ31" i="11" s="1"/>
  <c r="CZ59" i="11"/>
  <c r="DA59" i="11" s="1"/>
  <c r="BZ59" i="11" s="1"/>
  <c r="CZ48" i="11"/>
  <c r="DA48" i="11" s="1"/>
  <c r="CZ109" i="11"/>
  <c r="DA109" i="11" s="1"/>
  <c r="BZ109" i="11" s="1"/>
  <c r="CZ399" i="11"/>
  <c r="DA399" i="11" s="1"/>
  <c r="BZ399" i="11" s="1"/>
  <c r="CZ264" i="11"/>
  <c r="DA264" i="11" s="1"/>
  <c r="BZ264" i="11" s="1"/>
  <c r="CZ357" i="11"/>
  <c r="DA357" i="11" s="1"/>
  <c r="BZ357" i="11" s="1"/>
  <c r="CZ312" i="11"/>
  <c r="DA312" i="11" s="1"/>
  <c r="BZ312" i="11" s="1"/>
  <c r="CZ494" i="11"/>
  <c r="DA494" i="11" s="1"/>
  <c r="BZ494" i="11" s="1"/>
  <c r="CZ641" i="11"/>
  <c r="DA641" i="11" s="1"/>
  <c r="BZ641" i="11" s="1"/>
  <c r="CZ712" i="11"/>
  <c r="DA712" i="11" s="1"/>
  <c r="BZ712" i="11" s="1"/>
  <c r="CZ827" i="11"/>
  <c r="DA827" i="11" s="1"/>
  <c r="BZ827" i="11" s="1"/>
  <c r="CZ873" i="11"/>
  <c r="DA873" i="11" s="1"/>
  <c r="BZ873" i="11" s="1"/>
  <c r="CZ53" i="11"/>
  <c r="DA53" i="11" s="1"/>
  <c r="CZ67" i="11"/>
  <c r="DA67" i="11" s="1"/>
  <c r="CZ190" i="11"/>
  <c r="DA190" i="11" s="1"/>
  <c r="BZ190" i="11" s="1"/>
  <c r="CZ178" i="11"/>
  <c r="DA178" i="11" s="1"/>
  <c r="BZ178" i="11" s="1"/>
  <c r="CZ257" i="11"/>
  <c r="DA257" i="11" s="1"/>
  <c r="BZ257" i="11" s="1"/>
  <c r="CZ279" i="11"/>
  <c r="DA279" i="11" s="1"/>
  <c r="BZ279" i="11" s="1"/>
  <c r="CZ283" i="11"/>
  <c r="DA283" i="11" s="1"/>
  <c r="BZ283" i="11" s="1"/>
  <c r="CZ222" i="11"/>
  <c r="DA222" i="11" s="1"/>
  <c r="BZ222" i="11" s="1"/>
  <c r="CZ453" i="11"/>
  <c r="DA453" i="11" s="1"/>
  <c r="BZ453" i="11" s="1"/>
  <c r="CZ496" i="11"/>
  <c r="DA496" i="11" s="1"/>
  <c r="BZ496" i="11" s="1"/>
  <c r="CZ833" i="11"/>
  <c r="DA833" i="11" s="1"/>
  <c r="BZ833" i="11" s="1"/>
  <c r="DA785" i="11"/>
  <c r="BZ785" i="11" s="1"/>
  <c r="DA425" i="11"/>
  <c r="BZ425" i="11" s="1"/>
  <c r="DA866" i="11"/>
  <c r="BZ866" i="11" s="1"/>
  <c r="DA687" i="11"/>
  <c r="BZ687" i="11" s="1"/>
  <c r="DA646" i="11"/>
  <c r="BZ646" i="11" s="1"/>
  <c r="DA617" i="11"/>
  <c r="BZ617" i="11" s="1"/>
  <c r="DA80" i="11"/>
  <c r="BZ80" i="11" s="1"/>
  <c r="DA116" i="11"/>
  <c r="BZ116" i="11" s="1"/>
  <c r="DA56" i="11"/>
  <c r="BZ56" i="11" s="1"/>
  <c r="DA62" i="11"/>
  <c r="BZ62" i="11" s="1"/>
  <c r="DA161" i="11"/>
  <c r="BZ161" i="11" s="1"/>
  <c r="DA171" i="11"/>
  <c r="BZ171" i="11" s="1"/>
  <c r="DA186" i="11"/>
  <c r="BZ186" i="11" s="1"/>
  <c r="DA333" i="11"/>
  <c r="BZ333" i="11" s="1"/>
  <c r="DA332" i="11"/>
  <c r="BZ332" i="11" s="1"/>
  <c r="DA376" i="11"/>
  <c r="BZ376" i="11" s="1"/>
  <c r="DA383" i="11"/>
  <c r="BZ383" i="11" s="1"/>
  <c r="DA497" i="11"/>
  <c r="BZ497" i="11" s="1"/>
  <c r="DA744" i="11"/>
  <c r="BZ744" i="11" s="1"/>
  <c r="DA837" i="11"/>
  <c r="BZ837" i="11" s="1"/>
  <c r="DA863" i="11"/>
  <c r="BZ863" i="11" s="1"/>
  <c r="DA198" i="11"/>
  <c r="BZ198" i="11" s="1"/>
  <c r="DA208" i="11"/>
  <c r="BZ208" i="11" s="1"/>
  <c r="DA339" i="11"/>
  <c r="BZ339" i="11" s="1"/>
  <c r="DA345" i="11"/>
  <c r="BZ345" i="11" s="1"/>
  <c r="DA901" i="11"/>
  <c r="BZ901" i="11" s="1"/>
  <c r="DA928" i="11"/>
  <c r="BZ928" i="11" s="1"/>
  <c r="DA352" i="11"/>
  <c r="BZ352" i="11" s="1"/>
  <c r="DA601" i="11"/>
  <c r="BZ601" i="11" s="1"/>
  <c r="DA718" i="11"/>
  <c r="BZ718" i="11" s="1"/>
  <c r="DA879" i="11"/>
  <c r="BZ879" i="11" s="1"/>
  <c r="DA397" i="11"/>
  <c r="BZ397" i="11" s="1"/>
  <c r="DA492" i="11"/>
  <c r="BZ492" i="11" s="1"/>
  <c r="DA843" i="11"/>
  <c r="BZ843" i="11" s="1"/>
  <c r="DA17" i="11"/>
  <c r="BZ17" i="11" s="1"/>
  <c r="DA131" i="11"/>
  <c r="BZ131" i="11" s="1"/>
  <c r="DA110" i="11"/>
  <c r="BZ110" i="11" s="1"/>
  <c r="DA34" i="11"/>
  <c r="BZ34" i="11" s="1"/>
  <c r="DA101" i="11"/>
  <c r="BZ101" i="11" s="1"/>
  <c r="DA105" i="11"/>
  <c r="BZ105" i="11" s="1"/>
  <c r="DA43" i="11"/>
  <c r="BZ43" i="11" s="1"/>
  <c r="DA70" i="11"/>
  <c r="BZ70" i="11" s="1"/>
  <c r="DA115" i="11"/>
  <c r="BZ115" i="11" s="1"/>
  <c r="DA204" i="11"/>
  <c r="BZ204" i="11" s="1"/>
  <c r="DA189" i="11"/>
  <c r="BZ189" i="11" s="1"/>
  <c r="DA149" i="11"/>
  <c r="BZ149" i="11" s="1"/>
  <c r="DA44" i="11"/>
  <c r="BZ44" i="11" s="1"/>
  <c r="DA90" i="11"/>
  <c r="BZ90" i="11" s="1"/>
  <c r="DA247" i="11"/>
  <c r="BZ247" i="11" s="1"/>
  <c r="DA124" i="11"/>
  <c r="BZ124" i="11" s="1"/>
  <c r="DA16" i="11"/>
  <c r="BZ16" i="11" s="1"/>
  <c r="DA231" i="11"/>
  <c r="BZ231" i="11" s="1"/>
  <c r="DA266" i="11"/>
  <c r="BZ266" i="11" s="1"/>
  <c r="DA388" i="11"/>
  <c r="BZ388" i="11" s="1"/>
  <c r="DA373" i="11"/>
  <c r="BZ373" i="11" s="1"/>
  <c r="DA547" i="11"/>
  <c r="BZ547" i="11" s="1"/>
  <c r="DA600" i="11"/>
  <c r="BZ600" i="11" s="1"/>
  <c r="DA703" i="11"/>
  <c r="BZ703" i="11" s="1"/>
  <c r="DA285" i="11"/>
  <c r="BZ285" i="11" s="1"/>
  <c r="DA421" i="11"/>
  <c r="BZ421" i="11" s="1"/>
  <c r="DA320" i="11"/>
  <c r="BZ320" i="11" s="1"/>
  <c r="DA359" i="11"/>
  <c r="BZ359" i="11" s="1"/>
  <c r="DA393" i="11"/>
  <c r="BZ393" i="11" s="1"/>
  <c r="DA829" i="11"/>
  <c r="BZ829" i="11" s="1"/>
  <c r="DA919" i="11"/>
  <c r="BZ919" i="11" s="1"/>
  <c r="DA937" i="11"/>
  <c r="BZ937" i="11" s="1"/>
  <c r="DA195" i="11"/>
  <c r="BZ195" i="11" s="1"/>
  <c r="DA305" i="11"/>
  <c r="BZ305" i="11" s="1"/>
  <c r="DA372" i="11"/>
  <c r="BZ372" i="11" s="1"/>
  <c r="DA377" i="11"/>
  <c r="BZ377" i="11" s="1"/>
  <c r="DA437" i="11"/>
  <c r="BZ437" i="11" s="1"/>
  <c r="DA788" i="11"/>
  <c r="BZ788" i="11" s="1"/>
  <c r="DA885" i="11"/>
  <c r="BZ885" i="11" s="1"/>
  <c r="DA910" i="11"/>
  <c r="BZ910" i="11" s="1"/>
  <c r="DA276" i="11"/>
  <c r="BZ276" i="11" s="1"/>
  <c r="DA310" i="11"/>
  <c r="BZ310" i="11" s="1"/>
  <c r="DA491" i="11"/>
  <c r="BZ491" i="11" s="1"/>
  <c r="DA707" i="11"/>
  <c r="BZ707" i="11" s="1"/>
  <c r="DA825" i="11"/>
  <c r="BZ825" i="11" s="1"/>
  <c r="DA221" i="11"/>
  <c r="BZ221" i="11" s="1"/>
  <c r="DA389" i="11"/>
  <c r="BZ389" i="11" s="1"/>
  <c r="DA509" i="11"/>
  <c r="BZ509" i="11" s="1"/>
  <c r="DA711" i="11"/>
  <c r="BZ711" i="11" s="1"/>
  <c r="DA842" i="11"/>
  <c r="BZ842" i="11" s="1"/>
  <c r="DA209" i="11"/>
  <c r="BZ209" i="11" s="1"/>
  <c r="DA396" i="11"/>
  <c r="BZ396" i="11" s="1"/>
  <c r="DA613" i="11"/>
  <c r="BZ613" i="11" s="1"/>
  <c r="DA821" i="11"/>
  <c r="BZ821" i="11" s="1"/>
  <c r="DA216" i="11"/>
  <c r="BZ216" i="11" s="1"/>
  <c r="DA218" i="11"/>
  <c r="BZ218" i="11" s="1"/>
  <c r="DA278" i="11"/>
  <c r="BZ278" i="11" s="1"/>
  <c r="DA366" i="11"/>
  <c r="BZ366" i="11" s="1"/>
  <c r="DA392" i="11"/>
  <c r="BZ392" i="11" s="1"/>
  <c r="DA864" i="11"/>
  <c r="BZ864" i="11" s="1"/>
  <c r="DA50" i="11"/>
  <c r="BZ50" i="11" s="1"/>
  <c r="DA22" i="11"/>
  <c r="BZ22" i="11" s="1"/>
  <c r="DA179" i="11"/>
  <c r="BZ179" i="11" s="1"/>
  <c r="DA28" i="11"/>
  <c r="BZ28" i="11" s="1"/>
  <c r="DA85" i="11"/>
  <c r="BZ85" i="11" s="1"/>
  <c r="DA622" i="11"/>
  <c r="BZ622" i="11" s="1"/>
  <c r="DA154" i="11"/>
  <c r="BZ154" i="11" s="1"/>
  <c r="DA97" i="11"/>
  <c r="BZ97" i="11" s="1"/>
  <c r="DA184" i="11"/>
  <c r="BZ184" i="11" s="1"/>
  <c r="DA142" i="11"/>
  <c r="BZ142" i="11" s="1"/>
  <c r="DA745" i="11"/>
  <c r="BZ745" i="11" s="1"/>
  <c r="DA754" i="11"/>
  <c r="BZ754" i="11" s="1"/>
  <c r="DA964" i="11"/>
  <c r="BZ964" i="11" s="1"/>
  <c r="DA528" i="11"/>
  <c r="BZ528" i="11" s="1"/>
  <c r="DA946" i="11"/>
  <c r="BZ946" i="11" s="1"/>
  <c r="DA580" i="11"/>
  <c r="BZ580" i="11" s="1"/>
  <c r="DA271" i="11"/>
  <c r="BZ271" i="11" s="1"/>
  <c r="DA76" i="11"/>
  <c r="BZ76" i="11" s="1"/>
  <c r="DA884" i="11"/>
  <c r="BZ884" i="11" s="1"/>
  <c r="DA955" i="11"/>
  <c r="BZ955" i="11" s="1"/>
  <c r="DA811" i="11"/>
  <c r="BZ811" i="11" s="1"/>
  <c r="DA872" i="11"/>
  <c r="BZ872" i="11" s="1"/>
  <c r="DA571" i="11"/>
  <c r="BZ571" i="11" s="1"/>
  <c r="DA880" i="11"/>
  <c r="BZ880" i="11" s="1"/>
  <c r="DA405" i="11"/>
  <c r="BZ405" i="11" s="1"/>
  <c r="DA91" i="11"/>
  <c r="BZ91" i="11" s="1"/>
  <c r="DA72" i="11"/>
  <c r="BZ72" i="11" s="1"/>
  <c r="DA663" i="11"/>
  <c r="BZ663" i="11" s="1"/>
  <c r="DA588" i="11"/>
  <c r="BZ588" i="11" s="1"/>
  <c r="DA715" i="11"/>
  <c r="BZ715" i="11" s="1"/>
  <c r="DA143" i="11"/>
  <c r="BZ143" i="11" s="1"/>
  <c r="DA847" i="11"/>
  <c r="BZ847" i="11" s="1"/>
  <c r="DA170" i="11"/>
  <c r="BZ170" i="11" s="1"/>
  <c r="DA909" i="11"/>
  <c r="BZ909" i="11" s="1"/>
  <c r="DA40" i="11"/>
  <c r="BZ40" i="11" s="1"/>
  <c r="DA818" i="11"/>
  <c r="BZ818" i="11" s="1"/>
  <c r="DA616" i="11"/>
  <c r="BZ616" i="11" s="1"/>
  <c r="DA789" i="11"/>
  <c r="BZ789" i="11" s="1"/>
  <c r="DA608" i="11"/>
  <c r="BZ608" i="11" s="1"/>
  <c r="DA364" i="11"/>
  <c r="BZ364" i="11" s="1"/>
  <c r="X38" i="2"/>
  <c r="X52" i="2"/>
  <c r="X24" i="2"/>
  <c r="BZ12" i="11" l="1"/>
  <c r="DN11" i="11" s="1"/>
  <c r="F30" i="12"/>
  <c r="F25" i="12"/>
  <c r="F55" i="12"/>
  <c r="BZ67" i="11"/>
  <c r="F24" i="12"/>
  <c r="BZ53" i="11"/>
  <c r="F17" i="12"/>
  <c r="BZ54" i="11"/>
  <c r="F18" i="12"/>
  <c r="BZ45" i="11"/>
  <c r="F10" i="12"/>
  <c r="BZ47" i="11"/>
  <c r="F12" i="12"/>
  <c r="BZ63" i="11"/>
  <c r="F20" i="12"/>
  <c r="BZ55" i="11"/>
  <c r="F19" i="12"/>
  <c r="BZ48" i="11"/>
  <c r="F13" i="12"/>
  <c r="BZ211" i="11"/>
  <c r="F28" i="12"/>
  <c r="BZ49" i="11"/>
  <c r="F14" i="12"/>
  <c r="BZ65" i="11"/>
  <c r="F22" i="12"/>
  <c r="BZ210" i="11"/>
  <c r="F27" i="12"/>
  <c r="BZ260" i="11"/>
  <c r="F56" i="12"/>
  <c r="BZ214" i="11"/>
  <c r="F31" i="12"/>
  <c r="U56" i="2"/>
  <c r="U41" i="2"/>
  <c r="U27" i="2"/>
  <c r="L23" i="8" l="1"/>
  <c r="Z23" i="8" s="1"/>
  <c r="L25" i="8"/>
  <c r="Z25" i="8" s="1"/>
  <c r="L24" i="8"/>
  <c r="Z24" i="8" s="1"/>
  <c r="L22" i="8"/>
  <c r="Z22" i="8" s="1"/>
  <c r="L26" i="8"/>
  <c r="Z26" i="8" s="1"/>
  <c r="L21" i="8"/>
  <c r="Z21" i="8" s="1"/>
  <c r="L28" i="8"/>
  <c r="Z28" i="8" s="1"/>
  <c r="L27" i="8"/>
  <c r="Z27" i="8" s="1"/>
  <c r="O33" i="4"/>
  <c r="Q29" i="4"/>
  <c r="AO29" i="4" s="1"/>
  <c r="P19" i="4"/>
  <c r="M26" i="4"/>
  <c r="Q26" i="4"/>
  <c r="AL26" i="4" s="1"/>
  <c r="M29" i="4"/>
  <c r="O16" i="4"/>
  <c r="N30" i="4"/>
  <c r="Q22" i="4"/>
  <c r="AH22" i="4" s="1"/>
  <c r="N20" i="4"/>
  <c r="M20" i="4"/>
  <c r="O29" i="4"/>
  <c r="O32" i="4"/>
  <c r="O31" i="4"/>
  <c r="P35" i="4"/>
  <c r="N25" i="4"/>
  <c r="P25" i="4"/>
  <c r="O25" i="4"/>
  <c r="M21" i="4"/>
  <c r="P20" i="4"/>
  <c r="Q21" i="4"/>
  <c r="AG21" i="4" s="1"/>
  <c r="N31" i="4"/>
  <c r="O19" i="4"/>
  <c r="P37" i="4"/>
  <c r="P36" i="4"/>
  <c r="N29" i="4"/>
  <c r="O20" i="4"/>
  <c r="P34" i="4"/>
  <c r="M16" i="4"/>
  <c r="M30" i="4"/>
  <c r="Q25" i="4"/>
  <c r="AK25" i="4" s="1"/>
  <c r="M25" i="4"/>
  <c r="O26" i="4"/>
  <c r="M23" i="4"/>
  <c r="O35" i="4"/>
  <c r="P28" i="4"/>
  <c r="Q37" i="4"/>
  <c r="AW37" i="4" s="1"/>
  <c r="Q16" i="4"/>
  <c r="AB16" i="4" s="1"/>
  <c r="Q28" i="4"/>
  <c r="AN28" i="4" s="1"/>
  <c r="O24" i="4"/>
  <c r="N16" i="4"/>
  <c r="M28" i="4"/>
  <c r="Q32" i="4"/>
  <c r="AR32" i="4" s="1"/>
  <c r="O28" i="4"/>
  <c r="P29" i="4"/>
  <c r="N36" i="4"/>
  <c r="P16" i="4"/>
  <c r="N19" i="4"/>
  <c r="Q33" i="4"/>
  <c r="AS33" i="4" s="1"/>
  <c r="M33" i="4"/>
  <c r="Q35" i="4"/>
  <c r="AU35" i="4" s="1"/>
  <c r="P22" i="4"/>
  <c r="N37" i="4"/>
  <c r="Q18" i="4"/>
  <c r="AD18" i="4" s="1"/>
  <c r="P27" i="4"/>
  <c r="M34" i="4"/>
  <c r="Q34" i="4"/>
  <c r="AT34" i="4" s="1"/>
  <c r="M36" i="4"/>
  <c r="M32" i="4"/>
  <c r="N28" i="4"/>
  <c r="Q27" i="4"/>
  <c r="AM27" i="4" s="1"/>
  <c r="O34" i="4"/>
  <c r="N21" i="4"/>
  <c r="N23" i="4"/>
  <c r="O37" i="4"/>
  <c r="P33" i="4"/>
  <c r="N18" i="4"/>
  <c r="Q24" i="4"/>
  <c r="AJ24" i="4" s="1"/>
  <c r="P23" i="4"/>
  <c r="P18" i="4"/>
  <c r="M22" i="4"/>
  <c r="P21" i="4"/>
  <c r="M19" i="4"/>
  <c r="N26" i="4"/>
  <c r="M37" i="4"/>
  <c r="N34" i="4"/>
  <c r="O17" i="4"/>
  <c r="P26" i="4"/>
  <c r="P24" i="4"/>
  <c r="Q17" i="4"/>
  <c r="AC17" i="4" s="1"/>
  <c r="M17" i="4"/>
  <c r="M27" i="4"/>
  <c r="Q36" i="4"/>
  <c r="AV36" i="4" s="1"/>
  <c r="O27" i="4"/>
  <c r="P30" i="4"/>
  <c r="N27" i="4"/>
  <c r="N24" i="4"/>
  <c r="O30" i="4"/>
  <c r="N33" i="4"/>
  <c r="O36" i="4"/>
  <c r="Q20" i="4"/>
  <c r="AF20" i="4" s="1"/>
  <c r="M35" i="4"/>
  <c r="Q30" i="4"/>
  <c r="AP30" i="4" s="1"/>
  <c r="P32" i="4"/>
  <c r="O18" i="4"/>
  <c r="P31" i="4"/>
  <c r="M31" i="4"/>
  <c r="Q23" i="4"/>
  <c r="AI23" i="4" s="1"/>
  <c r="N35" i="4"/>
  <c r="M18" i="4"/>
  <c r="N32" i="4"/>
  <c r="N22" i="4"/>
  <c r="N17" i="4"/>
  <c r="Q19" i="4"/>
  <c r="AE19" i="4" s="1"/>
  <c r="O21" i="4"/>
  <c r="O23" i="4"/>
  <c r="O22" i="4"/>
  <c r="P17" i="4"/>
  <c r="Q31" i="4"/>
  <c r="AQ31" i="4" s="1"/>
  <c r="J48" i="2"/>
  <c r="G48" i="2"/>
  <c r="D48" i="2"/>
  <c r="G53" i="2"/>
  <c r="D53" i="2"/>
  <c r="N53" i="2"/>
  <c r="N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<sst xmlns="http://schemas.openxmlformats.org/spreadsheetml/2006/main" count="9625" uniqueCount="1246">
  <si>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</si>
  <si>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</si>
  <si>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</si>
  <si>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</si>
  <si>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</si>
  <si>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</si>
  <si>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</si>
  <si>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</si>
  <si>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</si>
  <si>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</si>
  <si>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</si>
  <si>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</si>
  <si>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</si>
  <si>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</si>
  <si>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</si>
  <si>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</si>
  <si>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</si>
  <si>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</si>
  <si>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</si>
  <si>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</si>
  <si>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</si>
  <si>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</si>
  <si>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</si>
  <si>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</si>
  <si>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</si>
  <si>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</si>
  <si>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</si>
  <si>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</si>
  <si>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</si>
  <si>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</si>
  <si>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</si>
  <si>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</si>
  <si>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</si>
  <si>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</si>
  <si>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</si>
  <si>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</si>
  <si>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</si>
  <si>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</si>
  <si>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</si>
  <si>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</si>
  <si>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</si>
  <si>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</si>
  <si>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</si>
  <si>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</si>
  <si>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</si>
  <si>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</si>
  <si>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</si>
  <si>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</si>
  <si>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</si>
  <si>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</si>
  <si>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</si>
  <si>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</si>
  <si>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</si>
  <si>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</si>
  <si>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</si>
  <si>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</si>
  <si>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</si>
  <si>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</si>
  <si>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</si>
  <si>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</si>
  <si>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</si>
  <si>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</si>
  <si>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</si>
  <si>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</si>
  <si>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</si>
  <si>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</si>
  <si>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</si>
  <si>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</si>
  <si>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</si>
  <si>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</si>
  <si>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</si>
  <si>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</si>
  <si>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</si>
  <si>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</si>
  <si>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</si>
  <si>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</si>
  <si>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</si>
  <si>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</si>
  <si>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</si>
  <si>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</si>
  <si>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</si>
  <si>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</si>
  <si>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</si>
  <si>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</si>
  <si>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</si>
  <si>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</si>
  <si>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</si>
  <si>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</si>
  <si>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</si>
  <si>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</si>
  <si>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</si>
  <si>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</si>
  <si>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</si>
  <si>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</si>
  <si>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</si>
  <si>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</si>
  <si>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</si>
  <si>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</si>
  <si>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</si>
  <si>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</si>
  <si>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</si>
  <si>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</si>
  <si>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</si>
  <si>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</si>
  <si>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</si>
  <si>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</si>
  <si>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</si>
  <si>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</si>
  <si>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</si>
  <si>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</si>
  <si>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</si>
  <si>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</si>
  <si>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</si>
  <si>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</si>
  <si>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</si>
  <si>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</si>
  <si>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</si>
  <si>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</si>
  <si>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</si>
  <si>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</si>
  <si>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</si>
  <si>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</si>
  <si>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</si>
  <si>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</si>
  <si>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</si>
  <si>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</si>
  <si>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</si>
  <si>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</si>
  <si>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</si>
  <si>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</si>
  <si>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</si>
  <si>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</si>
  <si>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</si>
  <si>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</si>
  <si>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</si>
  <si>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</si>
  <si>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</si>
  <si>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</si>
  <si>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</si>
  <si>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</si>
  <si>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</si>
  <si>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</si>
  <si>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</si>
  <si>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</si>
  <si>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</si>
  <si>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</si>
  <si>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</si>
  <si>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</si>
  <si>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</si>
  <si>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</si>
  <si>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</si>
  <si>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</si>
  <si>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</si>
  <si>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</si>
  <si>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</si>
  <si>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</si>
  <si>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</si>
  <si>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</si>
  <si>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</si>
  <si>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</si>
  <si>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</si>
  <si>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</si>
  <si>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</si>
  <si>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</si>
  <si>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</si>
  <si>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</si>
  <si>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</si>
  <si>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</si>
  <si>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</si>
  <si>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</si>
  <si>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</si>
  <si>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</si>
  <si>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</si>
  <si>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</si>
  <si>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</si>
  <si>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</si>
  <si>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</si>
  <si>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</si>
  <si>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</si>
  <si>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</si>
  <si>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</si>
  <si>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</si>
  <si>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</si>
  <si>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</si>
  <si>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</si>
  <si>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</si>
  <si>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</si>
  <si>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</si>
  <si>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</si>
  <si>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</si>
  <si>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</si>
  <si>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</si>
  <si>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</si>
  <si>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</si>
  <si>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</si>
  <si>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</si>
  <si>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</si>
  <si>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</si>
  <si>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</si>
  <si>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</si>
  <si>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</si>
  <si>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</si>
  <si>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</si>
  <si>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</si>
  <si>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</si>
  <si>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</si>
  <si>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</si>
  <si>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</si>
  <si>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</si>
  <si>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</si>
  <si>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</si>
  <si>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</si>
  <si>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</si>
  <si>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</si>
  <si>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</si>
  <si>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</si>
  <si>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</si>
  <si>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</si>
  <si>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</si>
  <si>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</si>
  <si>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</si>
  <si>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</si>
  <si>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</si>
  <si>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</si>
  <si>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</si>
  <si>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</si>
  <si>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</si>
  <si>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</si>
  <si>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</si>
  <si>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</si>
  <si>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</si>
  <si>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</si>
  <si>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</si>
  <si>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</si>
  <si>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</si>
  <si>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Northwich</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</si>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</sst>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A3D7EB80-6FBA-420F-8C0A-9BB22BFB642D}"/>
    <cellStyle name="Currency 2" xfId="11" xr:uid="{F98AA80E-D9A2-4382-8823-8D465D527EF9}"/>
    <cellStyle name="Hyperlink 2" xfId="2" xr:uid="{8D52DEB8-FF17-4A87-8E00-B582100538D5}"/>
    <cellStyle name="Normal" xfId="0" builtinId="0"/>
    <cellStyle name="Normal 2" xfId="1" xr:uid="{B0A7D96C-A0AD-4463-B56D-A69F2FE9E5F8}"/>
    <cellStyle name="Normal 2 2 2" xfId="3" xr:uid="{A25478D6-48E8-4D95-98C1-B88C96FEFDE9}"/>
    <cellStyle name="Normal 3" xfId="4" xr:uid="{0071361B-D8E2-4FE7-ADBE-D50B087946CA}"/>
    <cellStyle name="Normal 5" xfId="9" xr:uid="{55B2A6D7-5C25-4BA3-AE35-BE9A96BE4F6A}"/>
    <cellStyle name="Normal 6" xfId="7" xr:uid="{11D16F31-6D96-47CF-AA0A-D79D44295C8E}"/>
    <cellStyle name="Per cent 2" xfId="8" xr:uid="{7CE4FCAF-021C-4F84-A9B0-67ADD7E5121D}"/>
    <cellStyle name="Percent 2" xfId="6" xr:uid="{4BF20FD0-91DC-4841-95CE-A6AB94277ED1}"/>
    <cellStyle name="Percent 2 2" xfId="10" xr:uid="{E3D73FF7-DEA4-4C46-AAF8-F8E633D41CD2}"/>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4.7502425650306337E-2</c:v>
                </c:pt>
                <c:pt idx="1">
                  <c:v>0.15104711423549344</c:v>
                </c:pt>
                <c:pt idx="2">
                  <c:v>7.0752217801496917E-2</c:v>
                </c:pt>
                <c:pt idx="3">
                  <c:v>0.11575740124672732</c:v>
                </c:pt>
                <c:pt idx="4">
                  <c:v>0.18823927295442724</c:v>
                </c:pt>
                <c:pt idx="5">
                  <c:v>0.20615555129652363</c:v>
                </c:pt>
                <c:pt idx="6">
                  <c:v>0.11071851744687558</c:v>
                </c:pt>
                <c:pt idx="7">
                  <c:v>0.10982749936814651</c:v>
                </c:pt>
              </c:numCache>
            </c:numRef>
          </c:val>
          <c:extLst>
            <c:ext xmlns:c16="http://schemas.microsoft.com/office/drawing/2014/chart" uri="{C3380CC4-5D6E-409C-BE32-E72D297353CC}">
              <c16:uniqueId val="{00000000-3AD0-48FE-93FA-2682D55ABB98}"/>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3AD0-48FE-93FA-2682D55ABB98}"/>
              </c:ext>
            </c:extLst>
          </c:dPt>
          <c:dPt>
            <c:idx val="14"/>
            <c:invertIfNegative val="0"/>
            <c:bubble3D val="0"/>
            <c:extLst>
              <c:ext xmlns:c16="http://schemas.microsoft.com/office/drawing/2014/chart" uri="{C3380CC4-5D6E-409C-BE32-E72D297353CC}">
                <c16:uniqueId val="{00000002-3AD0-48FE-93FA-2682D55ABB98}"/>
              </c:ext>
            </c:extLst>
          </c:dPt>
          <c:dPt>
            <c:idx val="15"/>
            <c:invertIfNegative val="0"/>
            <c:bubble3D val="0"/>
            <c:extLst>
              <c:ext xmlns:c16="http://schemas.microsoft.com/office/drawing/2014/chart" uri="{C3380CC4-5D6E-409C-BE32-E72D297353CC}">
                <c16:uniqueId val="{00000003-3AD0-48FE-93FA-2682D55ABB98}"/>
              </c:ext>
            </c:extLst>
          </c:dPt>
          <c:dPt>
            <c:idx val="16"/>
            <c:invertIfNegative val="0"/>
            <c:bubble3D val="0"/>
            <c:extLst>
              <c:ext xmlns:c16="http://schemas.microsoft.com/office/drawing/2014/chart" uri="{C3380CC4-5D6E-409C-BE32-E72D297353CC}">
                <c16:uniqueId val="{00000004-3AD0-48FE-93FA-2682D55ABB98}"/>
              </c:ext>
            </c:extLst>
          </c:dPt>
          <c:dPt>
            <c:idx val="17"/>
            <c:invertIfNegative val="0"/>
            <c:bubble3D val="0"/>
            <c:extLst>
              <c:ext xmlns:c16="http://schemas.microsoft.com/office/drawing/2014/chart" uri="{C3380CC4-5D6E-409C-BE32-E72D297353CC}">
                <c16:uniqueId val="{00000005-3AD0-48FE-93FA-2682D55ABB98}"/>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3AD0-48FE-93FA-2682D55ABB98}"/>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0.75675996655198619</c:v>
                </c:pt>
                <c:pt idx="1">
                  <c:v>0.52385598569099145</c:v>
                </c:pt>
                <c:pt idx="2">
                  <c:v>0.64830046447346856</c:v>
                </c:pt>
                <c:pt idx="3">
                  <c:v>0.87590366294507993</c:v>
                </c:pt>
              </c:numCache>
            </c:numRef>
          </c:val>
          <c:extLst>
            <c:ext xmlns:c16="http://schemas.microsoft.com/office/drawing/2014/chart" uri="{C3380CC4-5D6E-409C-BE32-E72D297353CC}">
              <c16:uniqueId val="{00000000-0D12-4CA7-BCC7-156F8BD0FEB0}"/>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0D12-4CA7-BCC7-156F8BD0FEB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E026-4FB3-8E37-0D0969A22139}"/>
              </c:ext>
            </c:extLst>
          </c:dPt>
          <c:dPt>
            <c:idx val="1"/>
            <c:invertIfNegative val="0"/>
            <c:bubble3D val="0"/>
            <c:spPr>
              <a:solidFill>
                <a:srgbClr val="001EFF"/>
              </a:solidFill>
            </c:spPr>
            <c:extLst>
              <c:ext xmlns:c16="http://schemas.microsoft.com/office/drawing/2014/chart" uri="{C3380CC4-5D6E-409C-BE32-E72D297353CC}">
                <c16:uniqueId val="{00000002-E026-4FB3-8E37-0D0969A22139}"/>
              </c:ext>
            </c:extLst>
          </c:dPt>
          <c:dPt>
            <c:idx val="2"/>
            <c:invertIfNegative val="0"/>
            <c:bubble3D val="0"/>
            <c:spPr>
              <a:solidFill>
                <a:srgbClr val="7D38B9"/>
              </a:solidFill>
            </c:spPr>
            <c:extLst>
              <c:ext xmlns:c16="http://schemas.microsoft.com/office/drawing/2014/chart" uri="{C3380CC4-5D6E-409C-BE32-E72D297353CC}">
                <c16:uniqueId val="{00000004-E026-4FB3-8E37-0D0969A22139}"/>
              </c:ext>
            </c:extLst>
          </c:dPt>
          <c:dPt>
            <c:idx val="3"/>
            <c:invertIfNegative val="0"/>
            <c:bubble3D val="0"/>
            <c:spPr>
              <a:solidFill>
                <a:srgbClr val="62BB46"/>
              </a:solidFill>
            </c:spPr>
            <c:extLst>
              <c:ext xmlns:c16="http://schemas.microsoft.com/office/drawing/2014/chart" uri="{C3380CC4-5D6E-409C-BE32-E72D297353CC}">
                <c16:uniqueId val="{00000006-E026-4FB3-8E37-0D0969A22139}"/>
              </c:ext>
            </c:extLst>
          </c:dPt>
          <c:dPt>
            <c:idx val="4"/>
            <c:invertIfNegative val="0"/>
            <c:bubble3D val="0"/>
            <c:spPr>
              <a:solidFill>
                <a:srgbClr val="FA610B"/>
              </a:solidFill>
            </c:spPr>
            <c:extLst>
              <c:ext xmlns:c16="http://schemas.microsoft.com/office/drawing/2014/chart" uri="{C3380CC4-5D6E-409C-BE32-E72D297353CC}">
                <c16:uniqueId val="{00000008-E026-4FB3-8E37-0D0969A22139}"/>
              </c:ext>
            </c:extLst>
          </c:dPt>
          <c:dPt>
            <c:idx val="5"/>
            <c:invertIfNegative val="0"/>
            <c:bubble3D val="0"/>
            <c:spPr>
              <a:solidFill>
                <a:srgbClr val="00D8FF"/>
              </a:solidFill>
            </c:spPr>
            <c:extLst>
              <c:ext xmlns:c16="http://schemas.microsoft.com/office/drawing/2014/chart" uri="{C3380CC4-5D6E-409C-BE32-E72D297353CC}">
                <c16:uniqueId val="{0000000A-E026-4FB3-8E37-0D0969A22139}"/>
              </c:ext>
            </c:extLst>
          </c:dPt>
          <c:dPt>
            <c:idx val="6"/>
            <c:invertIfNegative val="0"/>
            <c:bubble3D val="0"/>
            <c:spPr>
              <a:solidFill>
                <a:srgbClr val="696969"/>
              </a:solidFill>
            </c:spPr>
            <c:extLst>
              <c:ext xmlns:c16="http://schemas.microsoft.com/office/drawing/2014/chart" uri="{C3380CC4-5D6E-409C-BE32-E72D297353CC}">
                <c16:uniqueId val="{0000000C-E026-4FB3-8E37-0D0969A22139}"/>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4.2170008611145278</c:v>
                </c:pt>
                <c:pt idx="1">
                  <c:v>17.505228195349982</c:v>
                </c:pt>
                <c:pt idx="2">
                  <c:v>24.314183786443596</c:v>
                </c:pt>
                <c:pt idx="3">
                  <c:v>24.244064460573256</c:v>
                </c:pt>
                <c:pt idx="4">
                  <c:v>23.353426005658754</c:v>
                </c:pt>
                <c:pt idx="5">
                  <c:v>5.4274818550867261</c:v>
                </c:pt>
                <c:pt idx="6">
                  <c:v>0.93861483577315796</c:v>
                </c:pt>
              </c:numCache>
            </c:numRef>
          </c:val>
          <c:extLst>
            <c:ext xmlns:c16="http://schemas.microsoft.com/office/drawing/2014/chart" uri="{C3380CC4-5D6E-409C-BE32-E72D297353CC}">
              <c16:uniqueId val="{0000000D-E026-4FB3-8E37-0D0969A22139}"/>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E026-4FB3-8E37-0D0969A2213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126.24460363363028</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E0C3-4F17-B19F-4BD0786A7137}"/>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110.11362733020198</c:v>
                </c:pt>
                <c:pt idx="2">
                  <c:v>100</c:v>
                </c:pt>
                <c:pt idx="3">
                  <c:v>100</c:v>
                </c:pt>
                <c:pt idx="4">
                  <c:v>100</c:v>
                </c:pt>
                <c:pt idx="5">
                  <c:v>100</c:v>
                </c:pt>
                <c:pt idx="6">
                  <c:v>100</c:v>
                </c:pt>
              </c:numCache>
            </c:numRef>
          </c:val>
          <c:extLst>
            <c:ext xmlns:c16="http://schemas.microsoft.com/office/drawing/2014/chart" uri="{C3380CC4-5D6E-409C-BE32-E72D297353CC}">
              <c16:uniqueId val="{00000001-E0C3-4F17-B19F-4BD0786A7137}"/>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105.17526728837501</c:v>
                </c:pt>
                <c:pt idx="3">
                  <c:v>100</c:v>
                </c:pt>
                <c:pt idx="4">
                  <c:v>100</c:v>
                </c:pt>
                <c:pt idx="5">
                  <c:v>100</c:v>
                </c:pt>
                <c:pt idx="6">
                  <c:v>100</c:v>
                </c:pt>
              </c:numCache>
            </c:numRef>
          </c:val>
          <c:extLst>
            <c:ext xmlns:c16="http://schemas.microsoft.com/office/drawing/2014/chart" uri="{C3380CC4-5D6E-409C-BE32-E72D297353CC}">
              <c16:uniqueId val="{00000002-E0C3-4F17-B19F-4BD0786A7137}"/>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92.931929942370488</c:v>
                </c:pt>
                <c:pt idx="4">
                  <c:v>100</c:v>
                </c:pt>
                <c:pt idx="5">
                  <c:v>100</c:v>
                </c:pt>
                <c:pt idx="6">
                  <c:v>100</c:v>
                </c:pt>
              </c:numCache>
            </c:numRef>
          </c:val>
          <c:extLst>
            <c:ext xmlns:c16="http://schemas.microsoft.com/office/drawing/2014/chart" uri="{C3380CC4-5D6E-409C-BE32-E72D297353CC}">
              <c16:uniqueId val="{00000003-E0C3-4F17-B19F-4BD0786A7137}"/>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119.62171175370524</c:v>
                </c:pt>
                <c:pt idx="5">
                  <c:v>100</c:v>
                </c:pt>
                <c:pt idx="6">
                  <c:v>100</c:v>
                </c:pt>
              </c:numCache>
            </c:numRef>
          </c:val>
          <c:extLst>
            <c:ext xmlns:c16="http://schemas.microsoft.com/office/drawing/2014/chart" uri="{C3380CC4-5D6E-409C-BE32-E72D297353CC}">
              <c16:uniqueId val="{00000004-E0C3-4F17-B19F-4BD0786A7137}"/>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51.597352963539308</c:v>
                </c:pt>
                <c:pt idx="6">
                  <c:v>100</c:v>
                </c:pt>
              </c:numCache>
            </c:numRef>
          </c:val>
          <c:extLst>
            <c:ext xmlns:c16="http://schemas.microsoft.com/office/drawing/2014/chart" uri="{C3380CC4-5D6E-409C-BE32-E72D297353CC}">
              <c16:uniqueId val="{00000005-E0C3-4F17-B19F-4BD0786A7137}"/>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61.961689233876037</c:v>
                </c:pt>
              </c:numCache>
            </c:numRef>
          </c:val>
          <c:extLst>
            <c:ext xmlns:c16="http://schemas.microsoft.com/office/drawing/2014/chart" uri="{C3380CC4-5D6E-409C-BE32-E72D297353CC}">
              <c16:uniqueId val="{00000006-E0C3-4F17-B19F-4BD0786A713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FCF1-405E-A067-722AB0133A47}"/>
              </c:ext>
            </c:extLst>
          </c:dPt>
          <c:dPt>
            <c:idx val="1"/>
            <c:invertIfNegative val="0"/>
            <c:bubble3D val="0"/>
            <c:spPr>
              <a:solidFill>
                <a:srgbClr val="FF7EDC"/>
              </a:solidFill>
            </c:spPr>
            <c:extLst>
              <c:ext xmlns:c16="http://schemas.microsoft.com/office/drawing/2014/chart" uri="{C3380CC4-5D6E-409C-BE32-E72D297353CC}">
                <c16:uniqueId val="{00000003-FCF1-405E-A067-722AB0133A47}"/>
              </c:ext>
            </c:extLst>
          </c:dPt>
          <c:dPt>
            <c:idx val="2"/>
            <c:invertIfNegative val="0"/>
            <c:bubble3D val="0"/>
            <c:spPr>
              <a:solidFill>
                <a:srgbClr val="FFB6E6"/>
              </a:solidFill>
            </c:spPr>
            <c:extLst>
              <c:ext xmlns:c16="http://schemas.microsoft.com/office/drawing/2014/chart" uri="{C3380CC4-5D6E-409C-BE32-E72D297353CC}">
                <c16:uniqueId val="{00000005-FCF1-405E-A067-722AB0133A47}"/>
              </c:ext>
            </c:extLst>
          </c:dPt>
          <c:dPt>
            <c:idx val="3"/>
            <c:invertIfNegative val="0"/>
            <c:bubble3D val="0"/>
            <c:spPr>
              <a:solidFill>
                <a:srgbClr val="001EFF"/>
              </a:solidFill>
            </c:spPr>
            <c:extLst>
              <c:ext xmlns:c16="http://schemas.microsoft.com/office/drawing/2014/chart" uri="{C3380CC4-5D6E-409C-BE32-E72D297353CC}">
                <c16:uniqueId val="{00000007-FCF1-405E-A067-722AB0133A47}"/>
              </c:ext>
            </c:extLst>
          </c:dPt>
          <c:dPt>
            <c:idx val="4"/>
            <c:invertIfNegative val="0"/>
            <c:bubble3D val="0"/>
            <c:spPr>
              <a:solidFill>
                <a:srgbClr val="1894FF"/>
              </a:solidFill>
            </c:spPr>
            <c:extLst>
              <c:ext xmlns:c16="http://schemas.microsoft.com/office/drawing/2014/chart" uri="{C3380CC4-5D6E-409C-BE32-E72D297353CC}">
                <c16:uniqueId val="{00000009-FCF1-405E-A067-722AB0133A47}"/>
              </c:ext>
            </c:extLst>
          </c:dPt>
          <c:dPt>
            <c:idx val="5"/>
            <c:invertIfNegative val="0"/>
            <c:bubble3D val="0"/>
            <c:spPr>
              <a:solidFill>
                <a:srgbClr val="7D38B9"/>
              </a:solidFill>
            </c:spPr>
            <c:extLst>
              <c:ext xmlns:c16="http://schemas.microsoft.com/office/drawing/2014/chart" uri="{C3380CC4-5D6E-409C-BE32-E72D297353CC}">
                <c16:uniqueId val="{0000000B-FCF1-405E-A067-722AB0133A47}"/>
              </c:ext>
            </c:extLst>
          </c:dPt>
          <c:dPt>
            <c:idx val="6"/>
            <c:invertIfNegative val="0"/>
            <c:bubble3D val="0"/>
            <c:spPr>
              <a:solidFill>
                <a:srgbClr val="9860DA"/>
              </a:solidFill>
            </c:spPr>
            <c:extLst>
              <c:ext xmlns:c16="http://schemas.microsoft.com/office/drawing/2014/chart" uri="{C3380CC4-5D6E-409C-BE32-E72D297353CC}">
                <c16:uniqueId val="{0000000D-FCF1-405E-A067-722AB0133A47}"/>
              </c:ext>
            </c:extLst>
          </c:dPt>
          <c:dPt>
            <c:idx val="7"/>
            <c:invertIfNegative val="0"/>
            <c:bubble3D val="0"/>
            <c:spPr>
              <a:solidFill>
                <a:srgbClr val="A286DA"/>
              </a:solidFill>
            </c:spPr>
            <c:extLst>
              <c:ext xmlns:c16="http://schemas.microsoft.com/office/drawing/2014/chart" uri="{C3380CC4-5D6E-409C-BE32-E72D297353CC}">
                <c16:uniqueId val="{0000000F-FCF1-405E-A067-722AB0133A47}"/>
              </c:ext>
            </c:extLst>
          </c:dPt>
          <c:dPt>
            <c:idx val="8"/>
            <c:invertIfNegative val="0"/>
            <c:bubble3D val="0"/>
            <c:spPr>
              <a:solidFill>
                <a:srgbClr val="C2AAEE"/>
              </a:solidFill>
            </c:spPr>
            <c:extLst>
              <c:ext xmlns:c16="http://schemas.microsoft.com/office/drawing/2014/chart" uri="{C3380CC4-5D6E-409C-BE32-E72D297353CC}">
                <c16:uniqueId val="{00000011-FCF1-405E-A067-722AB0133A47}"/>
              </c:ext>
            </c:extLst>
          </c:dPt>
          <c:dPt>
            <c:idx val="9"/>
            <c:invertIfNegative val="0"/>
            <c:bubble3D val="0"/>
            <c:spPr>
              <a:solidFill>
                <a:srgbClr val="DCCAFC"/>
              </a:solidFill>
            </c:spPr>
            <c:extLst>
              <c:ext xmlns:c16="http://schemas.microsoft.com/office/drawing/2014/chart" uri="{C3380CC4-5D6E-409C-BE32-E72D297353CC}">
                <c16:uniqueId val="{00000013-FCF1-405E-A067-722AB0133A47}"/>
              </c:ext>
            </c:extLst>
          </c:dPt>
          <c:dPt>
            <c:idx val="10"/>
            <c:invertIfNegative val="0"/>
            <c:bubble3D val="0"/>
            <c:spPr>
              <a:solidFill>
                <a:srgbClr val="62BB46"/>
              </a:solidFill>
            </c:spPr>
            <c:extLst>
              <c:ext xmlns:c16="http://schemas.microsoft.com/office/drawing/2014/chart" uri="{C3380CC4-5D6E-409C-BE32-E72D297353CC}">
                <c16:uniqueId val="{00000015-FCF1-405E-A067-722AB0133A47}"/>
              </c:ext>
            </c:extLst>
          </c:dPt>
          <c:dPt>
            <c:idx val="11"/>
            <c:invertIfNegative val="0"/>
            <c:bubble3D val="0"/>
            <c:spPr>
              <a:solidFill>
                <a:srgbClr val="76BB70"/>
              </a:solidFill>
            </c:spPr>
            <c:extLst>
              <c:ext xmlns:c16="http://schemas.microsoft.com/office/drawing/2014/chart" uri="{C3380CC4-5D6E-409C-BE32-E72D297353CC}">
                <c16:uniqueId val="{00000017-FCF1-405E-A067-722AB0133A47}"/>
              </c:ext>
            </c:extLst>
          </c:dPt>
          <c:dPt>
            <c:idx val="12"/>
            <c:invertIfNegative val="0"/>
            <c:bubble3D val="0"/>
            <c:spPr>
              <a:solidFill>
                <a:srgbClr val="86C888"/>
              </a:solidFill>
            </c:spPr>
            <c:extLst>
              <c:ext xmlns:c16="http://schemas.microsoft.com/office/drawing/2014/chart" uri="{C3380CC4-5D6E-409C-BE32-E72D297353CC}">
                <c16:uniqueId val="{00000019-FCF1-405E-A067-722AB0133A47}"/>
              </c:ext>
            </c:extLst>
          </c:dPt>
          <c:dPt>
            <c:idx val="13"/>
            <c:invertIfNegative val="0"/>
            <c:bubble3D val="0"/>
            <c:spPr>
              <a:solidFill>
                <a:srgbClr val="A0CEA0"/>
              </a:solidFill>
            </c:spPr>
            <c:extLst>
              <c:ext xmlns:c16="http://schemas.microsoft.com/office/drawing/2014/chart" uri="{C3380CC4-5D6E-409C-BE32-E72D297353CC}">
                <c16:uniqueId val="{0000001B-FCF1-405E-A067-722AB0133A47}"/>
              </c:ext>
            </c:extLst>
          </c:dPt>
          <c:dPt>
            <c:idx val="14"/>
            <c:invertIfNegative val="0"/>
            <c:bubble3D val="0"/>
            <c:spPr>
              <a:solidFill>
                <a:srgbClr val="B8E2C2"/>
              </a:solidFill>
            </c:spPr>
            <c:extLst>
              <c:ext xmlns:c16="http://schemas.microsoft.com/office/drawing/2014/chart" uri="{C3380CC4-5D6E-409C-BE32-E72D297353CC}">
                <c16:uniqueId val="{0000001D-FCF1-405E-A067-722AB0133A47}"/>
              </c:ext>
            </c:extLst>
          </c:dPt>
          <c:dPt>
            <c:idx val="15"/>
            <c:invertIfNegative val="0"/>
            <c:bubble3D val="0"/>
            <c:spPr>
              <a:solidFill>
                <a:srgbClr val="FA610B"/>
              </a:solidFill>
            </c:spPr>
            <c:extLst>
              <c:ext xmlns:c16="http://schemas.microsoft.com/office/drawing/2014/chart" uri="{C3380CC4-5D6E-409C-BE32-E72D297353CC}">
                <c16:uniqueId val="{0000001F-FCF1-405E-A067-722AB0133A47}"/>
              </c:ext>
            </c:extLst>
          </c:dPt>
          <c:dPt>
            <c:idx val="16"/>
            <c:invertIfNegative val="0"/>
            <c:bubble3D val="0"/>
            <c:spPr>
              <a:solidFill>
                <a:srgbClr val="FA8C11"/>
              </a:solidFill>
            </c:spPr>
            <c:extLst>
              <c:ext xmlns:c16="http://schemas.microsoft.com/office/drawing/2014/chart" uri="{C3380CC4-5D6E-409C-BE32-E72D297353CC}">
                <c16:uniqueId val="{00000021-FCF1-405E-A067-722AB0133A47}"/>
              </c:ext>
            </c:extLst>
          </c:dPt>
          <c:dPt>
            <c:idx val="17"/>
            <c:invertIfNegative val="0"/>
            <c:bubble3D val="0"/>
            <c:spPr>
              <a:solidFill>
                <a:srgbClr val="FAB636"/>
              </a:solidFill>
            </c:spPr>
            <c:extLst>
              <c:ext xmlns:c16="http://schemas.microsoft.com/office/drawing/2014/chart" uri="{C3380CC4-5D6E-409C-BE32-E72D297353CC}">
                <c16:uniqueId val="{00000023-FCF1-405E-A067-722AB0133A47}"/>
              </c:ext>
            </c:extLst>
          </c:dPt>
          <c:dPt>
            <c:idx val="18"/>
            <c:invertIfNegative val="0"/>
            <c:bubble3D val="0"/>
            <c:spPr>
              <a:solidFill>
                <a:srgbClr val="00D8FF"/>
              </a:solidFill>
            </c:spPr>
            <c:extLst>
              <c:ext xmlns:c16="http://schemas.microsoft.com/office/drawing/2014/chart" uri="{C3380CC4-5D6E-409C-BE32-E72D297353CC}">
                <c16:uniqueId val="{00000025-FCF1-405E-A067-722AB0133A47}"/>
              </c:ext>
            </c:extLst>
          </c:dPt>
          <c:dPt>
            <c:idx val="19"/>
            <c:invertIfNegative val="0"/>
            <c:bubble3D val="0"/>
            <c:spPr>
              <a:solidFill>
                <a:srgbClr val="86F2FF"/>
              </a:solidFill>
            </c:spPr>
            <c:extLst>
              <c:ext xmlns:c16="http://schemas.microsoft.com/office/drawing/2014/chart" uri="{C3380CC4-5D6E-409C-BE32-E72D297353CC}">
                <c16:uniqueId val="{00000027-FCF1-405E-A067-722AB0133A47}"/>
              </c:ext>
            </c:extLst>
          </c:dPt>
          <c:dPt>
            <c:idx val="20"/>
            <c:invertIfNegative val="0"/>
            <c:bubble3D val="0"/>
            <c:spPr>
              <a:solidFill>
                <a:srgbClr val="B4FFFF"/>
              </a:solidFill>
            </c:spPr>
            <c:extLst>
              <c:ext xmlns:c16="http://schemas.microsoft.com/office/drawing/2014/chart" uri="{C3380CC4-5D6E-409C-BE32-E72D297353CC}">
                <c16:uniqueId val="{00000029-FCF1-405E-A067-722AB0133A47}"/>
              </c:ext>
            </c:extLst>
          </c:dPt>
          <c:dPt>
            <c:idx val="21"/>
            <c:invertIfNegative val="0"/>
            <c:bubble3D val="0"/>
            <c:spPr>
              <a:solidFill>
                <a:srgbClr val="696969"/>
              </a:solidFill>
            </c:spPr>
            <c:extLst>
              <c:ext xmlns:c16="http://schemas.microsoft.com/office/drawing/2014/chart" uri="{C3380CC4-5D6E-409C-BE32-E72D297353CC}">
                <c16:uniqueId val="{0000002B-FCF1-405E-A067-722AB0133A47}"/>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4.2170008611145278</c:v>
                </c:pt>
                <c:pt idx="3">
                  <c:v>17.505228195349982</c:v>
                </c:pt>
                <c:pt idx="4">
                  <c:v>0</c:v>
                </c:pt>
                <c:pt idx="5">
                  <c:v>12.428342969614958</c:v>
                </c:pt>
                <c:pt idx="6">
                  <c:v>6.1680403493664659</c:v>
                </c:pt>
                <c:pt idx="7">
                  <c:v>0</c:v>
                </c:pt>
                <c:pt idx="8">
                  <c:v>0.10456390699963095</c:v>
                </c:pt>
                <c:pt idx="9">
                  <c:v>5.6132365604625418</c:v>
                </c:pt>
                <c:pt idx="10">
                  <c:v>9.778570549883133</c:v>
                </c:pt>
                <c:pt idx="11">
                  <c:v>9.0589248370033211</c:v>
                </c:pt>
                <c:pt idx="12">
                  <c:v>0.98413088940829141</c:v>
                </c:pt>
                <c:pt idx="13">
                  <c:v>0</c:v>
                </c:pt>
                <c:pt idx="14">
                  <c:v>4.4224381842785094</c:v>
                </c:pt>
                <c:pt idx="15">
                  <c:v>2.2327469553450605</c:v>
                </c:pt>
                <c:pt idx="16">
                  <c:v>11.420838971583221</c:v>
                </c:pt>
                <c:pt idx="17">
                  <c:v>9.699840078730471</c:v>
                </c:pt>
                <c:pt idx="18">
                  <c:v>1.6299667855824824</c:v>
                </c:pt>
                <c:pt idx="19">
                  <c:v>2.7211219092139252</c:v>
                </c:pt>
                <c:pt idx="20">
                  <c:v>1.0763931602903187</c:v>
                </c:pt>
                <c:pt idx="21">
                  <c:v>0.93861483577315796</c:v>
                </c:pt>
              </c:numCache>
            </c:numRef>
          </c:val>
          <c:extLst>
            <c:ext xmlns:c16="http://schemas.microsoft.com/office/drawing/2014/chart" uri="{C3380CC4-5D6E-409C-BE32-E72D297353CC}">
              <c16:uniqueId val="{0000002C-FCF1-405E-A067-722AB0133A47}"/>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FCF1-405E-A067-722AB0133A4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9240-4037-94CE-2124C34002D8}"/>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9240-4037-94CE-2124C34002D8}"/>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126.63042436212297</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9240-4037-94CE-2124C34002D8}"/>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9240-4037-94CE-2124C34002D8}"/>
              </c:ext>
            </c:extLst>
          </c:dPt>
          <c:val>
            <c:numRef>
              <c:f>Group!$AE$16:$AE$37</c:f>
              <c:numCache>
                <c:formatCode>General</c:formatCode>
                <c:ptCount val="22"/>
                <c:pt idx="0">
                  <c:v>100</c:v>
                </c:pt>
                <c:pt idx="1">
                  <c:v>100</c:v>
                </c:pt>
                <c:pt idx="2">
                  <c:v>100</c:v>
                </c:pt>
                <c:pt idx="3">
                  <c:v>110.20274456556002</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9240-4037-94CE-2124C34002D8}"/>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9240-4037-94CE-2124C34002D8}"/>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102.94229016992735</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9240-4037-94CE-2124C34002D8}"/>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97.816516541144409</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9240-4037-94CE-2124C34002D8}"/>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9240-4037-94CE-2124C34002D8}"/>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9240-4037-94CE-2124C34002D8}"/>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9240-4037-94CE-2124C34002D8}"/>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13.556093324995558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9240-4037-94CE-2124C34002D8}"/>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141.477129793621</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9240-4037-94CE-2124C34002D8}"/>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9240-4037-94CE-2124C34002D8}"/>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103.24850910759049</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9240-4037-94CE-2124C34002D8}"/>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90.634155819183675</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9240-4037-94CE-2124C34002D8}"/>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35.025247434259917</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9240-4037-94CE-2124C34002D8}"/>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9240-4037-94CE-2124C34002D8}"/>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9240-4037-94CE-2124C34002D8}"/>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116.00589132042916</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9240-4037-94CE-2124C34002D8}"/>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55.23799989742659</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9240-4037-94CE-2124C34002D8}"/>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151.99086651749661</c:v>
                </c:pt>
                <c:pt idx="17">
                  <c:v>100</c:v>
                </c:pt>
                <c:pt idx="18">
                  <c:v>100</c:v>
                </c:pt>
                <c:pt idx="19">
                  <c:v>100</c:v>
                </c:pt>
                <c:pt idx="20">
                  <c:v>100</c:v>
                </c:pt>
                <c:pt idx="21">
                  <c:v>100</c:v>
                </c:pt>
              </c:numCache>
            </c:numRef>
          </c:val>
          <c:extLst>
            <c:ext xmlns:c16="http://schemas.microsoft.com/office/drawing/2014/chart" uri="{C3380CC4-5D6E-409C-BE32-E72D297353CC}">
              <c16:uniqueId val="{00000018-9240-4037-94CE-2124C34002D8}"/>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121.75753200188232</c:v>
                </c:pt>
                <c:pt idx="18">
                  <c:v>100</c:v>
                </c:pt>
                <c:pt idx="19">
                  <c:v>100</c:v>
                </c:pt>
                <c:pt idx="20">
                  <c:v>100</c:v>
                </c:pt>
                <c:pt idx="21">
                  <c:v>100</c:v>
                </c:pt>
              </c:numCache>
            </c:numRef>
          </c:val>
          <c:extLst>
            <c:ext xmlns:c16="http://schemas.microsoft.com/office/drawing/2014/chart" uri="{C3380CC4-5D6E-409C-BE32-E72D297353CC}">
              <c16:uniqueId val="{00000019-9240-4037-94CE-2124C34002D8}"/>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9240-4037-94CE-2124C34002D8}"/>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28.702959419273661</c:v>
                </c:pt>
                <c:pt idx="19">
                  <c:v>100</c:v>
                </c:pt>
                <c:pt idx="20">
                  <c:v>100</c:v>
                </c:pt>
                <c:pt idx="21">
                  <c:v>100</c:v>
                </c:pt>
              </c:numCache>
            </c:numRef>
          </c:val>
          <c:extLst>
            <c:ext xmlns:c16="http://schemas.microsoft.com/office/drawing/2014/chart" uri="{C3380CC4-5D6E-409C-BE32-E72D297353CC}">
              <c16:uniqueId val="{0000001B-9240-4037-94CE-2124C34002D8}"/>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108.30390074115226</c:v>
                </c:pt>
                <c:pt idx="20">
                  <c:v>100</c:v>
                </c:pt>
                <c:pt idx="21">
                  <c:v>100</c:v>
                </c:pt>
              </c:numCache>
            </c:numRef>
          </c:val>
          <c:extLst>
            <c:ext xmlns:c16="http://schemas.microsoft.com/office/drawing/2014/chart" uri="{C3380CC4-5D6E-409C-BE32-E72D297353CC}">
              <c16:uniqueId val="{0000001C-9240-4037-94CE-2124C34002D8}"/>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46.243044094281188</c:v>
                </c:pt>
                <c:pt idx="21">
                  <c:v>100</c:v>
                </c:pt>
              </c:numCache>
            </c:numRef>
          </c:val>
          <c:extLst>
            <c:ext xmlns:c16="http://schemas.microsoft.com/office/drawing/2014/chart" uri="{C3380CC4-5D6E-409C-BE32-E72D297353CC}">
              <c16:uniqueId val="{0000001D-9240-4037-94CE-2124C34002D8}"/>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9240-4037-94CE-2124C34002D8}"/>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61.961689233876037</c:v>
                </c:pt>
              </c:numCache>
            </c:numRef>
          </c:val>
          <c:extLst>
            <c:ext xmlns:c16="http://schemas.microsoft.com/office/drawing/2014/chart" uri="{C3380CC4-5D6E-409C-BE32-E72D297353CC}">
              <c16:uniqueId val="{0000001F-9240-4037-94CE-2124C34002D8}"/>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74FB-4F9A-A347-6D15CDF000A9}"/>
              </c:ext>
            </c:extLst>
          </c:dPt>
          <c:dPt>
            <c:idx val="1"/>
            <c:invertIfNegative val="0"/>
            <c:bubble3D val="0"/>
            <c:spPr>
              <a:solidFill>
                <a:srgbClr val="FF3FD0"/>
              </a:solidFill>
            </c:spPr>
            <c:extLst>
              <c:ext xmlns:c16="http://schemas.microsoft.com/office/drawing/2014/chart" uri="{C3380CC4-5D6E-409C-BE32-E72D297353CC}">
                <c16:uniqueId val="{00000003-74FB-4F9A-A347-6D15CDF000A9}"/>
              </c:ext>
            </c:extLst>
          </c:dPt>
          <c:dPt>
            <c:idx val="2"/>
            <c:invertIfNegative val="0"/>
            <c:bubble3D val="0"/>
            <c:spPr>
              <a:solidFill>
                <a:srgbClr val="FF3FD0"/>
              </a:solidFill>
            </c:spPr>
            <c:extLst>
              <c:ext xmlns:c16="http://schemas.microsoft.com/office/drawing/2014/chart" uri="{C3380CC4-5D6E-409C-BE32-E72D297353CC}">
                <c16:uniqueId val="{00000005-74FB-4F9A-A347-6D15CDF000A9}"/>
              </c:ext>
            </c:extLst>
          </c:dPt>
          <c:dPt>
            <c:idx val="3"/>
            <c:invertIfNegative val="0"/>
            <c:bubble3D val="0"/>
            <c:spPr>
              <a:solidFill>
                <a:srgbClr val="001EFF"/>
              </a:solidFill>
            </c:spPr>
            <c:extLst>
              <c:ext xmlns:c16="http://schemas.microsoft.com/office/drawing/2014/chart" uri="{C3380CC4-5D6E-409C-BE32-E72D297353CC}">
                <c16:uniqueId val="{00000007-74FB-4F9A-A347-6D15CDF000A9}"/>
              </c:ext>
            </c:extLst>
          </c:dPt>
          <c:dPt>
            <c:idx val="4"/>
            <c:invertIfNegative val="0"/>
            <c:bubble3D val="0"/>
            <c:spPr>
              <a:solidFill>
                <a:srgbClr val="001EFF"/>
              </a:solidFill>
            </c:spPr>
            <c:extLst>
              <c:ext xmlns:c16="http://schemas.microsoft.com/office/drawing/2014/chart" uri="{C3380CC4-5D6E-409C-BE32-E72D297353CC}">
                <c16:uniqueId val="{00000009-74FB-4F9A-A347-6D15CDF000A9}"/>
              </c:ext>
            </c:extLst>
          </c:dPt>
          <c:dPt>
            <c:idx val="5"/>
            <c:invertIfNegative val="0"/>
            <c:bubble3D val="0"/>
            <c:spPr>
              <a:solidFill>
                <a:srgbClr val="7D38B9"/>
              </a:solidFill>
            </c:spPr>
            <c:extLst>
              <c:ext xmlns:c16="http://schemas.microsoft.com/office/drawing/2014/chart" uri="{C3380CC4-5D6E-409C-BE32-E72D297353CC}">
                <c16:uniqueId val="{0000000B-74FB-4F9A-A347-6D15CDF000A9}"/>
              </c:ext>
            </c:extLst>
          </c:dPt>
          <c:dPt>
            <c:idx val="6"/>
            <c:invertIfNegative val="0"/>
            <c:bubble3D val="0"/>
            <c:spPr>
              <a:solidFill>
                <a:srgbClr val="7D38B9"/>
              </a:solidFill>
            </c:spPr>
            <c:extLst>
              <c:ext xmlns:c16="http://schemas.microsoft.com/office/drawing/2014/chart" uri="{C3380CC4-5D6E-409C-BE32-E72D297353CC}">
                <c16:uniqueId val="{0000000D-74FB-4F9A-A347-6D15CDF000A9}"/>
              </c:ext>
            </c:extLst>
          </c:dPt>
          <c:dPt>
            <c:idx val="7"/>
            <c:invertIfNegative val="0"/>
            <c:bubble3D val="0"/>
            <c:spPr>
              <a:solidFill>
                <a:srgbClr val="7D38B9"/>
              </a:solidFill>
            </c:spPr>
            <c:extLst>
              <c:ext xmlns:c16="http://schemas.microsoft.com/office/drawing/2014/chart" uri="{C3380CC4-5D6E-409C-BE32-E72D297353CC}">
                <c16:uniqueId val="{0000000F-74FB-4F9A-A347-6D15CDF000A9}"/>
              </c:ext>
            </c:extLst>
          </c:dPt>
          <c:dPt>
            <c:idx val="8"/>
            <c:invertIfNegative val="0"/>
            <c:bubble3D val="0"/>
            <c:spPr>
              <a:solidFill>
                <a:srgbClr val="7D38B9"/>
              </a:solidFill>
            </c:spPr>
            <c:extLst>
              <c:ext xmlns:c16="http://schemas.microsoft.com/office/drawing/2014/chart" uri="{C3380CC4-5D6E-409C-BE32-E72D297353CC}">
                <c16:uniqueId val="{00000011-74FB-4F9A-A347-6D15CDF000A9}"/>
              </c:ext>
            </c:extLst>
          </c:dPt>
          <c:dPt>
            <c:idx val="9"/>
            <c:invertIfNegative val="0"/>
            <c:bubble3D val="0"/>
            <c:spPr>
              <a:solidFill>
                <a:srgbClr val="7D38B9"/>
              </a:solidFill>
            </c:spPr>
            <c:extLst>
              <c:ext xmlns:c16="http://schemas.microsoft.com/office/drawing/2014/chart" uri="{C3380CC4-5D6E-409C-BE32-E72D297353CC}">
                <c16:uniqueId val="{00000013-74FB-4F9A-A347-6D15CDF000A9}"/>
              </c:ext>
            </c:extLst>
          </c:dPt>
          <c:dPt>
            <c:idx val="10"/>
            <c:invertIfNegative val="0"/>
            <c:bubble3D val="0"/>
            <c:spPr>
              <a:solidFill>
                <a:srgbClr val="62BB46"/>
              </a:solidFill>
            </c:spPr>
            <c:extLst>
              <c:ext xmlns:c16="http://schemas.microsoft.com/office/drawing/2014/chart" uri="{C3380CC4-5D6E-409C-BE32-E72D297353CC}">
                <c16:uniqueId val="{00000015-74FB-4F9A-A347-6D15CDF000A9}"/>
              </c:ext>
            </c:extLst>
          </c:dPt>
          <c:dPt>
            <c:idx val="11"/>
            <c:invertIfNegative val="0"/>
            <c:bubble3D val="0"/>
            <c:spPr>
              <a:solidFill>
                <a:srgbClr val="62BB46"/>
              </a:solidFill>
            </c:spPr>
            <c:extLst>
              <c:ext xmlns:c16="http://schemas.microsoft.com/office/drawing/2014/chart" uri="{C3380CC4-5D6E-409C-BE32-E72D297353CC}">
                <c16:uniqueId val="{00000017-74FB-4F9A-A347-6D15CDF000A9}"/>
              </c:ext>
            </c:extLst>
          </c:dPt>
          <c:dPt>
            <c:idx val="12"/>
            <c:invertIfNegative val="0"/>
            <c:bubble3D val="0"/>
            <c:spPr>
              <a:solidFill>
                <a:srgbClr val="62BB46"/>
              </a:solidFill>
            </c:spPr>
            <c:extLst>
              <c:ext xmlns:c16="http://schemas.microsoft.com/office/drawing/2014/chart" uri="{C3380CC4-5D6E-409C-BE32-E72D297353CC}">
                <c16:uniqueId val="{00000019-74FB-4F9A-A347-6D15CDF000A9}"/>
              </c:ext>
            </c:extLst>
          </c:dPt>
          <c:dPt>
            <c:idx val="13"/>
            <c:invertIfNegative val="0"/>
            <c:bubble3D val="0"/>
            <c:spPr>
              <a:solidFill>
                <a:srgbClr val="62BB46"/>
              </a:solidFill>
            </c:spPr>
            <c:extLst>
              <c:ext xmlns:c16="http://schemas.microsoft.com/office/drawing/2014/chart" uri="{C3380CC4-5D6E-409C-BE32-E72D297353CC}">
                <c16:uniqueId val="{0000001B-74FB-4F9A-A347-6D15CDF000A9}"/>
              </c:ext>
            </c:extLst>
          </c:dPt>
          <c:dPt>
            <c:idx val="14"/>
            <c:invertIfNegative val="0"/>
            <c:bubble3D val="0"/>
            <c:spPr>
              <a:solidFill>
                <a:srgbClr val="62BB46"/>
              </a:solidFill>
            </c:spPr>
            <c:extLst>
              <c:ext xmlns:c16="http://schemas.microsoft.com/office/drawing/2014/chart" uri="{C3380CC4-5D6E-409C-BE32-E72D297353CC}">
                <c16:uniqueId val="{0000001D-74FB-4F9A-A347-6D15CDF000A9}"/>
              </c:ext>
            </c:extLst>
          </c:dPt>
          <c:dPt>
            <c:idx val="15"/>
            <c:invertIfNegative val="0"/>
            <c:bubble3D val="0"/>
            <c:spPr>
              <a:solidFill>
                <a:srgbClr val="FA610B"/>
              </a:solidFill>
            </c:spPr>
            <c:extLst>
              <c:ext xmlns:c16="http://schemas.microsoft.com/office/drawing/2014/chart" uri="{C3380CC4-5D6E-409C-BE32-E72D297353CC}">
                <c16:uniqueId val="{0000001F-74FB-4F9A-A347-6D15CDF000A9}"/>
              </c:ext>
            </c:extLst>
          </c:dPt>
          <c:dPt>
            <c:idx val="16"/>
            <c:invertIfNegative val="0"/>
            <c:bubble3D val="0"/>
            <c:spPr>
              <a:solidFill>
                <a:srgbClr val="FA610B"/>
              </a:solidFill>
            </c:spPr>
            <c:extLst>
              <c:ext xmlns:c16="http://schemas.microsoft.com/office/drawing/2014/chart" uri="{C3380CC4-5D6E-409C-BE32-E72D297353CC}">
                <c16:uniqueId val="{00000021-74FB-4F9A-A347-6D15CDF000A9}"/>
              </c:ext>
            </c:extLst>
          </c:dPt>
          <c:dPt>
            <c:idx val="17"/>
            <c:invertIfNegative val="0"/>
            <c:bubble3D val="0"/>
            <c:spPr>
              <a:solidFill>
                <a:srgbClr val="FA610B"/>
              </a:solidFill>
            </c:spPr>
            <c:extLst>
              <c:ext xmlns:c16="http://schemas.microsoft.com/office/drawing/2014/chart" uri="{C3380CC4-5D6E-409C-BE32-E72D297353CC}">
                <c16:uniqueId val="{00000023-74FB-4F9A-A347-6D15CDF000A9}"/>
              </c:ext>
            </c:extLst>
          </c:dPt>
          <c:dPt>
            <c:idx val="18"/>
            <c:invertIfNegative val="0"/>
            <c:bubble3D val="0"/>
            <c:spPr>
              <a:solidFill>
                <a:srgbClr val="00D8FF"/>
              </a:solidFill>
            </c:spPr>
            <c:extLst>
              <c:ext xmlns:c16="http://schemas.microsoft.com/office/drawing/2014/chart" uri="{C3380CC4-5D6E-409C-BE32-E72D297353CC}">
                <c16:uniqueId val="{00000025-74FB-4F9A-A347-6D15CDF000A9}"/>
              </c:ext>
            </c:extLst>
          </c:dPt>
          <c:dPt>
            <c:idx val="19"/>
            <c:invertIfNegative val="0"/>
            <c:bubble3D val="0"/>
            <c:spPr>
              <a:solidFill>
                <a:srgbClr val="00D8FF"/>
              </a:solidFill>
            </c:spPr>
            <c:extLst>
              <c:ext xmlns:c16="http://schemas.microsoft.com/office/drawing/2014/chart" uri="{C3380CC4-5D6E-409C-BE32-E72D297353CC}">
                <c16:uniqueId val="{00000027-74FB-4F9A-A347-6D15CDF000A9}"/>
              </c:ext>
            </c:extLst>
          </c:dPt>
          <c:dPt>
            <c:idx val="20"/>
            <c:invertIfNegative val="0"/>
            <c:bubble3D val="0"/>
            <c:spPr>
              <a:solidFill>
                <a:srgbClr val="00D8FF"/>
              </a:solidFill>
            </c:spPr>
            <c:extLst>
              <c:ext xmlns:c16="http://schemas.microsoft.com/office/drawing/2014/chart" uri="{C3380CC4-5D6E-409C-BE32-E72D297353CC}">
                <c16:uniqueId val="{00000029-74FB-4F9A-A347-6D15CDF000A9}"/>
              </c:ext>
            </c:extLst>
          </c:dPt>
          <c:dPt>
            <c:idx val="21"/>
            <c:invertIfNegative val="0"/>
            <c:bubble3D val="0"/>
            <c:spPr>
              <a:solidFill>
                <a:srgbClr val="696969"/>
              </a:solidFill>
            </c:spPr>
            <c:extLst>
              <c:ext xmlns:c16="http://schemas.microsoft.com/office/drawing/2014/chart" uri="{C3380CC4-5D6E-409C-BE32-E72D297353CC}">
                <c16:uniqueId val="{0000002B-74FB-4F9A-A347-6D15CDF000A9}"/>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74FB-4F9A-A347-6D15CDF000A9}"/>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74FB-4F9A-A347-6D15CDF000A9}"/>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74FB-4F9A-A347-6D15CDF000A9}"/>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74FB-4F9A-A347-6D15CDF000A9}"/>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74FB-4F9A-A347-6D15CDF000A9}"/>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74FB-4F9A-A347-6D15CDF000A9}"/>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74FB-4F9A-A347-6D15CDF000A9}"/>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74FB-4F9A-A347-6D15CDF000A9}"/>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74FB-4F9A-A347-6D15CDF000A9}"/>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74FB-4F9A-A347-6D15CDF000A9}"/>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74FB-4F9A-A347-6D15CDF000A9}"/>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74FB-4F9A-A347-6D15CDF000A9}"/>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74FB-4F9A-A347-6D15CDF000A9}"/>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74FB-4F9A-A347-6D15CDF000A9}"/>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74FB-4F9A-A347-6D15CDF000A9}"/>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74FB-4F9A-A347-6D15CDF000A9}"/>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74FB-4F9A-A347-6D15CDF000A9}"/>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74FB-4F9A-A347-6D15CDF000A9}"/>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74FB-4F9A-A347-6D15CDF000A9}"/>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74FB-4F9A-A347-6D15CDF000A9}"/>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74FB-4F9A-A347-6D15CDF000A9}"/>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74FB-4F9A-A347-6D15CDF000A9}"/>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4.2170008611145278</c:v>
                </c:pt>
                <c:pt idx="3">
                  <c:v>17.505228195349982</c:v>
                </c:pt>
                <c:pt idx="4">
                  <c:v>0</c:v>
                </c:pt>
                <c:pt idx="5">
                  <c:v>12.428342969614958</c:v>
                </c:pt>
                <c:pt idx="6">
                  <c:v>6.1680403493664659</c:v>
                </c:pt>
                <c:pt idx="7">
                  <c:v>0</c:v>
                </c:pt>
                <c:pt idx="8">
                  <c:v>0.10456390699963095</c:v>
                </c:pt>
                <c:pt idx="9">
                  <c:v>5.6132365604625418</c:v>
                </c:pt>
                <c:pt idx="10">
                  <c:v>9.778570549883133</c:v>
                </c:pt>
                <c:pt idx="11">
                  <c:v>9.0589248370033211</c:v>
                </c:pt>
                <c:pt idx="12">
                  <c:v>0.98413088940829141</c:v>
                </c:pt>
                <c:pt idx="13">
                  <c:v>0</c:v>
                </c:pt>
                <c:pt idx="14">
                  <c:v>4.4224381842785094</c:v>
                </c:pt>
                <c:pt idx="15">
                  <c:v>2.2327469553450605</c:v>
                </c:pt>
                <c:pt idx="16">
                  <c:v>11.420838971583221</c:v>
                </c:pt>
                <c:pt idx="17">
                  <c:v>9.699840078730471</c:v>
                </c:pt>
                <c:pt idx="18">
                  <c:v>1.6299667855824824</c:v>
                </c:pt>
                <c:pt idx="19">
                  <c:v>2.7211219092139252</c:v>
                </c:pt>
                <c:pt idx="20">
                  <c:v>1.0763931602903187</c:v>
                </c:pt>
                <c:pt idx="21">
                  <c:v>0.93861483577315796</c:v>
                </c:pt>
              </c:numCache>
            </c:numRef>
          </c:val>
          <c:extLst>
            <c:ext xmlns:c16="http://schemas.microsoft.com/office/drawing/2014/chart" uri="{C3380CC4-5D6E-409C-BE32-E72D297353CC}">
              <c16:uniqueId val="{0000002C-74FB-4F9A-A347-6D15CDF000A9}"/>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74FB-4F9A-A347-6D15CDF000A9}"/>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19CD-4C41-BA5D-564E072B4B77}"/>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19CD-4C41-BA5D-564E072B4B77}"/>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126.63042436212297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19CD-4C41-BA5D-564E072B4B77}"/>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193.22857116085956</c:v>
                </c:pt>
                <c:pt idx="9">
                  <c:v>50.192208358847815</c:v>
                </c:pt>
                <c:pt idx="10">
                  <c:v>139.46497606891879</c:v>
                </c:pt>
                <c:pt idx="11">
                  <c:v>105.23007383046763</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19CD-4C41-BA5D-564E072B4B77}"/>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19CD-4C41-BA5D-564E072B4B77}"/>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109.99736122429992</c:v>
                </c:pt>
                <c:pt idx="16">
                  <c:v>108.33242127277434</c:v>
                </c:pt>
                <c:pt idx="17">
                  <c:v>132.17621252979163</c:v>
                </c:pt>
                <c:pt idx="18">
                  <c:v>51.317706339354721</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19CD-4C41-BA5D-564E072B4B77}"/>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19CD-4C41-BA5D-564E072B4B77}"/>
              </c:ext>
            </c:extLst>
          </c:dPt>
          <c:dPt>
            <c:idx val="20"/>
            <c:invertIfNegative val="0"/>
            <c:bubble3D val="0"/>
            <c:extLst>
              <c:ext xmlns:c16="http://schemas.microsoft.com/office/drawing/2014/chart" uri="{C3380CC4-5D6E-409C-BE32-E72D297353CC}">
                <c16:uniqueId val="{00000007-19CD-4C41-BA5D-564E072B4B77}"/>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122.48329027760694</c:v>
                </c:pt>
                <c:pt idx="20">
                  <c:v>97.753494635839218</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19CD-4C41-BA5D-564E072B4B77}"/>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19CD-4C41-BA5D-564E072B4B77}"/>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15.838356501414689</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19CD-4C41-BA5D-564E072B4B77}"/>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161.91678216561553</c:v>
                </c:pt>
                <c:pt idx="27">
                  <c:v>87.337222993515269</c:v>
                </c:pt>
                <c:pt idx="28">
                  <c:v>100</c:v>
                </c:pt>
                <c:pt idx="29">
                  <c:v>100</c:v>
                </c:pt>
                <c:pt idx="30">
                  <c:v>100</c:v>
                </c:pt>
                <c:pt idx="31">
                  <c:v>100</c:v>
                </c:pt>
                <c:pt idx="32">
                  <c:v>100</c:v>
                </c:pt>
              </c:numCache>
            </c:numRef>
          </c:val>
          <c:extLst>
            <c:ext xmlns:c16="http://schemas.microsoft.com/office/drawing/2014/chart" uri="{C3380CC4-5D6E-409C-BE32-E72D297353CC}">
              <c16:uniqueId val="{0000000B-19CD-4C41-BA5D-564E072B4B77}"/>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111.08929184803004</c:v>
                </c:pt>
                <c:pt idx="29">
                  <c:v>113.30804569341306</c:v>
                </c:pt>
                <c:pt idx="30">
                  <c:v>28.957439265671344</c:v>
                </c:pt>
                <c:pt idx="31">
                  <c:v>59.530374436351764</c:v>
                </c:pt>
                <c:pt idx="32">
                  <c:v>5.7775136923399479</c:v>
                </c:pt>
              </c:numCache>
            </c:numRef>
          </c:val>
          <c:extLst>
            <c:ext xmlns:c16="http://schemas.microsoft.com/office/drawing/2014/chart" uri="{C3380CC4-5D6E-409C-BE32-E72D297353CC}">
              <c16:uniqueId val="{0000000C-19CD-4C41-BA5D-564E072B4B77}"/>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19CD-4C41-BA5D-564E072B4B77}"/>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19CD-4C41-BA5D-564E072B4B77}"/>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19CD-4C41-BA5D-564E072B4B77}"/>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19CD-4C41-BA5D-564E072B4B77}"/>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19CD-4C41-BA5D-564E072B4B77}"/>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19CD-4C41-BA5D-564E072B4B77}"/>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19CD-4C41-BA5D-564E072B4B77}"/>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19CD-4C41-BA5D-564E072B4B77}"/>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19CD-4C41-BA5D-564E072B4B77}"/>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19CD-4C41-BA5D-564E072B4B77}"/>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19CD-4C41-BA5D-564E072B4B7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4A4C-4E12-AEAB-CE7850A5E5AA}"/>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4A4C-4E12-AEAB-CE7850A5E5AA}"/>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4A4C-4E12-AEAB-CE7850A5E5AA}"/>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4A4C-4E12-AEAB-CE7850A5E5AA}"/>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4A4C-4E12-AEAB-CE7850A5E5AA}"/>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4A4C-4E12-AEAB-CE7850A5E5AA}"/>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4A4C-4E12-AEAB-CE7850A5E5AA}"/>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4A4C-4E12-AEAB-CE7850A5E5AA}"/>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4A4C-4E12-AEAB-CE7850A5E5AA}"/>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4A4C-4E12-AEAB-CE7850A5E5AA}"/>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4A4C-4E12-AEAB-CE7850A5E5AA}"/>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4A4C-4E12-AEAB-CE7850A5E5AA}"/>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4A4C-4E12-AEAB-CE7850A5E5AA}"/>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4A4C-4E12-AEAB-CE7850A5E5AA}"/>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4A4C-4E12-AEAB-CE7850A5E5AA}"/>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4A4C-4E12-AEAB-CE7850A5E5AA}"/>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4A4C-4E12-AEAB-CE7850A5E5AA}"/>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4A4C-4E12-AEAB-CE7850A5E5AA}"/>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4A4C-4E12-AEAB-CE7850A5E5AA}"/>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4A4C-4E12-AEAB-CE7850A5E5AA}"/>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4A4C-4E12-AEAB-CE7850A5E5AA}"/>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4A4C-4E12-AEAB-CE7850A5E5AA}"/>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A4C-4E12-AEAB-CE7850A5E5AA}"/>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A4C-4E12-AEAB-CE7850A5E5AA}"/>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4A4C-4E12-AEAB-CE7850A5E5AA}"/>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4A4C-4E12-AEAB-CE7850A5E5AA}"/>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4A4C-4E12-AEAB-CE7850A5E5AA}"/>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4A4C-4E12-AEAB-CE7850A5E5AA}"/>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A4C-4E12-AEAB-CE7850A5E5AA}"/>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A4C-4E12-AEAB-CE7850A5E5AA}"/>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A4C-4E12-AEAB-CE7850A5E5AA}"/>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A4C-4E12-AEAB-CE7850A5E5AA}"/>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4A4C-4E12-AEAB-CE7850A5E5AA}"/>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A4C-4E12-AEAB-CE7850A5E5AA}"/>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A4C-4E12-AEAB-CE7850A5E5AA}"/>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A4C-4E12-AEAB-CE7850A5E5AA}"/>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A4C-4E12-AEAB-CE7850A5E5AA}"/>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4A4C-4E12-AEAB-CE7850A5E5AA}"/>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4A4C-4E12-AEAB-CE7850A5E5AA}"/>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4A4C-4E12-AEAB-CE7850A5E5AA}"/>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4A4C-4E12-AEAB-CE7850A5E5AA}"/>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4A4C-4E12-AEAB-CE7850A5E5AA}"/>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4A4C-4E12-AEAB-CE7850A5E5AA}"/>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4A4C-4E12-AEAB-CE7850A5E5AA}"/>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4.2170008611145278</c:v>
                </c:pt>
                <c:pt idx="3">
                  <c:v>17.505228195349982</c:v>
                </c:pt>
                <c:pt idx="4">
                  <c:v>0</c:v>
                </c:pt>
                <c:pt idx="5">
                  <c:v>12.428342969614958</c:v>
                </c:pt>
                <c:pt idx="6">
                  <c:v>6.1680403493664659</c:v>
                </c:pt>
                <c:pt idx="7">
                  <c:v>0</c:v>
                </c:pt>
                <c:pt idx="8">
                  <c:v>0.10456390699963095</c:v>
                </c:pt>
                <c:pt idx="9">
                  <c:v>5.6132365604625418</c:v>
                </c:pt>
                <c:pt idx="10">
                  <c:v>9.778570549883133</c:v>
                </c:pt>
                <c:pt idx="11">
                  <c:v>9.0589248370033211</c:v>
                </c:pt>
                <c:pt idx="12">
                  <c:v>0.98413088940829141</c:v>
                </c:pt>
                <c:pt idx="13">
                  <c:v>0</c:v>
                </c:pt>
                <c:pt idx="14">
                  <c:v>4.4224381842785094</c:v>
                </c:pt>
                <c:pt idx="15">
                  <c:v>2.2327469553450605</c:v>
                </c:pt>
                <c:pt idx="16">
                  <c:v>11.420838971583221</c:v>
                </c:pt>
                <c:pt idx="17">
                  <c:v>9.699840078730471</c:v>
                </c:pt>
                <c:pt idx="18">
                  <c:v>1.6299667855824824</c:v>
                </c:pt>
                <c:pt idx="19">
                  <c:v>2.7211219092139252</c:v>
                </c:pt>
                <c:pt idx="20">
                  <c:v>1.0763931602903187</c:v>
                </c:pt>
                <c:pt idx="21">
                  <c:v>0.93861483577315796</c:v>
                </c:pt>
              </c:numCache>
            </c:numRef>
          </c:xVal>
          <c:yVal>
            <c:numRef>
              <c:f>'Customer View Chart'!$X$17:$X$38</c:f>
              <c:numCache>
                <c:formatCode>General</c:formatCode>
                <c:ptCount val="22"/>
                <c:pt idx="0">
                  <c:v>0</c:v>
                </c:pt>
                <c:pt idx="1">
                  <c:v>0</c:v>
                </c:pt>
                <c:pt idx="2">
                  <c:v>126.63042436212297</c:v>
                </c:pt>
                <c:pt idx="3">
                  <c:v>110.20274456556002</c:v>
                </c:pt>
                <c:pt idx="4">
                  <c:v>0</c:v>
                </c:pt>
                <c:pt idx="5">
                  <c:v>102.94229016992735</c:v>
                </c:pt>
                <c:pt idx="6">
                  <c:v>97.816516541144409</c:v>
                </c:pt>
                <c:pt idx="7">
                  <c:v>0</c:v>
                </c:pt>
                <c:pt idx="8">
                  <c:v>13.556093324995558</c:v>
                </c:pt>
                <c:pt idx="9">
                  <c:v>141.477129793621</c:v>
                </c:pt>
                <c:pt idx="10">
                  <c:v>103.24850910759049</c:v>
                </c:pt>
                <c:pt idx="11">
                  <c:v>90.634155819183675</c:v>
                </c:pt>
                <c:pt idx="12">
                  <c:v>35.025247434259917</c:v>
                </c:pt>
                <c:pt idx="13">
                  <c:v>0</c:v>
                </c:pt>
                <c:pt idx="14">
                  <c:v>116.00589132042916</c:v>
                </c:pt>
                <c:pt idx="15">
                  <c:v>55.23799989742659</c:v>
                </c:pt>
                <c:pt idx="16">
                  <c:v>151.99086651749661</c:v>
                </c:pt>
                <c:pt idx="17">
                  <c:v>121.75753200188232</c:v>
                </c:pt>
                <c:pt idx="18">
                  <c:v>28.702959419273661</c:v>
                </c:pt>
                <c:pt idx="19">
                  <c:v>108.30390074115226</c:v>
                </c:pt>
                <c:pt idx="20">
                  <c:v>46.243044094281188</c:v>
                </c:pt>
                <c:pt idx="21">
                  <c:v>61.961689233876037</c:v>
                </c:pt>
              </c:numCache>
            </c:numRef>
          </c:yVal>
          <c:smooth val="0"/>
          <c:extLst>
            <c:ext xmlns:c16="http://schemas.microsoft.com/office/drawing/2014/chart" uri="{C3380CC4-5D6E-409C-BE32-E72D297353CC}">
              <c16:uniqueId val="{00000016-4A4C-4E12-AEAB-CE7850A5E5AA}"/>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99.033373284439136</c:v>
                </c:pt>
                <c:pt idx="2">
                  <c:v>100.58983789588294</c:v>
                </c:pt>
                <c:pt idx="3">
                  <c:v>93.314858186040979</c:v>
                </c:pt>
                <c:pt idx="4">
                  <c:v>96.094664931687703</c:v>
                </c:pt>
                <c:pt idx="5">
                  <c:v>99.657096085467572</c:v>
                </c:pt>
                <c:pt idx="6">
                  <c:v>102.01618152510478</c:v>
                </c:pt>
                <c:pt idx="7">
                  <c:v>102.90673845446116</c:v>
                </c:pt>
                <c:pt idx="8">
                  <c:v>102.61337431625573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4FEC-40F8-916E-804D534203F3}"/>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2CC398FF-D2FA-40FA-9349-9A5824044B4F}"/>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3B1A22F2-EEF7-48DF-BF50-CC3AE32F52B0}"/>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8619C428-DB5E-4CF8-9505-0ECFDE832DCE}"/>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6715DEA5-3DA9-40FA-9F4D-BEE68262989A}"/>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EF62EBB0-3572-49AC-A24C-9ACB49711B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2FC416F2-4D88-496D-98AB-A12E0BD28B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0D40EA0B-B7F7-4C63-A7C7-92905FCC04C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9ECBCD2B-0E36-431E-B393-4F8FCB28D86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245198AD-198B-4E80-8BAD-96F5280FEC1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931CD377-A17F-49F0-9F44-B77AA1BFA42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AC8C8C83-219C-4788-9CA8-34D52BAA469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E031324B-BBD0-41CA-AFAD-BEDACD419D1D}"/>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ABEC8C2B-216E-E8ED-BE6C-B434CE3181CA}"/>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FE2C8FF1-93A9-F072-5275-6D296DF3FEBC}"/>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58C9A63F-9838-BDEB-C41E-6ACBD6B5A17F}"/>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F6560950-1A49-154D-AE96-4A34387A473E}"/>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066FD697-355F-D179-C3CA-35EF67F255B4}"/>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F088159B-0D09-4E46-3BDB-91D6C7B1C0FE}"/>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841367F1-6E42-96A3-16FE-1FA41E282639}"/>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27F040CD-CE5A-5BF4-3F13-265DB69B391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5B5EC2D9-FAC4-E9D6-350F-34A6944BD9B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3C7F8991-36C5-6E3E-962E-5F308345E079}"/>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CB66F459-23E1-77B8-270E-27715B9476E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5181CEC2-D728-69BF-540C-D6F0207CC2C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2D81FB28-5A89-41C0-9372-AB01EAFE0A7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9636D8D6-95C5-4FF2-963A-F36C148F6FC9}"/>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BA540E17-0FF6-469A-BFA9-CCECDB3A0139}"/>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3F5C7DFA-2A54-49FA-A451-D7F6ADD0BE4D}"/>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98CBE434-38E9-4631-A486-A53006C39533}"/>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95E83534-5DD1-410B-9C43-ADB34CCFEE2F}"/>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E28EDC51-92D1-450E-96DE-57970B0D8B65}"/>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F28F07F9-6932-4831-91D5-6B1E5249DFAA}"/>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E0923BF9-C5B2-4CA4-B239-583378429175}"/>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C0F14838-B7B3-49EC-900A-998D99562BC9}"/>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76DFCC33-6A0E-43D1-9FEB-8C58DDC71C28}"/>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4A3AFE62-4928-44C3-AE89-4BE73364B20F}"/>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ADBAA9E5-2F50-4982-8158-E20DAC65A235}"/>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ADFA9D50-B3E5-4DFD-BC8E-E7B5C7F6BB7D}"/>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3D51377A-567E-8DBC-C301-0D62C62D325D}"/>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3C6BD337-EC3F-05FF-A7FF-DD675F07BE3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FAA9FA6F-1023-464D-B9BE-AF2B3D48DC5E}"/>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E97003A5-B933-69ED-FB8A-2DF891522980}"/>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E4A2F236-3DC8-8A0D-7528-4E18AB48F18B}"/>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569A4A85-CC5B-4C4B-A069-7C074D5E0024}"/>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BE77EC65-824C-4DF8-BF20-80A2E4543EE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0A7D16A-1E54-464F-9B06-318333E64193}"/>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F2E4F20B-BE1A-E591-F33E-3633C47D0B6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4FC4561F-331A-E74B-062A-54F84618D87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76CF2DC7-D19F-4853-91D1-2AAF967CDC31}"/>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B1E7F740-B6E7-4AC7-A09D-FE8DA9D540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DCDB3458-89A2-44C6-AEDF-E07492D3A04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564D0505-2681-4CAE-9789-FF846D420AB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AF058554-A42C-471A-8CD1-B2853434C089}"/>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845DF935-1BF4-4E96-8103-29FD6733221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70ED1713-81EA-4A7E-B8C9-C7657A0FF29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4E2F291C-5C8E-4C8C-AD85-B911B027306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36D9B59C-39D7-4CC1-BA31-798A85DBCA68}"/>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2779E39B-881C-4EF3-825E-B683EE62BFF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2D457C8D-915B-431B-9F66-F574E68DCD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D5F24D9A-A53E-404E-A659-FA2507A1CD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05FD61A9-278D-45C1-93C4-BE2BA605056A}"/>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C4C902D8-75DD-413A-8ABE-4D8E6188E4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51617F73-270A-4FC6-B2BE-B814B3C1373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685E3F17-3441-4B69-BF29-0A572E4D916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30132B31-FC59-4F50-D97F-B27086BFA8C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26149AA-5E03-FA63-64D7-640C3EDD0112}"/>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9516F3AE-0BAC-49EA-8DE4-D5116537C4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5AEAB622-6ED6-4817-A0DF-9B5BE005C4B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3CEC646E-4DAD-48C6-844C-AE0DA606015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A2ED1FD3-8083-4FEE-B122-3AC0605F0C9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8081689A-FBD9-45E1-BD68-9FFDF2C2993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0659844E-3029-49BB-89D5-8D05E97F27DA}"/>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8B853605-4155-4A3B-AE7D-A305E97D1CA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28723B6A-FBB6-4D62-900A-5B41684E058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7D74C99D-582A-4B13-AE55-8228152F85E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28BCD4E4-461B-410A-B917-EAD31718252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C02D8EBC-0628-4516-A2FF-DB85C46683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31302DE6-8CEE-4CBE-9C5E-74DCB1106E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45010C5A-0929-4CEB-AEF4-FFDBD1DD66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B8CC35E3-4FD0-48E4-9587-58DB26DFAB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DCD955E7-F4BE-4019-A44F-943FFF1F7D59}"/>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F0B01D06-8323-1028-2EEC-66E96457A808}"/>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CFF2C37E-384A-B07A-CB17-099B641D928B}"/>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90689443-BF04-4D35-9D22-1BDA49979B7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E0AD2F78-2810-449C-85B5-9F6314A0C9C2}"/>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8B88A813-DED9-42C7-8EBC-4CB124B33C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7DED1D76-0ED5-4849-B62A-1EDDFC2B562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68C5D514-F849-4D5B-B1A9-3C2FEEBAEB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54A008EA-638C-4D1E-A513-DBBD6D28C44B}"/>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48243B53-C7F2-4326-9556-55C7D7FE5BCD}"/>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ADBAC169-CDBD-4FA7-80D4-9442CBA948F6}"/>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C296DA0E-8129-4075-A12B-4FC2DC18F30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E3E4698C-E393-42A9-86B7-4196BEE3CD1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C0E9ED81-BBC4-41F2-A020-E109EC5E0B2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4CB2C788-4943-447B-8F5D-95E8B8E21CFC}"/>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0B98EA67-AC7D-0EF3-9931-45EFDE39B1D3}"/>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577E2100-D405-443C-EBED-617F331C48FD}"/>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A3EB26D6-DADA-DF29-171B-4A850A0A4C31}"/>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3B608B8D-9B96-9157-5021-7DAEB79D638F}"/>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C229CE2-4ED8-4CAB-A252-627D21E9B4D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0E1F7CF-FF89-47EC-85F1-F246087EE2E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41430BEC-EAB5-4EF0-9D33-118BC612E47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42B25D03-1163-4F0D-B698-1CB0148685F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C625D73B-87EA-414F-9BA2-B6F791DB435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7ADBD357-F85C-425E-91E3-E66328C225AD}"/>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B73B302-0FC8-4319-92D7-C9501E73D7E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653679AD-5E97-4F95-8C1A-CB24150A603F}"/>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70B0374C-1798-4F62-B045-F760D8867FFD}"/>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3A6C43B4-D774-4247-A564-B477802797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3CDF313C-FD04-45EC-80FD-EE3CD4FD9B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3726D2FF-E9D3-461C-BC54-BBABAC1CDC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3620D37E-7303-471F-8FD5-C12E630DF5B7}"/>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1B4453B7-5B56-4F23-81BA-9A3374BE53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44AFE28B-2249-4EC1-BC9F-B3A5CF12E4AE}"/>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EE58685E-3841-2D30-7174-48D6375B94D9}"/>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F6B7226B-D8DF-07F2-95C9-F7E3B67BC20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090E43A1-9BEA-4854-AEAB-19F104BBA89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2FD97259-9AFF-4D53-8E7A-F650F0F2F425}"/>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2A7444EA-859B-48CE-8D57-29DAC646D8B2}"/>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99F0ABFE-86E8-4522-BF59-C231A8A9422B}"/>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DAC4522B-D521-4C19-ADB2-C0D80E2AC7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29CB5277-C6A2-4AE1-9A16-5325C8F9ADEF}"/>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3004630E-0A6A-4DA3-8F5D-6BC7A41822E7}"/>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08B70810-F6D6-4BB5-B728-D261EA393116}"/>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EC137C29-49CA-48FF-83E2-397DEA6FCBB3}"/>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DB471B95-B42F-42AA-A1F9-79613D7A8F43}"/>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BB792561-8A82-4F96-9866-2E7FD08BB6E7}"/>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39035016-D2FE-40F6-BFCA-259ACF5F4DA4}"/>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8BAE5AEB-D11C-4D8A-9C83-A87A71C35F76}"/>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30515CA8-74CD-4AE1-8313-544737B55057}"/>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DB70EB6C-8B86-441A-AFD8-559002F2A232}"/>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9D110868-1EA2-4028-8177-622F7E936A36}"/>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137F166C-A187-44A5-A87B-8F3761018573}"/>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600E5766-082E-429C-8A14-DC1FDBFF00D8}"/>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74DD85E6-D171-4DD4-B5D7-A215A0E89D4F}"/>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8DEDE088-F1E8-49DE-BBB6-516005786549}"/>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8A9D0CB4-63A8-4458-87C0-AAA645BA15D9}"/>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7ADBEB1D-7D90-457D-95F6-868BFEBF1D14}"/>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CE1F4C69-81C9-4481-A5A7-DF91E7C5E99A}"/>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5F6703BF-21FC-46FC-9187-9A0B56E4A8FD}"/>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C22791EC-A265-49E8-9462-FEE27B8C7EEE}"/>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ECAE45EC-2B3B-4A88-BDB4-4AC87C0DB8C0}"/>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D69C1377-ACF4-49EE-945B-E895D38D70A4}"/>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DF77CD25-B26F-410C-A97F-0339CB04C6FF}"/>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6E86130E-DABB-4531-863A-86A7C00C27C8}"/>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1D9E6A44-318E-454B-888E-FCF07B293DA5}"/>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9834B128-9D97-40CA-A4F7-4AACF474E1E1}"/>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8D61561A-1EB6-47F1-9005-36236E5E6E42}"/>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EFE7AA25-FF0A-44E6-9B8B-CC334A3EE991}"/>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892EC309-DD5A-40B3-AB49-EEE0668B1EC0}"/>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19C882EB-8278-4AB7-8C88-5D1EB14A8E9E}"/>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94885E7E-A679-443F-9624-292AE9524C13}"/>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67B70997-8209-45AF-B3AD-041B4A6942AB}"/>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732AFE1F-A315-415F-8507-E0D6C89EFB8A}"/>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C4E014C8-84FD-4B8C-BBBF-8DFEEE1C00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6EE9BF9E-61A6-415B-9899-EEE6D25E7B30}"/>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0397F200-0F53-4BCD-8D63-0F63197F5248}"/>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F1AD0EAA-662E-413F-B547-E998006C4137}"/>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36A2CB4B-3947-48CC-9D82-8229858D0D32}"/>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D86C9E5E-8877-4E5A-89A4-80AB3164541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A6498ACF-4F48-4770-A026-A13E624D46BC}"/>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CFE21880-18D7-41D6-B4F9-E44A1F39ECBB}"/>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5E0E408C-E2A8-4324-BEE1-1B0303E1331A}"/>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3FBE5106-0869-44A6-A1D0-617963EF921A}"/>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F4DBD99-3768-4105-AA4F-3931AFE1DC8C}"/>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362EF1AA-1627-49F9-B1BD-ACCCC7448D62}"/>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954B1935-3F75-4520-A58E-528A2F4F1622}"/>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E07FA44C-963C-42BA-98A3-6867B91B7A1E}"/>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1E202D49-A7C4-4891-86D6-ACB109F6BAB6}"/>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60EC1F3-D7AB-4577-A99C-FD463C011735}"/>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7C14C94D-47DC-496F-95C4-7947ABF83DCB}"/>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159FFF0A-096D-4A70-AFB1-3E440D47BBC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C130F1F-78C7-40EE-8AA4-3A87FC5F8E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6804549D-AE54-4FA7-8246-15607AA515E6}"/>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B08A7929-C81D-4C45-B911-CA837E31AC1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FD324303-A426-408B-BC4F-C33B4B0D7B0C}"/>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3EE78CC3-1F56-456C-3AE8-43E67AC727EF}"/>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1D6AB781-5EA1-47BA-FFBB-46256C718E33}"/>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E0E10915-76A2-4830-914F-1131DCB5278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3B275663-F305-4875-4932-50D88A858A7C}"/>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3A5A1D64-80DE-A6A9-8510-F26E3D94D7C3}"/>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EB1281F-08BF-0971-4CA5-AB66876AA3E9}"/>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25B1B6FA-530E-65BE-6CD2-C928E1E41FB8}"/>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49ED2FB-0780-24F9-3CE3-DE9DE544E73B}"/>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73551F0B-064E-4B67-B4EF-FE425E24B493}"/>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C4E83FA0-FDB7-0CC1-B1D4-D1CF4AF93E85}"/>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E1DE0319-E0D1-7268-8271-BB118E282F07}"/>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7C0E89EC-E102-62B7-FF1D-E93FCE7ECA2E}"/>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E1B3BE5-40CB-3AF2-9CD6-8B81634C787D}"/>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487F8B20-B84A-1482-6CAB-5A5B555F1BF5}"/>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69E6C85-0612-3E8D-DE49-43CC2F524B4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2FC99732-B7FD-6DEB-927D-6DF2461E3A45}"/>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877318B4-AEAA-774B-D27C-3D9B8A500ED9}"/>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55108301-5AEF-518A-A7A8-B1E1B0FE4A72}"/>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98C1E1C7-090A-BA09-81F7-842DF02E64BD}"/>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C4348286-C6CD-4CB0-BE0E-5FA92AAE5FE2}"/>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18F45BC2-ACD3-4794-9379-CDF24AD92D0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A8DDAE0E-11F3-493C-8E60-F1FD135F2AC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643EA94A-E903-4C1D-B1AD-6B54DF6A9EB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1DAF27EC-E025-4F6D-8E23-88DA9A438B5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BFBD919B-3C1A-40FA-A24A-4A6D4FC09D1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14FE1954-FBC2-4CA6-9C01-CCE2E6C72BD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624228FD-A85C-485C-9DFC-A75ED145E3E5}"/>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011CA5A1-1CC0-4FBA-98EA-2E53565E0CB1}"/>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927CAF33-DC93-3365-58D4-81F9CC768AA8}"/>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72F23F7B-0365-D8BA-98F2-ED331636EED1}"/>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265644B4-ADD9-A652-D217-1F78DFB6A9A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011BB58C-2364-CD2E-97A8-3058B0984452}"/>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C42F4C21-BE05-C80D-D7D9-E386CC82F8A9}"/>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3BB30684-004C-7825-7617-27B4EA6BA9F2}"/>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618704C9-D41D-A989-7BF9-F6086B29D1C7}"/>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8904AFBD-AB78-4AA7-B24F-27C577DB3EF9}"/>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761D0436-4930-455D-9EEB-7A891D85DF0C}"/>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93F797B4-C864-4F4D-B711-0A0119B92C7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DD5B7021-1ED1-4D92-8D91-1701FA9655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B3C8EA96-0FAE-4D99-9700-3E03D66793C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3243FFB2-ACB0-42FF-8352-94AE1DD03F1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869737DF-C5A1-4E70-B727-B2A229B9229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667C0933-BD4A-4AF3-8C5C-F4AC8907D79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F255768C-4947-45F8-A0EE-E5F797B9ADA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EE04B11B-F1C0-4FE7-B7B6-E52C4467ED0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AA63A329-E351-45C1-8A52-4E7594530B3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37C34449-C12B-4447-8C09-4EC1BD6242E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5481E633-7AE8-42FC-9346-B278AFA7EB2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8F1F15F0-DA9F-4E96-BDD8-970B60DE834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78E32E1D-2E98-4EB9-AA9C-2C21B610531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98A47573-A45B-4AFE-9466-1B0E1F275B6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D26BF866-B221-4BC4-97DB-282F39DCB66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416C381A-10F3-4EE7-81A2-B9008C0875E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143AA12F-F6D7-49DA-8DDD-8D456B54577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6A2412BC-8DE8-4109-B615-2AA688E5D8EE}"/>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924D64A4-5C28-4698-A727-3A09545DB79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D961375B-0383-4C96-AAF5-CEECF98CD13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404CF5A6-8D63-4C70-954E-F75C76EF16C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B55AD585-B4C8-41A4-8942-12B022243C8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EF550098-78AB-4D64-8798-93F987871F82}"/>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A72232C0-D604-4053-ADF4-46C3BC85922B}"/>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EBE062B45E9311F1.xlsx" TargetMode="External"/><Relationship Id="rId1" Type="http://schemas.openxmlformats.org/officeDocument/2006/relationships/externalLinkPath" Target="file:///C:\Users\1340386\AppData\Local\Temp\IWBEBE062B45E93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4.2170008611145278</v>
          </cell>
          <cell r="Y16">
            <v>3.3403414797455642</v>
          </cell>
          <cell r="AB16">
            <v>126.24460363363028</v>
          </cell>
          <cell r="AC16">
            <v>100</v>
          </cell>
          <cell r="AD16">
            <v>100</v>
          </cell>
          <cell r="AE16">
            <v>100</v>
          </cell>
          <cell r="AF16">
            <v>100</v>
          </cell>
          <cell r="AG16">
            <v>100</v>
          </cell>
          <cell r="AH16">
            <v>100</v>
          </cell>
        </row>
        <row r="17">
          <cell r="W17" t="str">
            <v>2. Established Affluence</v>
          </cell>
          <cell r="X17">
            <v>17.505228195349982</v>
          </cell>
          <cell r="Y17">
            <v>15.897422162705055</v>
          </cell>
          <cell r="AB17">
            <v>100</v>
          </cell>
          <cell r="AC17">
            <v>110.11362733020198</v>
          </cell>
          <cell r="AD17">
            <v>100</v>
          </cell>
          <cell r="AE17">
            <v>100</v>
          </cell>
          <cell r="AF17">
            <v>100</v>
          </cell>
          <cell r="AG17">
            <v>100</v>
          </cell>
          <cell r="AH17">
            <v>100</v>
          </cell>
        </row>
        <row r="18">
          <cell r="W18" t="str">
            <v>3. Thriving Neighbourhoods</v>
          </cell>
          <cell r="X18">
            <v>24.314183786443596</v>
          </cell>
          <cell r="Y18">
            <v>23.117777033813191</v>
          </cell>
          <cell r="AB18">
            <v>100</v>
          </cell>
          <cell r="AC18">
            <v>100</v>
          </cell>
          <cell r="AD18">
            <v>105.17526728837501</v>
          </cell>
          <cell r="AE18">
            <v>100</v>
          </cell>
          <cell r="AF18">
            <v>100</v>
          </cell>
          <cell r="AG18">
            <v>100</v>
          </cell>
          <cell r="AH18">
            <v>100</v>
          </cell>
        </row>
        <row r="19">
          <cell r="W19" t="str">
            <v>4. Steadfast Communities</v>
          </cell>
          <cell r="X19">
            <v>24.244064460573256</v>
          </cell>
          <cell r="Y19">
            <v>26.087981252092401</v>
          </cell>
          <cell r="AB19">
            <v>100</v>
          </cell>
          <cell r="AC19">
            <v>100</v>
          </cell>
          <cell r="AD19">
            <v>100</v>
          </cell>
          <cell r="AE19">
            <v>92.931929942370488</v>
          </cell>
          <cell r="AF19">
            <v>100</v>
          </cell>
          <cell r="AG19">
            <v>100</v>
          </cell>
          <cell r="AH19">
            <v>100</v>
          </cell>
        </row>
        <row r="20">
          <cell r="W20" t="str">
            <v>5. Stretched Society</v>
          </cell>
          <cell r="X20">
            <v>23.353426005658754</v>
          </cell>
          <cell r="Y20">
            <v>19.522731837964514</v>
          </cell>
          <cell r="AB20">
            <v>100</v>
          </cell>
          <cell r="AC20">
            <v>100</v>
          </cell>
          <cell r="AD20">
            <v>100</v>
          </cell>
          <cell r="AE20">
            <v>100</v>
          </cell>
          <cell r="AF20">
            <v>119.62171175370524</v>
          </cell>
          <cell r="AG20">
            <v>100</v>
          </cell>
          <cell r="AH20">
            <v>100</v>
          </cell>
        </row>
        <row r="21">
          <cell r="W21" t="str">
            <v>6. Low Income Living</v>
          </cell>
          <cell r="X21">
            <v>5.4274818550867261</v>
          </cell>
          <cell r="Y21">
            <v>10.518915299631736</v>
          </cell>
          <cell r="AB21">
            <v>100</v>
          </cell>
          <cell r="AC21">
            <v>100</v>
          </cell>
          <cell r="AD21">
            <v>100</v>
          </cell>
          <cell r="AE21">
            <v>100</v>
          </cell>
          <cell r="AF21">
            <v>100</v>
          </cell>
          <cell r="AG21">
            <v>51.597352963539308</v>
          </cell>
          <cell r="AH21">
            <v>100</v>
          </cell>
        </row>
        <row r="22">
          <cell r="W22" t="str">
            <v>7. Not Private Households</v>
          </cell>
          <cell r="X22">
            <v>0.93861483577315796</v>
          </cell>
          <cell r="Y22">
            <v>1.5148309340475392</v>
          </cell>
          <cell r="AB22">
            <v>100</v>
          </cell>
          <cell r="AC22">
            <v>100</v>
          </cell>
          <cell r="AD22">
            <v>100</v>
          </cell>
          <cell r="AE22">
            <v>100</v>
          </cell>
          <cell r="AF22">
            <v>100</v>
          </cell>
          <cell r="AG22">
            <v>100</v>
          </cell>
          <cell r="AH22">
            <v>61.961689233876037</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4.2170008611145278</v>
          </cell>
          <cell r="Z18">
            <v>3.3301640441914961</v>
          </cell>
          <cell r="AB18">
            <v>100</v>
          </cell>
          <cell r="AC18">
            <v>100</v>
          </cell>
          <cell r="AD18">
            <v>126.63042436212297</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17.505228195349982</v>
          </cell>
          <cell r="Z19">
            <v>15.884566454636758</v>
          </cell>
          <cell r="AB19">
            <v>100</v>
          </cell>
          <cell r="AC19">
            <v>100</v>
          </cell>
          <cell r="AD19">
            <v>100</v>
          </cell>
          <cell r="AE19">
            <v>110.20274456556002</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12.428342969614958</v>
          </cell>
          <cell r="Z21">
            <v>12.073116839638432</v>
          </cell>
          <cell r="AB21">
            <v>100</v>
          </cell>
          <cell r="AC21">
            <v>100</v>
          </cell>
          <cell r="AD21">
            <v>100</v>
          </cell>
          <cell r="AE21">
            <v>100</v>
          </cell>
          <cell r="AF21">
            <v>100</v>
          </cell>
          <cell r="AG21">
            <v>102.94229016992735</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6.1680403493664659</v>
          </cell>
          <cell r="Z22">
            <v>6.3057248074991632</v>
          </cell>
          <cell r="AB22">
            <v>100</v>
          </cell>
          <cell r="AC22">
            <v>100</v>
          </cell>
          <cell r="AD22">
            <v>100</v>
          </cell>
          <cell r="AE22">
            <v>100</v>
          </cell>
          <cell r="AF22">
            <v>100</v>
          </cell>
          <cell r="AG22">
            <v>100</v>
          </cell>
          <cell r="AH22">
            <v>97.816516541144409</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0.10456390699963095</v>
          </cell>
          <cell r="Z24">
            <v>0.77134248409775696</v>
          </cell>
          <cell r="AB24">
            <v>100</v>
          </cell>
          <cell r="AC24">
            <v>100</v>
          </cell>
          <cell r="AD24">
            <v>100</v>
          </cell>
          <cell r="AE24">
            <v>100</v>
          </cell>
          <cell r="AF24">
            <v>100</v>
          </cell>
          <cell r="AG24">
            <v>100</v>
          </cell>
          <cell r="AH24">
            <v>100</v>
          </cell>
          <cell r="AI24">
            <v>100</v>
          </cell>
          <cell r="AJ24">
            <v>13.556093324995558</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5.6132365604625418</v>
          </cell>
          <cell r="Z25">
            <v>3.9675929025778371</v>
          </cell>
          <cell r="AB25">
            <v>100</v>
          </cell>
          <cell r="AC25">
            <v>100</v>
          </cell>
          <cell r="AD25">
            <v>100</v>
          </cell>
          <cell r="AE25">
            <v>100</v>
          </cell>
          <cell r="AF25">
            <v>100</v>
          </cell>
          <cell r="AG25">
            <v>100</v>
          </cell>
          <cell r="AH25">
            <v>100</v>
          </cell>
          <cell r="AI25">
            <v>100</v>
          </cell>
          <cell r="AJ25">
            <v>100</v>
          </cell>
          <cell r="AK25">
            <v>141.477129793621</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9.778570549883133</v>
          </cell>
          <cell r="Z26">
            <v>9.4709072648141941</v>
          </cell>
          <cell r="AB26">
            <v>100</v>
          </cell>
          <cell r="AC26">
            <v>100</v>
          </cell>
          <cell r="AD26">
            <v>100</v>
          </cell>
          <cell r="AE26">
            <v>100</v>
          </cell>
          <cell r="AF26">
            <v>100</v>
          </cell>
          <cell r="AG26">
            <v>100</v>
          </cell>
          <cell r="AH26">
            <v>100</v>
          </cell>
          <cell r="AI26">
            <v>100</v>
          </cell>
          <cell r="AJ26">
            <v>100</v>
          </cell>
          <cell r="AK26">
            <v>100</v>
          </cell>
          <cell r="AL26">
            <v>103.24850910759049</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9.0589248370033211</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90.634155819183675</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0.98413088940829141</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35.025247434259917</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4.4224381842785094</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116.00589132042916</v>
          </cell>
          <cell r="AQ30">
            <v>100</v>
          </cell>
          <cell r="AR30">
            <v>100</v>
          </cell>
          <cell r="AS30">
            <v>100</v>
          </cell>
          <cell r="AT30">
            <v>100</v>
          </cell>
          <cell r="AU30">
            <v>100</v>
          </cell>
          <cell r="AV30">
            <v>100</v>
          </cell>
          <cell r="AW30">
            <v>100</v>
          </cell>
        </row>
        <row r="31">
          <cell r="X31" t="str">
            <v>5.P. Tenant Living</v>
          </cell>
          <cell r="Y31">
            <v>2.2327469553450605</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55.23799989742659</v>
          </cell>
          <cell r="AR31">
            <v>100</v>
          </cell>
          <cell r="AS31">
            <v>100</v>
          </cell>
          <cell r="AT31">
            <v>100</v>
          </cell>
          <cell r="AU31">
            <v>100</v>
          </cell>
          <cell r="AV31">
            <v>100</v>
          </cell>
          <cell r="AW31">
            <v>100</v>
          </cell>
        </row>
        <row r="32">
          <cell r="X32" t="str">
            <v>5.Q. Limited Budgets</v>
          </cell>
          <cell r="Y32">
            <v>11.420838971583221</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151.99086651749661</v>
          </cell>
          <cell r="AS32">
            <v>100</v>
          </cell>
          <cell r="AT32">
            <v>100</v>
          </cell>
          <cell r="AU32">
            <v>100</v>
          </cell>
          <cell r="AV32">
            <v>100</v>
          </cell>
          <cell r="AW32">
            <v>100</v>
          </cell>
        </row>
        <row r="33">
          <cell r="X33" t="str">
            <v>5.R. Hard-Up Households</v>
          </cell>
          <cell r="Y33">
            <v>9.699840078730471</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121.75753200188232</v>
          </cell>
          <cell r="AT33">
            <v>100</v>
          </cell>
          <cell r="AU33">
            <v>100</v>
          </cell>
          <cell r="AV33">
            <v>100</v>
          </cell>
          <cell r="AW33">
            <v>100</v>
          </cell>
        </row>
        <row r="34">
          <cell r="X34" t="str">
            <v>6.S. Cash-Strapped Families</v>
          </cell>
          <cell r="Y34">
            <v>1.6299667855824824</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28.702959419273661</v>
          </cell>
          <cell r="AU34">
            <v>100</v>
          </cell>
          <cell r="AV34">
            <v>100</v>
          </cell>
          <cell r="AW34">
            <v>100</v>
          </cell>
        </row>
        <row r="35">
          <cell r="X35" t="str">
            <v>6.T. Constrained Pensioners</v>
          </cell>
          <cell r="Y35">
            <v>2.7211219092139252</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108.30390074115226</v>
          </cell>
          <cell r="AV35">
            <v>100</v>
          </cell>
          <cell r="AW35">
            <v>100</v>
          </cell>
        </row>
        <row r="36">
          <cell r="X36" t="str">
            <v>6.U. Challenging Circumstances</v>
          </cell>
          <cell r="Y36">
            <v>1.0763931602903187</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46.243044094281188</v>
          </cell>
          <cell r="AW36">
            <v>100</v>
          </cell>
        </row>
        <row r="37">
          <cell r="X37" t="str">
            <v>7.V. Not Private Households</v>
          </cell>
          <cell r="Y37">
            <v>0.93861483577315796</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61.961689233876037</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4.2170008611145278</v>
          </cell>
          <cell r="Z18">
            <v>3.3301640441914961</v>
          </cell>
        </row>
        <row r="19">
          <cell r="X19" t="str">
            <v>2.D. Commuter-Belt Wealth</v>
          </cell>
          <cell r="Y19">
            <v>17.505228195349982</v>
          </cell>
          <cell r="Z19">
            <v>15.884566454636758</v>
          </cell>
        </row>
        <row r="20">
          <cell r="X20" t="str">
            <v xml:space="preserve">2.E. Prosperous Professionals </v>
          </cell>
          <cell r="Y20">
            <v>0</v>
          </cell>
          <cell r="Z20">
            <v>1.2855708068295947E-2</v>
          </cell>
        </row>
        <row r="21">
          <cell r="X21" t="str">
            <v xml:space="preserve">3.F. Mature Success </v>
          </cell>
          <cell r="Y21">
            <v>12.428342969614958</v>
          </cell>
          <cell r="Z21">
            <v>12.073116839638432</v>
          </cell>
        </row>
        <row r="22">
          <cell r="X22" t="str">
            <v>3.G. Settled Suburbia</v>
          </cell>
          <cell r="Y22">
            <v>6.1680403493664659</v>
          </cell>
          <cell r="Z22">
            <v>6.3057248074991632</v>
          </cell>
        </row>
        <row r="23">
          <cell r="X23" t="str">
            <v>3.H. Metropolitan Surroundings</v>
          </cell>
          <cell r="Y23">
            <v>0</v>
          </cell>
          <cell r="Z23">
            <v>0</v>
          </cell>
        </row>
        <row r="24">
          <cell r="X24" t="str">
            <v>3.I. Up-and-Coming Urbanites</v>
          </cell>
          <cell r="Y24">
            <v>0.10456390699963095</v>
          </cell>
          <cell r="Z24">
            <v>0.77134248409775696</v>
          </cell>
        </row>
        <row r="25">
          <cell r="X25" t="str">
            <v>3.J. Aspiring Communities</v>
          </cell>
          <cell r="Y25">
            <v>5.6132365604625418</v>
          </cell>
          <cell r="Z25">
            <v>3.9675929025778371</v>
          </cell>
        </row>
        <row r="26">
          <cell r="X26" t="str">
            <v>4.K. Semi-Rural Maturity</v>
          </cell>
          <cell r="Y26">
            <v>9.778570549883133</v>
          </cell>
          <cell r="Z26">
            <v>9.4709072648141941</v>
          </cell>
        </row>
        <row r="27">
          <cell r="X27" t="str">
            <v>4.L. Traditional Homeowners</v>
          </cell>
          <cell r="Y27">
            <v>9.0589248370033211</v>
          </cell>
          <cell r="Z27">
            <v>9.995045195848677</v>
          </cell>
        </row>
        <row r="28">
          <cell r="X28" t="str">
            <v>4.M. Family Renters</v>
          </cell>
          <cell r="Y28">
            <v>0.98413088940829141</v>
          </cell>
          <cell r="Z28">
            <v>2.8097756946769334</v>
          </cell>
        </row>
        <row r="29">
          <cell r="X29" t="str">
            <v>4.N. Urban Diversity</v>
          </cell>
          <cell r="Y29">
            <v>0</v>
          </cell>
          <cell r="Z29">
            <v>0</v>
          </cell>
        </row>
        <row r="30">
          <cell r="X30" t="str">
            <v>4.O. Stable Seniors</v>
          </cell>
          <cell r="Y30">
            <v>4.4224381842785094</v>
          </cell>
          <cell r="Z30">
            <v>3.8122530967525945</v>
          </cell>
        </row>
        <row r="31">
          <cell r="X31" t="str">
            <v>5.P. Tenant Living</v>
          </cell>
          <cell r="Y31">
            <v>2.2327469553450605</v>
          </cell>
          <cell r="Z31">
            <v>4.0420488784733841</v>
          </cell>
        </row>
        <row r="32">
          <cell r="X32" t="str">
            <v>5.Q. Limited Budgets</v>
          </cell>
          <cell r="Y32">
            <v>11.420838971583221</v>
          </cell>
          <cell r="Z32">
            <v>7.5141613659189828</v>
          </cell>
        </row>
        <row r="33">
          <cell r="X33" t="str">
            <v>5.R. Hard-Up Households</v>
          </cell>
          <cell r="Y33">
            <v>9.699840078730471</v>
          </cell>
          <cell r="Z33">
            <v>7.9665215935721454</v>
          </cell>
        </row>
        <row r="34">
          <cell r="X34" t="str">
            <v>6.S. Cash-Strapped Families</v>
          </cell>
          <cell r="Y34">
            <v>1.6299667855824824</v>
          </cell>
          <cell r="Z34">
            <v>5.6787412119183127</v>
          </cell>
        </row>
        <row r="35">
          <cell r="X35" t="str">
            <v>6.T. Constrained Pensioners</v>
          </cell>
          <cell r="Y35">
            <v>2.7211219092139252</v>
          </cell>
          <cell r="Z35">
            <v>2.5124874455975896</v>
          </cell>
        </row>
        <row r="36">
          <cell r="X36" t="str">
            <v>6.U. Challenging Circumstances</v>
          </cell>
          <cell r="Y36">
            <v>1.0763931602903187</v>
          </cell>
          <cell r="Z36">
            <v>2.3276866421158351</v>
          </cell>
        </row>
        <row r="37">
          <cell r="X37" t="str">
            <v>7.V. Not Private Households</v>
          </cell>
          <cell r="Y37">
            <v>0.93861483577315796</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126.63042436212297</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193.22857116085956</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50.192208358847815</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139.46497606891879</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105.23007383046763</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109.99736122429992</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108.33242127277434</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132.17621252979163</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51.317706339354721</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122.48329027760694</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97.753494635839218</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15.838356501414689</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161.91678216561553</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87.337222993515269</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111.08929184803004</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113.30804569341306</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28.957439265671344</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59.530374436351764</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5.7775136923399479</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126.63042436212297</v>
          </cell>
          <cell r="Y19">
            <v>4.2170008611145278</v>
          </cell>
        </row>
        <row r="20">
          <cell r="W20" t="str">
            <v>2.D</v>
          </cell>
          <cell r="X20">
            <v>110.20274456556002</v>
          </cell>
          <cell r="Y20">
            <v>17.505228195349982</v>
          </cell>
        </row>
        <row r="21">
          <cell r="W21" t="str">
            <v>2.E</v>
          </cell>
          <cell r="X21">
            <v>0</v>
          </cell>
          <cell r="Y21">
            <v>0</v>
          </cell>
        </row>
        <row r="22">
          <cell r="W22" t="str">
            <v>3.F</v>
          </cell>
          <cell r="X22">
            <v>102.94229016992735</v>
          </cell>
          <cell r="Y22">
            <v>12.428342969614958</v>
          </cell>
        </row>
        <row r="23">
          <cell r="W23" t="str">
            <v>3.G</v>
          </cell>
          <cell r="X23">
            <v>97.816516541144409</v>
          </cell>
          <cell r="Y23">
            <v>6.1680403493664659</v>
          </cell>
        </row>
        <row r="24">
          <cell r="W24" t="str">
            <v>3.H</v>
          </cell>
          <cell r="X24">
            <v>0</v>
          </cell>
          <cell r="Y24">
            <v>0</v>
          </cell>
        </row>
        <row r="25">
          <cell r="W25" t="str">
            <v>3.I</v>
          </cell>
          <cell r="X25">
            <v>13.556093324995558</v>
          </cell>
          <cell r="Y25">
            <v>0.10456390699963095</v>
          </cell>
        </row>
        <row r="26">
          <cell r="W26" t="str">
            <v>3.J</v>
          </cell>
          <cell r="X26">
            <v>141.477129793621</v>
          </cell>
          <cell r="Y26">
            <v>5.6132365604625418</v>
          </cell>
        </row>
        <row r="27">
          <cell r="W27" t="str">
            <v>4.K</v>
          </cell>
          <cell r="X27">
            <v>103.24850910759049</v>
          </cell>
          <cell r="Y27">
            <v>9.778570549883133</v>
          </cell>
        </row>
        <row r="28">
          <cell r="W28" t="str">
            <v>4.L</v>
          </cell>
          <cell r="X28">
            <v>90.634155819183675</v>
          </cell>
          <cell r="Y28">
            <v>9.0589248370033211</v>
          </cell>
        </row>
        <row r="29">
          <cell r="W29" t="str">
            <v>4.M</v>
          </cell>
          <cell r="X29">
            <v>35.025247434259917</v>
          </cell>
          <cell r="Y29">
            <v>0.98413088940829141</v>
          </cell>
        </row>
        <row r="30">
          <cell r="W30" t="str">
            <v>4.N</v>
          </cell>
          <cell r="X30">
            <v>0</v>
          </cell>
          <cell r="Y30">
            <v>0</v>
          </cell>
        </row>
        <row r="31">
          <cell r="W31" t="str">
            <v>4.O</v>
          </cell>
          <cell r="X31">
            <v>116.00589132042916</v>
          </cell>
          <cell r="Y31">
            <v>4.4224381842785094</v>
          </cell>
        </row>
        <row r="32">
          <cell r="W32" t="str">
            <v>5.P</v>
          </cell>
          <cell r="X32">
            <v>55.23799989742659</v>
          </cell>
          <cell r="Y32">
            <v>2.2327469553450605</v>
          </cell>
        </row>
        <row r="33">
          <cell r="W33" t="str">
            <v>5.Q</v>
          </cell>
          <cell r="X33">
            <v>151.99086651749661</v>
          </cell>
          <cell r="Y33">
            <v>11.420838971583221</v>
          </cell>
        </row>
        <row r="34">
          <cell r="W34" t="str">
            <v>5.R</v>
          </cell>
          <cell r="X34">
            <v>121.75753200188232</v>
          </cell>
          <cell r="Y34">
            <v>9.699840078730471</v>
          </cell>
        </row>
        <row r="35">
          <cell r="W35" t="str">
            <v>6.S</v>
          </cell>
          <cell r="X35">
            <v>28.702959419273661</v>
          </cell>
          <cell r="Y35">
            <v>1.6299667855824824</v>
          </cell>
        </row>
        <row r="36">
          <cell r="W36" t="str">
            <v>6.T</v>
          </cell>
          <cell r="X36">
            <v>108.30390074115226</v>
          </cell>
          <cell r="Y36">
            <v>2.7211219092139252</v>
          </cell>
        </row>
        <row r="37">
          <cell r="W37" t="str">
            <v>6.U</v>
          </cell>
          <cell r="X37">
            <v>46.243044094281188</v>
          </cell>
          <cell r="Y37">
            <v>1.0763931602903187</v>
          </cell>
        </row>
        <row r="38">
          <cell r="W38" t="str">
            <v>7.V</v>
          </cell>
          <cell r="X38">
            <v>61.961689233876037</v>
          </cell>
          <cell r="Y38">
            <v>0.93861483577315796</v>
          </cell>
        </row>
      </sheetData>
      <sheetData sheetId="6">
        <row r="20">
          <cell r="Z20">
            <v>100</v>
          </cell>
        </row>
        <row r="21">
          <cell r="Z21">
            <v>99.033373284439136</v>
          </cell>
        </row>
        <row r="22">
          <cell r="Z22">
            <v>100.58983789588294</v>
          </cell>
        </row>
        <row r="23">
          <cell r="Z23">
            <v>93.314858186040979</v>
          </cell>
        </row>
        <row r="24">
          <cell r="Z24">
            <v>96.094664931687703</v>
          </cell>
        </row>
        <row r="25">
          <cell r="Z25">
            <v>99.657096085467572</v>
          </cell>
        </row>
        <row r="26">
          <cell r="Z26">
            <v>102.01618152510478</v>
          </cell>
        </row>
        <row r="27">
          <cell r="Z27">
            <v>102.90673845446116</v>
          </cell>
        </row>
        <row r="28">
          <cell r="Z28">
            <v>102.61337431625573</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4.7502425650306337E-2</v>
          </cell>
        </row>
        <row r="3">
          <cell r="D3" t="str">
            <v>Age 5 - 17</v>
          </cell>
          <cell r="F3">
            <v>0.15016140536167985</v>
          </cell>
          <cell r="G3">
            <v>0.15104711423549344</v>
          </cell>
        </row>
        <row r="4">
          <cell r="D4" t="str">
            <v>Age 18 - 24</v>
          </cell>
          <cell r="F4">
            <v>7.5820956251617361E-2</v>
          </cell>
          <cell r="G4">
            <v>7.0752217801496917E-2</v>
          </cell>
        </row>
        <row r="5">
          <cell r="D5" t="str">
            <v>Age 25 - 34</v>
          </cell>
          <cell r="F5">
            <v>0.12046183971713473</v>
          </cell>
          <cell r="G5">
            <v>0.11575740124672732</v>
          </cell>
        </row>
        <row r="6">
          <cell r="D6" t="str">
            <v>Age 35 - 49</v>
          </cell>
          <cell r="F6">
            <v>0.18888697378156608</v>
          </cell>
          <cell r="G6">
            <v>0.18823927295442724</v>
          </cell>
        </row>
        <row r="7">
          <cell r="D7" t="str">
            <v>Age 50 - 64</v>
          </cell>
          <cell r="F7">
            <v>0.20208122693338759</v>
          </cell>
          <cell r="G7">
            <v>0.20615555129652363</v>
          </cell>
        </row>
        <row r="8">
          <cell r="D8" t="str">
            <v>Age 65 - 74</v>
          </cell>
          <cell r="F8">
            <v>0.10759112484735033</v>
          </cell>
          <cell r="G8">
            <v>0.11071851744687558</v>
          </cell>
        </row>
        <row r="9">
          <cell r="D9" t="str">
            <v>Age 75+</v>
          </cell>
          <cell r="F9">
            <v>0.10703039452699095</v>
          </cell>
          <cell r="G9">
            <v>0.10982749936814651</v>
          </cell>
        </row>
        <row r="55">
          <cell r="D55" t="str">
            <v>I am happy to use the phone to carry out day to day banking transactions</v>
          </cell>
          <cell r="F55">
            <v>0.75855330082750261</v>
          </cell>
          <cell r="G55">
            <v>0.75675996655198619</v>
          </cell>
        </row>
        <row r="56">
          <cell r="D56" t="str">
            <v>I trust financial price comparison sites</v>
          </cell>
          <cell r="F56">
            <v>0.52322290071143351</v>
          </cell>
          <cell r="G56">
            <v>0.52385598569099145</v>
          </cell>
        </row>
        <row r="57">
          <cell r="D57" t="str">
            <v>I am likely to use financial price comparison sites in the future</v>
          </cell>
          <cell r="F57">
            <v>0.6465900676604972</v>
          </cell>
          <cell r="G57">
            <v>0.64830046447346856</v>
          </cell>
        </row>
        <row r="58">
          <cell r="D58" t="str">
            <v>I would be happy to use the Internet to carry out day to day banking transactions</v>
          </cell>
          <cell r="F58">
            <v>0.87402967715622393</v>
          </cell>
          <cell r="G58">
            <v>0.87590366294507993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F7DA7-5007-4A0F-B2B6-39E27887B2F0}">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Community Partnership: Northwich</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14.23</v>
      </c>
      <c r="T24" s="54"/>
      <c r="U24" s="55">
        <f>'Input Sheet'!AO$77</f>
        <v>17.505228195349982</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110</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10.103</v>
      </c>
      <c r="T38" s="64"/>
      <c r="U38" s="65">
        <f>'Input Sheet'!AO$78</f>
        <v>12.428342969614958</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103</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5.Q. Limited Budgets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Young families and single parents with a high proprtion socially renting their semi-detached home</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97</v>
      </c>
      <c r="H48" s="70"/>
      <c r="I48" s="49"/>
      <c r="J48" s="70" t="str">
        <f ca="1" xml:space="preserve"> "Index: " &amp; TEXT('Overview Variables'!$I$47,"#,##0")</f>
        <v>Index: 101</v>
      </c>
      <c r="K48" s="70"/>
      <c r="L48" s="70"/>
      <c r="M48" s="31"/>
      <c r="N48" s="70" t="str">
        <f ca="1" xml:space="preserve"> "Index: " &amp; TEXT('Overview Variables'!$I$48,"#,##0")</f>
        <v>Index: 99</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9.2840000000000007</v>
      </c>
      <c r="T52" s="54"/>
      <c r="U52" s="55">
        <f>'Input Sheet'!AO$79</f>
        <v>11.420838971583221</v>
      </c>
      <c r="V52" s="55"/>
      <c r="W52" s="48"/>
      <c r="X52" s="55">
        <f ca="1">'Input Sheet'!$AQ$79</f>
        <v>7.5141613659189828</v>
      </c>
      <c r="Y52" s="55"/>
      <c r="Z52" s="19"/>
      <c r="AA52" s="40"/>
    </row>
    <row r="53" spans="2:27" ht="16.5" customHeight="1" x14ac:dyDescent="0.25">
      <c r="B53" s="2"/>
      <c r="C53" s="48"/>
      <c r="D53" s="70" t="str">
        <f ca="1" xml:space="preserve"> "Index: " &amp; TEXT('Overview Variables'!$I$49,"#,##0")</f>
        <v>Index: 98</v>
      </c>
      <c r="E53" s="70"/>
      <c r="F53" s="49"/>
      <c r="G53" s="70" t="str">
        <f ca="1" xml:space="preserve"> "Index: " &amp; TEXT('Overview Variables'!$I$50,"#,##0")</f>
        <v>Index: 97</v>
      </c>
      <c r="H53" s="70"/>
      <c r="I53" s="49"/>
      <c r="J53" s="70" t="str">
        <f ca="1" xml:space="preserve"> "Index: " &amp; TEXT('Overview Variables'!$I$51,"#,##0")</f>
        <v>Index: 99</v>
      </c>
      <c r="K53" s="70"/>
      <c r="L53" s="70"/>
      <c r="M53" s="31"/>
      <c r="N53" s="70" t="str">
        <f ca="1" xml:space="preserve"> "Index: " &amp; TEXT('Overview Variables'!$I$52,"#,##0")</f>
        <v>Index: 99</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152</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AE30393C-8C3C-4F0E-A53E-1001F6F569DE}"/>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15AF0-4920-4570-9B14-139E09031FBE}">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Community Partnership: Northwich</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3428</v>
      </c>
      <c r="L16" s="109">
        <f>'Input Sheet'!$H$102</f>
        <v>4.2170008611145278</v>
      </c>
      <c r="M16" s="108">
        <f>'Input Sheet'!$I$102</f>
        <v>12472</v>
      </c>
      <c r="N16" s="109">
        <f>'Input Sheet'!$J$102</f>
        <v>3.3403414797455642</v>
      </c>
      <c r="O16" s="109">
        <f>'Input Sheet'!$K$102</f>
        <v>27.485567671584349</v>
      </c>
      <c r="P16" s="109">
        <f>'Input Sheet'!$L$102</f>
        <v>13.910136280885876</v>
      </c>
      <c r="Q16" s="108">
        <f>'Input Sheet'!$M$102</f>
        <v>126.24460363363028</v>
      </c>
      <c r="R16" s="49"/>
      <c r="S16" s="49"/>
      <c r="T16" s="49"/>
      <c r="U16" s="19"/>
      <c r="V16" s="5"/>
      <c r="W16" s="88" t="str">
        <f>'Input Sheet'!$S102</f>
        <v>1. Luxury Lifestyles</v>
      </c>
      <c r="X16" s="110">
        <f>'Input Sheet'!U102</f>
        <v>4.2170008611145278</v>
      </c>
      <c r="Y16" s="110">
        <f>'Input Sheet'!W102</f>
        <v>3.3403414797455642</v>
      </c>
      <c r="Z16" s="95"/>
      <c r="AB16" s="102">
        <f t="shared" ref="AB16:AH22" si="0">IF((LEFT($E16,2)=AB$13),$Q16,100)</f>
        <v>126.24460363363028</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14230</v>
      </c>
      <c r="L17" s="109">
        <f>'Input Sheet'!$H$103</f>
        <v>17.505228195349982</v>
      </c>
      <c r="M17" s="108">
        <f>'Input Sheet'!$I$103</f>
        <v>59357</v>
      </c>
      <c r="N17" s="109">
        <f>'Input Sheet'!$J$103</f>
        <v>15.897422162705055</v>
      </c>
      <c r="O17" s="109">
        <f>'Input Sheet'!$K$103</f>
        <v>23.973583570598244</v>
      </c>
      <c r="P17" s="109">
        <f>'Input Sheet'!$L$103</f>
        <v>12.536728138085186</v>
      </c>
      <c r="Q17" s="108">
        <f>'Input Sheet'!$M$103</f>
        <v>110.11362733020198</v>
      </c>
      <c r="R17" s="49"/>
      <c r="S17" s="49"/>
      <c r="T17" s="49"/>
      <c r="U17" s="19"/>
      <c r="V17" s="39"/>
      <c r="W17" s="88" t="str">
        <f>'Input Sheet'!$S103</f>
        <v>2. Established Affluence</v>
      </c>
      <c r="X17" s="110">
        <f>'Input Sheet'!U103</f>
        <v>17.505228195349982</v>
      </c>
      <c r="Y17" s="110">
        <f>'Input Sheet'!W103</f>
        <v>15.897422162705055</v>
      </c>
      <c r="Z17" s="95"/>
      <c r="AB17" s="102">
        <f t="shared" si="0"/>
        <v>100</v>
      </c>
      <c r="AC17" s="102">
        <f t="shared" si="0"/>
        <v>110.11362733020198</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19765</v>
      </c>
      <c r="L18" s="109">
        <f>'Input Sheet'!$H$104</f>
        <v>24.314183786443596</v>
      </c>
      <c r="M18" s="108">
        <f>'Input Sheet'!$I$104</f>
        <v>86316</v>
      </c>
      <c r="N18" s="109">
        <f>'Input Sheet'!$J$104</f>
        <v>23.117777033813191</v>
      </c>
      <c r="O18" s="109">
        <f>'Input Sheet'!$K$104</f>
        <v>22.898419759951803</v>
      </c>
      <c r="P18" s="109">
        <f>'Input Sheet'!$L$104</f>
        <v>8.091171675573813</v>
      </c>
      <c r="Q18" s="108">
        <f>'Input Sheet'!$M$104</f>
        <v>105.17526728837501</v>
      </c>
      <c r="R18" s="49"/>
      <c r="S18" s="49"/>
      <c r="T18" s="49"/>
      <c r="U18" s="19"/>
      <c r="V18" s="40"/>
      <c r="W18" s="88" t="str">
        <f>'Input Sheet'!$S104</f>
        <v>3. Thriving Neighbourhoods</v>
      </c>
      <c r="X18" s="110">
        <f>'Input Sheet'!U104</f>
        <v>24.314183786443596</v>
      </c>
      <c r="Y18" s="110">
        <f>'Input Sheet'!W104</f>
        <v>23.117777033813191</v>
      </c>
      <c r="Z18" s="95"/>
      <c r="AB18" s="102">
        <f t="shared" si="0"/>
        <v>100</v>
      </c>
      <c r="AC18" s="102">
        <f t="shared" si="0"/>
        <v>100</v>
      </c>
      <c r="AD18" s="102">
        <f t="shared" si="0"/>
        <v>105.17526728837501</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19708</v>
      </c>
      <c r="L19" s="109">
        <f>'Input Sheet'!$H$105</f>
        <v>24.244064460573256</v>
      </c>
      <c r="M19" s="108">
        <f>'Input Sheet'!$I$105</f>
        <v>97406</v>
      </c>
      <c r="N19" s="109">
        <f>'Input Sheet'!$J$105</f>
        <v>26.087981252092401</v>
      </c>
      <c r="O19" s="109">
        <f>'Input Sheet'!$K$105</f>
        <v>20.232839866127346</v>
      </c>
      <c r="P19" s="109">
        <f>'Input Sheet'!$L$105</f>
        <v>-11.972424638306499</v>
      </c>
      <c r="Q19" s="108">
        <f>'Input Sheet'!$M$105</f>
        <v>92.931929942370488</v>
      </c>
      <c r="R19" s="49"/>
      <c r="S19" s="49"/>
      <c r="T19" s="49"/>
      <c r="U19" s="19"/>
      <c r="V19" s="40"/>
      <c r="W19" s="88" t="str">
        <f>'Input Sheet'!$S105</f>
        <v>4. Steadfast Communities</v>
      </c>
      <c r="X19" s="110">
        <f>'Input Sheet'!U105</f>
        <v>24.244064460573256</v>
      </c>
      <c r="Y19" s="110">
        <f>'Input Sheet'!W105</f>
        <v>26.087981252092401</v>
      </c>
      <c r="Z19" s="95"/>
      <c r="AB19" s="102">
        <f t="shared" si="0"/>
        <v>100</v>
      </c>
      <c r="AC19" s="102">
        <f t="shared" si="0"/>
        <v>100</v>
      </c>
      <c r="AD19" s="102">
        <f t="shared" si="0"/>
        <v>100</v>
      </c>
      <c r="AE19" s="102">
        <f t="shared" si="0"/>
        <v>92.931929942370488</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18984</v>
      </c>
      <c r="L20" s="109">
        <f>'Input Sheet'!$H$106</f>
        <v>23.353426005658754</v>
      </c>
      <c r="M20" s="108">
        <f>'Input Sheet'!$I$106</f>
        <v>72893</v>
      </c>
      <c r="N20" s="109">
        <f>'Input Sheet'!$J$106</f>
        <v>19.522731837964514</v>
      </c>
      <c r="O20" s="109">
        <f>'Input Sheet'!$K$106</f>
        <v>26.043653025667762</v>
      </c>
      <c r="P20" s="109">
        <f>'Input Sheet'!$L$106</f>
        <v>27.554284294242738</v>
      </c>
      <c r="Q20" s="108">
        <f>'Input Sheet'!$M$106</f>
        <v>119.62171175370524</v>
      </c>
      <c r="R20" s="49"/>
      <c r="S20" s="49"/>
      <c r="T20" s="49"/>
      <c r="U20" s="19"/>
      <c r="V20" s="40"/>
      <c r="W20" s="88" t="str">
        <f>'Input Sheet'!$S106</f>
        <v>5. Stretched Society</v>
      </c>
      <c r="X20" s="110">
        <f>'Input Sheet'!U106</f>
        <v>23.353426005658754</v>
      </c>
      <c r="Y20" s="110">
        <f>'Input Sheet'!W106</f>
        <v>19.522731837964514</v>
      </c>
      <c r="Z20" s="61"/>
      <c r="AB20" s="102">
        <f t="shared" si="0"/>
        <v>100</v>
      </c>
      <c r="AC20" s="102">
        <f t="shared" si="0"/>
        <v>100</v>
      </c>
      <c r="AD20" s="102">
        <f t="shared" si="0"/>
        <v>100</v>
      </c>
      <c r="AE20" s="102">
        <f t="shared" si="0"/>
        <v>100</v>
      </c>
      <c r="AF20" s="102">
        <f t="shared" si="0"/>
        <v>119.62171175370524</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4412</v>
      </c>
      <c r="L21" s="109">
        <f>'Input Sheet'!$H$107</f>
        <v>5.4274818550867261</v>
      </c>
      <c r="M21" s="108">
        <f>'Input Sheet'!$I$107</f>
        <v>39275</v>
      </c>
      <c r="N21" s="109">
        <f>'Input Sheet'!$J$107</f>
        <v>10.518915299631736</v>
      </c>
      <c r="O21" s="109">
        <f>'Input Sheet'!$K$107</f>
        <v>11.233609166136219</v>
      </c>
      <c r="P21" s="109">
        <f>'Input Sheet'!$L$107</f>
        <v>-47.315946682055788</v>
      </c>
      <c r="Q21" s="108">
        <f>'Input Sheet'!$M$107</f>
        <v>51.597352963539308</v>
      </c>
      <c r="R21" s="49"/>
      <c r="S21" s="49"/>
      <c r="T21" s="49"/>
      <c r="U21" s="19"/>
      <c r="V21" s="40"/>
      <c r="W21" s="88" t="str">
        <f>'Input Sheet'!$S107</f>
        <v>6. Low Income Living</v>
      </c>
      <c r="X21" s="110">
        <f>'Input Sheet'!U107</f>
        <v>5.4274818550867261</v>
      </c>
      <c r="Y21" s="110">
        <f>'Input Sheet'!W107</f>
        <v>10.518915299631736</v>
      </c>
      <c r="Z21" s="61"/>
      <c r="AB21" s="102">
        <f t="shared" si="0"/>
        <v>100</v>
      </c>
      <c r="AC21" s="102">
        <f t="shared" si="0"/>
        <v>100</v>
      </c>
      <c r="AD21" s="102">
        <f t="shared" si="0"/>
        <v>100</v>
      </c>
      <c r="AE21" s="102">
        <f t="shared" si="0"/>
        <v>100</v>
      </c>
      <c r="AF21" s="102">
        <f t="shared" si="0"/>
        <v>100</v>
      </c>
      <c r="AG21" s="102">
        <f t="shared" si="0"/>
        <v>51.597352963539308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763</v>
      </c>
      <c r="L22" s="109">
        <f>'Input Sheet'!$H$108</f>
        <v>0.93861483577315796</v>
      </c>
      <c r="M22" s="108">
        <f>'Input Sheet'!$I$108</f>
        <v>5656</v>
      </c>
      <c r="N22" s="109">
        <f>'Input Sheet'!$J$108</f>
        <v>1.5148309340475392</v>
      </c>
      <c r="O22" s="109">
        <f>'Input Sheet'!$K$108</f>
        <v>13.490099009900991</v>
      </c>
      <c r="P22" s="109">
        <f>'Input Sheet'!$L$108</f>
        <v>-13.450438689366953</v>
      </c>
      <c r="Q22" s="108">
        <f>'Input Sheet'!$M$108</f>
        <v>61.961689233876037</v>
      </c>
      <c r="R22" s="49"/>
      <c r="S22" s="49"/>
      <c r="T22" s="49"/>
      <c r="U22" s="19"/>
      <c r="V22" s="40"/>
      <c r="W22" s="88" t="str">
        <f>'Input Sheet'!$S108</f>
        <v>7. Not Private Households</v>
      </c>
      <c r="X22" s="110">
        <f>'Input Sheet'!U108</f>
        <v>0.93861483577315796</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61.961689233876037</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81290</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CF99ABA9-9686-4DBB-94B8-90BC674E19A9}"/>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F0F58-E700-42AC-9F21-4DE2B45F4E44}">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Community Partnership: Northwich</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-2.8764699635152446</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3428</v>
      </c>
      <c r="L18" s="109">
        <f>'Input Sheet'!$H$79</f>
        <v>4.2170008611145278</v>
      </c>
      <c r="M18" s="108">
        <f ca="1">'Input Sheet'!$I$79</f>
        <v>12434</v>
      </c>
      <c r="N18" s="137">
        <f ca="1">'Input Sheet'!$J$79</f>
        <v>3.3301640441914961</v>
      </c>
      <c r="O18" s="137">
        <f ca="1">'Input Sheet'!$K$79</f>
        <v>27.569567315425449</v>
      </c>
      <c r="P18" s="137">
        <f ca="1">'Input Sheet'!$L$79</f>
        <v>14.092367876181747</v>
      </c>
      <c r="Q18" s="108">
        <f ca="1">'Input Sheet'!$M$79</f>
        <v>126.63042436212297</v>
      </c>
      <c r="R18" s="49"/>
      <c r="S18" s="49"/>
      <c r="T18" s="49"/>
      <c r="U18" s="19"/>
      <c r="V18" s="40"/>
      <c r="X18" s="138" t="s">
        <v>74</v>
      </c>
      <c r="Y18" s="139">
        <f>'Input Sheet'!$U79</f>
        <v>4.2170008611145278</v>
      </c>
      <c r="Z18" s="140">
        <f ca="1">'Input Sheet'!$W$79</f>
        <v>3.3301640441914961</v>
      </c>
      <c r="AA18" s="128"/>
      <c r="AB18" s="102">
        <f t="shared" si="0"/>
        <v>100</v>
      </c>
      <c r="AC18" s="102">
        <f t="shared" si="0"/>
        <v>100</v>
      </c>
      <c r="AD18" s="102">
        <f t="shared" ca="1" si="0"/>
        <v>126.63042436212297</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14230</v>
      </c>
      <c r="L19" s="109">
        <f>'Input Sheet'!$H$80</f>
        <v>17.505228195349982</v>
      </c>
      <c r="M19" s="108">
        <f ca="1">'Input Sheet'!$I$80</f>
        <v>59309</v>
      </c>
      <c r="N19" s="137">
        <f ca="1">'Input Sheet'!$J$80</f>
        <v>15.884566454636758</v>
      </c>
      <c r="O19" s="137">
        <f ca="1">'Input Sheet'!$K$80</f>
        <v>23.992985887470706</v>
      </c>
      <c r="P19" s="137">
        <f ca="1">'Input Sheet'!$L$80</f>
        <v>12.641115945558541</v>
      </c>
      <c r="Q19" s="108">
        <f ca="1">'Input Sheet'!$M$80</f>
        <v>110.20274456556002</v>
      </c>
      <c r="R19" s="49"/>
      <c r="S19" s="49"/>
      <c r="T19" s="49"/>
      <c r="U19" s="19"/>
      <c r="V19" s="40"/>
      <c r="X19" s="138" t="s">
        <v>75</v>
      </c>
      <c r="Y19" s="139">
        <f>'Input Sheet'!$U80</f>
        <v>17.505228195349982</v>
      </c>
      <c r="Z19" s="140">
        <f ca="1">'Input Sheet'!$W$80</f>
        <v>15.884566454636758</v>
      </c>
      <c r="AA19" s="128"/>
      <c r="AB19" s="102">
        <f t="shared" si="0"/>
        <v>100</v>
      </c>
      <c r="AC19" s="102">
        <f t="shared" si="0"/>
        <v>100</v>
      </c>
      <c r="AD19" s="102">
        <f t="shared" si="0"/>
        <v>100</v>
      </c>
      <c r="AE19" s="102">
        <f t="shared" ca="1" si="0"/>
        <v>110.20274456556002</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-3.2329164441759368</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10103</v>
      </c>
      <c r="L21" s="109">
        <f>'Input Sheet'!$H$82</f>
        <v>12.428342969614958</v>
      </c>
      <c r="M21" s="108">
        <f ca="1">'Input Sheet'!$I$82</f>
        <v>45078</v>
      </c>
      <c r="N21" s="137">
        <f ca="1">'Input Sheet'!$J$82</f>
        <v>12.073116839638432</v>
      </c>
      <c r="O21" s="137">
        <f ca="1">'Input Sheet'!$K$82</f>
        <v>22.412263188251476</v>
      </c>
      <c r="P21" s="137">
        <f ca="1">'Input Sheet'!$L$82</f>
        <v>3.1085146976315374</v>
      </c>
      <c r="Q21" s="108">
        <f ca="1">'Input Sheet'!$M$82</f>
        <v>102.94229016992735</v>
      </c>
      <c r="R21" s="49"/>
      <c r="S21" s="49"/>
      <c r="T21" s="49"/>
      <c r="U21" s="19"/>
      <c r="V21" s="40"/>
      <c r="X21" s="138" t="s">
        <v>77</v>
      </c>
      <c r="Y21" s="139">
        <f>'Input Sheet'!$U82</f>
        <v>12.428342969614958</v>
      </c>
      <c r="Z21" s="140">
        <f ca="1">'Input Sheet'!$W$82</f>
        <v>12.073116839638432</v>
      </c>
      <c r="AA21" s="62"/>
      <c r="AB21" s="102">
        <f t="shared" si="0"/>
        <v>100</v>
      </c>
      <c r="AC21" s="102">
        <f t="shared" si="0"/>
        <v>100</v>
      </c>
      <c r="AD21" s="102">
        <f t="shared" si="0"/>
        <v>100</v>
      </c>
      <c r="AE21" s="102">
        <f t="shared" si="0"/>
        <v>100</v>
      </c>
      <c r="AF21" s="102">
        <f t="shared" si="0"/>
        <v>100</v>
      </c>
      <c r="AG21" s="102">
        <f t="shared" ca="1" si="0"/>
        <v>102.94229016992735</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5014</v>
      </c>
      <c r="L22" s="109">
        <f>'Input Sheet'!$H$83</f>
        <v>6.1680403493664659</v>
      </c>
      <c r="M22" s="108">
        <f ca="1">'Input Sheet'!$I$83</f>
        <v>23544</v>
      </c>
      <c r="N22" s="137">
        <f ca="1">'Input Sheet'!$J$83</f>
        <v>6.3057248074991632</v>
      </c>
      <c r="O22" s="137">
        <f ca="1">'Input Sheet'!$K$83</f>
        <v>21.296296296296298</v>
      </c>
      <c r="P22" s="137">
        <f ca="1">'Input Sheet'!$L$83</f>
        <v>-1.6150257339473848</v>
      </c>
      <c r="Q22" s="108">
        <f ca="1">'Input Sheet'!$M$83</f>
        <v>97.816516541144409</v>
      </c>
      <c r="R22" s="49"/>
      <c r="S22" s="49"/>
      <c r="T22" s="49"/>
      <c r="U22" s="19"/>
      <c r="V22" s="40"/>
      <c r="X22" s="138" t="s">
        <v>78</v>
      </c>
      <c r="Y22" s="139">
        <f>'Input Sheet'!$U83</f>
        <v>6.1680403493664659</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97.816516541144409</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85</v>
      </c>
      <c r="L24" s="109">
        <f>'Input Sheet'!$H$85</f>
        <v>0.10456390699963095</v>
      </c>
      <c r="M24" s="108">
        <f ca="1">'Input Sheet'!$I$85</f>
        <v>2880</v>
      </c>
      <c r="N24" s="137">
        <f ca="1">'Input Sheet'!$J$85</f>
        <v>0.77134248409775696</v>
      </c>
      <c r="O24" s="137">
        <f ca="1">'Input Sheet'!$K$85</f>
        <v>2.9513888888888888</v>
      </c>
      <c r="P24" s="137">
        <f ca="1">'Input Sheet'!$L$85</f>
        <v>-21.729914413155768</v>
      </c>
      <c r="Q24" s="108">
        <f ca="1">'Input Sheet'!$M$85</f>
        <v>13.556093324995558</v>
      </c>
      <c r="R24" s="49"/>
      <c r="S24" s="49"/>
      <c r="T24" s="49"/>
      <c r="U24" s="19"/>
      <c r="V24" s="40"/>
      <c r="X24" s="138" t="s">
        <v>80</v>
      </c>
      <c r="Y24" s="139">
        <f>'Input Sheet'!$U85</f>
        <v>0.10456390699963095</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13.556093324995558</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4563</v>
      </c>
      <c r="L25" s="109">
        <f>'Input Sheet'!$H$86</f>
        <v>5.6132365604625418</v>
      </c>
      <c r="M25" s="108">
        <f ca="1">'Input Sheet'!$I$86</f>
        <v>14814</v>
      </c>
      <c r="N25" s="137">
        <f ca="1">'Input Sheet'!$J$86</f>
        <v>3.9675929025778371</v>
      </c>
      <c r="O25" s="137">
        <f ca="1">'Input Sheet'!$K$86</f>
        <v>30.801944106925884</v>
      </c>
      <c r="P25" s="137">
        <f ca="1">'Input Sheet'!$L$86</f>
        <v>24.037090711985165</v>
      </c>
      <c r="Q25" s="108">
        <f ca="1">'Input Sheet'!$M$86</f>
        <v>141.477129793621</v>
      </c>
      <c r="R25" s="49"/>
      <c r="S25" s="49"/>
      <c r="T25" s="49"/>
      <c r="U25" s="19"/>
      <c r="V25" s="40"/>
      <c r="X25" s="138" t="s">
        <v>81</v>
      </c>
      <c r="Y25" s="139">
        <f>'Input Sheet'!$U86</f>
        <v>5.6132365604625418</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141.477129793621</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7949</v>
      </c>
      <c r="L26" s="109">
        <f>'Input Sheet'!$H$87</f>
        <v>9.778570549883133</v>
      </c>
      <c r="M26" s="108">
        <f ca="1">'Input Sheet'!$I$87</f>
        <v>35362</v>
      </c>
      <c r="N26" s="137">
        <f ca="1">'Input Sheet'!$J$87</f>
        <v>9.4709072648141941</v>
      </c>
      <c r="O26" s="137">
        <f ca="1">'Input Sheet'!$K$87</f>
        <v>22.478932187093488</v>
      </c>
      <c r="P26" s="137">
        <f ca="1">'Input Sheet'!$L$87</f>
        <v>2.9957416576051568</v>
      </c>
      <c r="Q26" s="108">
        <f ca="1">'Input Sheet'!$M$87</f>
        <v>103.24850910759049</v>
      </c>
      <c r="R26" s="49"/>
      <c r="S26" s="49"/>
      <c r="T26" s="49"/>
      <c r="U26" s="19"/>
      <c r="V26" s="40"/>
      <c r="X26" s="138" t="s">
        <v>82</v>
      </c>
      <c r="Y26" s="139">
        <f>'Input Sheet'!$U87</f>
        <v>9.778570549883133</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103.24850910759049</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7364</v>
      </c>
      <c r="L27" s="109">
        <f>'Input Sheet'!$H$88</f>
        <v>9.0589248370033211</v>
      </c>
      <c r="M27" s="108">
        <f ca="1">'Input Sheet'!$I$88</f>
        <v>37319</v>
      </c>
      <c r="N27" s="137">
        <f ca="1">'Input Sheet'!$J$88</f>
        <v>9.995045195848677</v>
      </c>
      <c r="O27" s="137">
        <f ca="1">'Input Sheet'!$K$88</f>
        <v>19.732575899675769</v>
      </c>
      <c r="P27" s="137">
        <f ca="1">'Input Sheet'!$L$88</f>
        <v>-8.8986609923168025</v>
      </c>
      <c r="Q27" s="108">
        <f ca="1">'Input Sheet'!$M$88</f>
        <v>90.634155819183675</v>
      </c>
      <c r="R27" s="49"/>
      <c r="S27" s="49"/>
      <c r="T27" s="49"/>
      <c r="U27" s="19"/>
      <c r="V27" s="40"/>
      <c r="X27" s="138" t="s">
        <v>83</v>
      </c>
      <c r="Y27" s="139">
        <f>'Input Sheet'!$U88</f>
        <v>9.0589248370033211</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90.634155819183675</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800</v>
      </c>
      <c r="L28" s="109">
        <f>'Input Sheet'!$H$89</f>
        <v>0.98413088940829141</v>
      </c>
      <c r="M28" s="108">
        <f ca="1">'Input Sheet'!$I$89</f>
        <v>10491</v>
      </c>
      <c r="N28" s="137">
        <f ca="1">'Input Sheet'!$J$89</f>
        <v>2.8097756946769334</v>
      </c>
      <c r="O28" s="137">
        <f ca="1">'Input Sheet'!$K$89</f>
        <v>7.6255838337622723</v>
      </c>
      <c r="P28" s="137">
        <f ca="1">'Input Sheet'!$L$89</f>
        <v>-31.498344570982351</v>
      </c>
      <c r="Q28" s="108">
        <f ca="1">'Input Sheet'!$M$89</f>
        <v>35.025247434259917</v>
      </c>
      <c r="R28" s="49"/>
      <c r="S28" s="49"/>
      <c r="T28" s="49"/>
      <c r="U28" s="19"/>
      <c r="V28" s="40"/>
      <c r="X28" s="138" t="s">
        <v>84</v>
      </c>
      <c r="Y28" s="139">
        <f>'Input Sheet'!$U89</f>
        <v>0.98413088940829141</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35.025247434259917</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3595</v>
      </c>
      <c r="L30" s="109">
        <f>'Input Sheet'!$H$91</f>
        <v>4.4224381842785094</v>
      </c>
      <c r="M30" s="108">
        <f ca="1">'Input Sheet'!$I$91</f>
        <v>14234</v>
      </c>
      <c r="N30" s="137">
        <f ca="1">'Input Sheet'!$J$91</f>
        <v>3.8122530967525945</v>
      </c>
      <c r="O30" s="137">
        <f ca="1">'Input Sheet'!$K$91</f>
        <v>25.256428270338628</v>
      </c>
      <c r="P30" s="137">
        <f ca="1">'Input Sheet'!$L$91</f>
        <v>9.0850937344967857</v>
      </c>
      <c r="Q30" s="108">
        <f ca="1">'Input Sheet'!$M$91</f>
        <v>116.00589132042916</v>
      </c>
      <c r="R30" s="49"/>
      <c r="S30" s="49"/>
      <c r="T30" s="49"/>
      <c r="U30" s="19"/>
      <c r="V30" s="40"/>
      <c r="X30" s="138" t="s">
        <v>86</v>
      </c>
      <c r="Y30" s="139">
        <f>'Input Sheet'!$U91</f>
        <v>4.4224381842785094</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116.00589132042916</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1815</v>
      </c>
      <c r="L31" s="109">
        <f>'Input Sheet'!$H$92</f>
        <v>2.2327469553450605</v>
      </c>
      <c r="M31" s="108">
        <f ca="1">'Input Sheet'!$I$92</f>
        <v>15092</v>
      </c>
      <c r="N31" s="137">
        <f ca="1">'Input Sheet'!$J$92</f>
        <v>4.0420488784733841</v>
      </c>
      <c r="O31" s="137">
        <f ca="1">'Input Sheet'!$K$92</f>
        <v>12.026239067055394</v>
      </c>
      <c r="P31" s="137">
        <f ca="1">'Input Sheet'!$L$92</f>
        <v>-26.193186965523935</v>
      </c>
      <c r="Q31" s="108">
        <f ca="1">'Input Sheet'!$M$92</f>
        <v>55.23799989742659</v>
      </c>
      <c r="R31" s="49"/>
      <c r="S31" s="49"/>
      <c r="T31" s="49"/>
      <c r="U31" s="19"/>
      <c r="V31" s="40"/>
      <c r="X31" s="138" t="s">
        <v>87</v>
      </c>
      <c r="Y31" s="139">
        <f>'Input Sheet'!$U92</f>
        <v>2.2327469553450605</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55.23799989742659</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9284</v>
      </c>
      <c r="L32" s="109">
        <f>'Input Sheet'!$H$93</f>
        <v>11.420838971583221</v>
      </c>
      <c r="M32" s="108">
        <f ca="1">'Input Sheet'!$I$93</f>
        <v>28056</v>
      </c>
      <c r="N32" s="137">
        <f ca="1">'Input Sheet'!$J$93</f>
        <v>7.5141613659189828</v>
      </c>
      <c r="O32" s="137">
        <f ca="1">'Input Sheet'!$K$93</f>
        <v>33.090960935272314</v>
      </c>
      <c r="P32" s="137">
        <f ca="1">'Input Sheet'!$L$93</f>
        <v>42.252095884725755</v>
      </c>
      <c r="Q32" s="108">
        <f ca="1">'Input Sheet'!$M$93</f>
        <v>151.99086651749661</v>
      </c>
      <c r="R32" s="49"/>
      <c r="S32" s="49"/>
      <c r="T32" s="49"/>
      <c r="U32" s="19"/>
      <c r="V32" s="40"/>
      <c r="X32" s="138" t="s">
        <v>88</v>
      </c>
      <c r="Y32" s="139">
        <f>'Input Sheet'!$U93</f>
        <v>11.420838971583221</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151.99086651749661</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7885</v>
      </c>
      <c r="L33" s="109">
        <f>'Input Sheet'!$H$94</f>
        <v>9.699840078730471</v>
      </c>
      <c r="M33" s="108">
        <f ca="1">'Input Sheet'!$I$94</f>
        <v>29745</v>
      </c>
      <c r="N33" s="137">
        <f ca="1">'Input Sheet'!$J$94</f>
        <v>7.9665215935721454</v>
      </c>
      <c r="O33" s="137">
        <f ca="1">'Input Sheet'!$K$94</f>
        <v>26.508656917128931</v>
      </c>
      <c r="P33" s="137">
        <f ca="1">'Input Sheet'!$L$94</f>
        <v>18.25112515877521</v>
      </c>
      <c r="Q33" s="108">
        <f ca="1">'Input Sheet'!$M$94</f>
        <v>121.75753200188232</v>
      </c>
      <c r="R33" s="49"/>
      <c r="S33" s="49"/>
      <c r="T33" s="49"/>
      <c r="U33" s="19"/>
      <c r="V33" s="40"/>
      <c r="X33" s="138" t="s">
        <v>89</v>
      </c>
      <c r="Y33" s="139">
        <f>'Input Sheet'!$U94</f>
        <v>9.699840078730471</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121.75753200188232</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1325</v>
      </c>
      <c r="L34" s="109">
        <f>'Input Sheet'!$H$95</f>
        <v>1.6299667855824824</v>
      </c>
      <c r="M34" s="108">
        <f ca="1">'Input Sheet'!$I$95</f>
        <v>21203</v>
      </c>
      <c r="N34" s="137">
        <f ca="1">'Input Sheet'!$J$95</f>
        <v>5.6787412119183127</v>
      </c>
      <c r="O34" s="137">
        <f ca="1">'Input Sheet'!$K$95</f>
        <v>6.2491156911757777</v>
      </c>
      <c r="P34" s="137">
        <f ca="1">'Input Sheet'!$L$95</f>
        <v>-49.87826175163422</v>
      </c>
      <c r="Q34" s="108">
        <f ca="1">'Input Sheet'!$M$95</f>
        <v>28.702959419273661</v>
      </c>
      <c r="R34" s="49"/>
      <c r="S34" s="49"/>
      <c r="T34" s="49"/>
      <c r="U34" s="19"/>
      <c r="V34" s="40"/>
      <c r="X34" s="138" t="s">
        <v>90</v>
      </c>
      <c r="Y34" s="139">
        <f>'Input Sheet'!$U95</f>
        <v>1.6299667855824824</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28.702959419273661</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2212</v>
      </c>
      <c r="L35" s="149">
        <f>'Input Sheet'!$H$96</f>
        <v>2.7211219092139252</v>
      </c>
      <c r="M35" s="148">
        <f ca="1">'Input Sheet'!$I$96</f>
        <v>9381</v>
      </c>
      <c r="N35" s="150">
        <f ca="1">'Input Sheet'!$J$96</f>
        <v>2.5124874455975896</v>
      </c>
      <c r="O35" s="150">
        <f ca="1">'Input Sheet'!$K$96</f>
        <v>23.579575738194222</v>
      </c>
      <c r="P35" s="150">
        <f ca="1">'Input Sheet'!$L$96</f>
        <v>3.8008275607903053</v>
      </c>
      <c r="Q35" s="108">
        <f ca="1">'Input Sheet'!$M$96</f>
        <v>108.30390074115226</v>
      </c>
      <c r="R35" s="49"/>
      <c r="S35" s="49"/>
      <c r="T35" s="49"/>
      <c r="U35" s="19"/>
      <c r="V35" s="40"/>
      <c r="X35" s="138" t="s">
        <v>91</v>
      </c>
      <c r="Y35" s="139">
        <f>'Input Sheet'!$U96</f>
        <v>2.7211219092139252</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108.30390074115226</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875</v>
      </c>
      <c r="L36" s="149">
        <f>'Input Sheet'!$H$97</f>
        <v>1.0763931602903187</v>
      </c>
      <c r="M36" s="148">
        <f ca="1">'Input Sheet'!$I$97</f>
        <v>8691</v>
      </c>
      <c r="N36" s="150">
        <f ca="1">'Input Sheet'!$J$97</f>
        <v>2.3276866421158351</v>
      </c>
      <c r="O36" s="150">
        <f ca="1">'Input Sheet'!$K$97</f>
        <v>10.067886319180761</v>
      </c>
      <c r="P36" s="150">
        <f ca="1">'Input Sheet'!$L$97</f>
        <v>-23.660817722784998</v>
      </c>
      <c r="Q36" s="108">
        <f ca="1">'Input Sheet'!$M$97</f>
        <v>46.243044094281188</v>
      </c>
      <c r="R36" s="49"/>
      <c r="S36" s="49"/>
      <c r="T36" s="49"/>
      <c r="U36" s="19"/>
      <c r="V36" s="40"/>
      <c r="X36" s="138" t="s">
        <v>92</v>
      </c>
      <c r="Y36" s="139">
        <f>'Input Sheet'!$U97</f>
        <v>1.0763931602903187</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46.243044094281188</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763</v>
      </c>
      <c r="L37" s="149">
        <f>'Input Sheet'!$H$98</f>
        <v>0.93861483577315796</v>
      </c>
      <c r="M37" s="148">
        <f ca="1">'Input Sheet'!$I$98</f>
        <v>5656</v>
      </c>
      <c r="N37" s="150">
        <f ca="1">'Input Sheet'!$J$98</f>
        <v>1.5148309340475392</v>
      </c>
      <c r="O37" s="150">
        <f ca="1">'Input Sheet'!$K$98</f>
        <v>13.490099009900991</v>
      </c>
      <c r="P37" s="150">
        <f ca="1">'Input Sheet'!$L$98</f>
        <v>-13.450438689366953</v>
      </c>
      <c r="Q37" s="108">
        <f ca="1">'Input Sheet'!$M$98</f>
        <v>61.961689233876037</v>
      </c>
      <c r="R37" s="49"/>
      <c r="S37" s="49"/>
      <c r="T37" s="49"/>
      <c r="U37" s="19"/>
      <c r="V37" s="40"/>
      <c r="X37" s="138" t="s">
        <v>94</v>
      </c>
      <c r="Y37" s="139">
        <f>'Input Sheet'!$U98</f>
        <v>0.93861483577315796</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61.961689233876037</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81290</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{67F9FE8B-C4B6-4630-AE1F-71DED8FB5568}</x14:id>
        </ext>
      </extLst>
    </cfRule>
  </conditionalFormatting>
  <hyperlinks>
    <hyperlink ref="J8:U8" r:id="rId1" tooltip="CACI Copyrights" display="http://www.caci.co.uk/copyrightnotices.pdf" xr:uid="{13418575-5C5C-40B5-963B-C170B618CD20}"/>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D39B8284-766B-440F-82E0-9D62A7CB5AA3}">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B39A6986-D4DB-40BE-8663-48697E10CC2B}">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1CC4F53E-9286-498B-8D34-E85F3A95960F}">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4BB27164-203A-456A-A409-8F87B8B0BE9C}">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2136CE56-4AA7-45EA-8FF8-7341558F7262}">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F1B16858-A05D-47CD-8214-C92A614A3B66}">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553F60E9-765B-4ECB-A750-06A44C94826C}">
            <xm:f>'Input Sheet'!$G$75=1</xm:f>
            <x14:dxf>
              <font>
                <color theme="0"/>
              </font>
              <fill>
                <patternFill>
                  <bgColor rgb="FFFF3FD0"/>
                </patternFill>
              </fill>
            </x14:dxf>
          </x14:cfRule>
          <xm:sqref>D16:E18</xm:sqref>
        </x14:conditionalFormatting>
        <x14:conditionalFormatting xmlns:xm="http://schemas.microsoft.com/office/excel/2006/main">
          <x14:cfRule type="dataBar" id="{67F9FE8B-C4B6-4630-AE1F-71DED8FB5568}">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7E172-39A6-4D35-ADD9-4646063C7A96}">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Community Partnership: Northwich</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4.2170008611145278</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17.505228195349982</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12.428342969614958</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6.1680403493664659</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0.10456390699963095</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5.6132365604625418</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9.778570549883133</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9.0589248370033211</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0.98413088940829141</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4.4224381842785094</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2.2327469553450605</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11.420838971583221</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9.699840078730471</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1.6299667855824824</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2.7211219092139252</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1.0763931602903187</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0.93861483577315796</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B9F8B2BE-4521-4B01-89DD-D6FB7F6A304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C8D68-D920-4455-AFF2-4335C164D6EB}">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Community Partnership: Northwich</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-0.80818040438423222</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-2.7605799054293749</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3428</v>
      </c>
      <c r="M22" s="320">
        <f>IF('Input Sheet'!$S$6=0,'Input Sheet'!H14,'Input Sheet'!H46)</f>
        <v>4.2170008611145278</v>
      </c>
      <c r="N22" s="319">
        <f>IF('Input Sheet'!$S$6=0,'Input Sheet'!I14,'Input Sheet'!I46)</f>
        <v>12434</v>
      </c>
      <c r="O22" s="320">
        <f>IF('Input Sheet'!$S$6=0,'Input Sheet'!J14,'Input Sheet'!J46)</f>
        <v>3.3301640441914961</v>
      </c>
      <c r="P22" s="320">
        <f>IF('Input Sheet'!$S$6=0,'Input Sheet'!K14,'Input Sheet'!K46)</f>
        <v>27.569567315425449</v>
      </c>
      <c r="Q22" s="320">
        <f>IF('Input Sheet'!$S$6=0,'Input Sheet'!L14,'Input Sheet'!L46)</f>
        <v>14.092367876181747</v>
      </c>
      <c r="R22" s="108">
        <f>IF('Input Sheet'!$S$6=0,'Input Sheet'!M14,'Input Sheet'!M46)</f>
        <v>126.63042436212297</v>
      </c>
      <c r="S22" s="31"/>
      <c r="T22" s="31"/>
      <c r="U22" s="31"/>
      <c r="V22" s="19"/>
      <c r="W22" s="40"/>
      <c r="Y22" s="61"/>
      <c r="Z22" s="102">
        <f t="shared" si="2"/>
        <v>100</v>
      </c>
      <c r="AA22" s="102">
        <f t="shared" si="2"/>
        <v>100</v>
      </c>
      <c r="AB22" s="102">
        <f t="shared" si="1"/>
        <v>126.63042436212297</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4286</v>
      </c>
      <c r="M24" s="320">
        <f>IF('Input Sheet'!$S$6=0,'Input Sheet'!H16,'Input Sheet'!H48)</f>
        <v>5.2724812400049208</v>
      </c>
      <c r="N24" s="319">
        <f>IF('Input Sheet'!$S$6=0,'Input Sheet'!I16,'Input Sheet'!I48)</f>
        <v>10188</v>
      </c>
      <c r="O24" s="320">
        <f>IF('Input Sheet'!$S$6=0,'Input Sheet'!J16,'Input Sheet'!J48)</f>
        <v>2.7286240374958153</v>
      </c>
      <c r="P24" s="320">
        <f>IF('Input Sheet'!$S$6=0,'Input Sheet'!K16,'Input Sheet'!K48)</f>
        <v>42.069100903023163</v>
      </c>
      <c r="Q24" s="320">
        <f>IF('Input Sheet'!$S$6=0,'Input Sheet'!L16,'Input Sheet'!L48)</f>
        <v>44.519154804651919</v>
      </c>
      <c r="R24" s="108">
        <f>IF('Input Sheet'!$S$6=0,'Input Sheet'!M16,'Input Sheet'!M48)</f>
        <v>193.22857116085956</v>
      </c>
      <c r="S24" s="31"/>
      <c r="T24" s="31"/>
      <c r="U24" s="31"/>
      <c r="V24" s="19"/>
      <c r="W24" s="40"/>
      <c r="Y24" s="61"/>
      <c r="Z24" s="102">
        <f t="shared" si="2"/>
        <v>100</v>
      </c>
      <c r="AA24" s="102">
        <f t="shared" si="2"/>
        <v>100</v>
      </c>
      <c r="AB24" s="102">
        <f t="shared" si="1"/>
        <v>100</v>
      </c>
      <c r="AC24" s="102">
        <f t="shared" si="1"/>
        <v>193.22857116085956</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1357</v>
      </c>
      <c r="M25" s="320">
        <f>IF('Input Sheet'!$S$6=0,'Input Sheet'!H17,'Input Sheet'!H49)</f>
        <v>1.6693320211588141</v>
      </c>
      <c r="N25" s="319">
        <f>IF('Input Sheet'!$S$6=0,'Input Sheet'!I17,'Input Sheet'!I49)</f>
        <v>12418</v>
      </c>
      <c r="O25" s="320">
        <f>IF('Input Sheet'!$S$6=0,'Input Sheet'!J17,'Input Sheet'!J49)</f>
        <v>3.3258788081687314</v>
      </c>
      <c r="P25" s="320">
        <f>IF('Input Sheet'!$S$6=0,'Input Sheet'!K17,'Input Sheet'!K49)</f>
        <v>10.927685617651797</v>
      </c>
      <c r="Q25" s="320">
        <f>IF('Input Sheet'!$S$6=0,'Input Sheet'!L17,'Input Sheet'!L49)</f>
        <v>-26.339889086599694</v>
      </c>
      <c r="R25" s="108">
        <f>IF('Input Sheet'!$S$6=0,'Input Sheet'!M17,'Input Sheet'!M49)</f>
        <v>50.192208358847815</v>
      </c>
      <c r="S25" s="31"/>
      <c r="T25" s="31"/>
      <c r="U25" s="31"/>
      <c r="V25" s="19"/>
      <c r="W25" s="40"/>
      <c r="Y25" s="61"/>
      <c r="Z25" s="102">
        <f t="shared" si="2"/>
        <v>100</v>
      </c>
      <c r="AA25" s="102">
        <f t="shared" si="2"/>
        <v>100</v>
      </c>
      <c r="AB25" s="102">
        <f t="shared" si="1"/>
        <v>100</v>
      </c>
      <c r="AC25" s="102">
        <f t="shared" si="1"/>
        <v>50.192208358847815</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726</v>
      </c>
      <c r="M26" s="320">
        <f>IF('Input Sheet'!$S$6=0,'Input Sheet'!H18,'Input Sheet'!H50)</f>
        <v>0.89309878213802429</v>
      </c>
      <c r="N26" s="319">
        <f>IF('Input Sheet'!$S$6=0,'Input Sheet'!I18,'Input Sheet'!I50)</f>
        <v>2391</v>
      </c>
      <c r="O26" s="320">
        <f>IF('Input Sheet'!$S$6=0,'Input Sheet'!J18,'Input Sheet'!J50)</f>
        <v>0.64037495815199197</v>
      </c>
      <c r="P26" s="320">
        <f>IF('Input Sheet'!$S$6=0,'Input Sheet'!K18,'Input Sheet'!K50)</f>
        <v>30.363864491844417</v>
      </c>
      <c r="Q26" s="320">
        <f>IF('Input Sheet'!$S$6=0,'Input Sheet'!L18,'Input Sheet'!L50)</f>
        <v>9.0332203422076613</v>
      </c>
      <c r="R26" s="108">
        <f>IF('Input Sheet'!$S$6=0,'Input Sheet'!M18,'Input Sheet'!M50)</f>
        <v>139.46497606891879</v>
      </c>
      <c r="S26" s="31"/>
      <c r="T26" s="31"/>
      <c r="U26" s="31"/>
      <c r="V26" s="19"/>
      <c r="W26" s="40"/>
      <c r="Y26" s="61"/>
      <c r="Z26" s="102">
        <f t="shared" si="2"/>
        <v>100</v>
      </c>
      <c r="AA26" s="102">
        <f t="shared" si="2"/>
        <v>100</v>
      </c>
      <c r="AB26" s="102">
        <f t="shared" si="1"/>
        <v>100</v>
      </c>
      <c r="AC26" s="102">
        <f t="shared" si="1"/>
        <v>139.46497606891879</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7861</v>
      </c>
      <c r="M27" s="320">
        <f>IF('Input Sheet'!$S$6=0,'Input Sheet'!H19,'Input Sheet'!H51)</f>
        <v>9.6703161520482226</v>
      </c>
      <c r="N27" s="319">
        <f>IF('Input Sheet'!$S$6=0,'Input Sheet'!I19,'Input Sheet'!I51)</f>
        <v>34312</v>
      </c>
      <c r="O27" s="320">
        <f>IF('Input Sheet'!$S$6=0,'Input Sheet'!J19,'Input Sheet'!J51)</f>
        <v>9.1896886508202211</v>
      </c>
      <c r="P27" s="320">
        <f>IF('Input Sheet'!$S$6=0,'Input Sheet'!K19,'Input Sheet'!K51)</f>
        <v>22.910352063418046</v>
      </c>
      <c r="Q27" s="320">
        <f>IF('Input Sheet'!$S$6=0,'Input Sheet'!L19,'Input Sheet'!L51)</f>
        <v>4.7436124243173516</v>
      </c>
      <c r="R27" s="108">
        <f>IF('Input Sheet'!$S$6=0,'Input Sheet'!M19,'Input Sheet'!M51)</f>
        <v>105.23007383046763</v>
      </c>
      <c r="S27" s="31"/>
      <c r="T27" s="31"/>
      <c r="U27" s="31"/>
      <c r="V27" s="19"/>
      <c r="W27" s="40"/>
      <c r="Y27" s="61"/>
      <c r="Z27" s="102">
        <f t="shared" si="2"/>
        <v>100</v>
      </c>
      <c r="AA27" s="102">
        <f t="shared" si="2"/>
        <v>100</v>
      </c>
      <c r="AB27" s="102">
        <f t="shared" si="1"/>
        <v>100</v>
      </c>
      <c r="AC27" s="102">
        <f t="shared" si="1"/>
        <v>105.23007383046763</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-3.1990586985561791</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-0.46660192432954051</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3074</v>
      </c>
      <c r="M31" s="320">
        <f>IF('Input Sheet'!$S$6=0,'Input Sheet'!H23,'Input Sheet'!H55)</f>
        <v>3.7815229425513595</v>
      </c>
      <c r="N31" s="319">
        <f>IF('Input Sheet'!$S$6=0,'Input Sheet'!I23,'Input Sheet'!I55)</f>
        <v>12836</v>
      </c>
      <c r="O31" s="320">
        <f>IF('Input Sheet'!$S$6=0,'Input Sheet'!J23,'Input Sheet'!J55)</f>
        <v>3.4378305992634752</v>
      </c>
      <c r="P31" s="320">
        <f>IF('Input Sheet'!$S$6=0,'Input Sheet'!K23,'Input Sheet'!K55)</f>
        <v>23.948270489248987</v>
      </c>
      <c r="Q31" s="320">
        <f>IF('Input Sheet'!$S$6=0,'Input Sheet'!L23,'Input Sheet'!L55)</f>
        <v>5.3782709224187331</v>
      </c>
      <c r="R31" s="108">
        <f>IF('Input Sheet'!$S$6=0,'Input Sheet'!M23,'Input Sheet'!M55)</f>
        <v>109.99736122429992</v>
      </c>
      <c r="S31" s="31"/>
      <c r="T31" s="31"/>
      <c r="U31" s="31"/>
      <c r="V31" s="19"/>
      <c r="W31" s="40"/>
      <c r="Y31" s="61"/>
      <c r="Z31" s="102">
        <f t="shared" si="2"/>
        <v>100</v>
      </c>
      <c r="AA31" s="102">
        <f t="shared" si="2"/>
        <v>100</v>
      </c>
      <c r="AB31" s="102">
        <f t="shared" si="2"/>
        <v>100</v>
      </c>
      <c r="AC31" s="102">
        <f t="shared" si="2"/>
        <v>100</v>
      </c>
      <c r="AD31" s="102">
        <f t="shared" si="2"/>
        <v>100</v>
      </c>
      <c r="AE31" s="102">
        <f t="shared" si="2"/>
        <v>109.99736122429992</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6325</v>
      </c>
      <c r="M32" s="320">
        <f>IF('Input Sheet'!$S$6=0,'Input Sheet'!H24,'Input Sheet'!H56)</f>
        <v>7.7807848443843035</v>
      </c>
      <c r="N32" s="319">
        <f>IF('Input Sheet'!$S$6=0,'Input Sheet'!I24,'Input Sheet'!I56)</f>
        <v>26817</v>
      </c>
      <c r="O32" s="320">
        <f>IF('Input Sheet'!$S$6=0,'Input Sheet'!J24,'Input Sheet'!J56)</f>
        <v>7.1823234014060935</v>
      </c>
      <c r="P32" s="320">
        <f>IF('Input Sheet'!$S$6=0,'Input Sheet'!K24,'Input Sheet'!K56)</f>
        <v>23.585785136294142</v>
      </c>
      <c r="Q32" s="320">
        <f>IF('Input Sheet'!$S$6=0,'Input Sheet'!L24,'Input Sheet'!L56)</f>
        <v>6.6085611427980719</v>
      </c>
      <c r="R32" s="108">
        <f>IF('Input Sheet'!$S$6=0,'Input Sheet'!M24,'Input Sheet'!M56)</f>
        <v>108.33242127277434</v>
      </c>
      <c r="S32" s="31"/>
      <c r="T32" s="31"/>
      <c r="U32" s="31"/>
      <c r="V32" s="19"/>
      <c r="W32" s="40"/>
      <c r="Y32" s="61"/>
      <c r="Z32" s="102">
        <f t="shared" si="2"/>
        <v>100</v>
      </c>
      <c r="AA32" s="102">
        <f t="shared" si="2"/>
        <v>100</v>
      </c>
      <c r="AB32" s="102">
        <f t="shared" si="2"/>
        <v>100</v>
      </c>
      <c r="AC32" s="102">
        <f t="shared" si="2"/>
        <v>100</v>
      </c>
      <c r="AD32" s="102">
        <f t="shared" si="2"/>
        <v>100</v>
      </c>
      <c r="AE32" s="102">
        <f t="shared" si="2"/>
        <v>108.33242127277434</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160</v>
      </c>
      <c r="M33" s="320">
        <f>IF('Input Sheet'!$S$6=0,'Input Sheet'!H25,'Input Sheet'!H57)</f>
        <v>0.19682617788165827</v>
      </c>
      <c r="N33" s="319">
        <f>IF('Input Sheet'!$S$6=0,'Input Sheet'!I25,'Input Sheet'!I57)</f>
        <v>556</v>
      </c>
      <c r="O33" s="320">
        <f>IF('Input Sheet'!$S$6=0,'Input Sheet'!J25,'Input Sheet'!J57)</f>
        <v>0.14891195179109476</v>
      </c>
      <c r="P33" s="320">
        <f>IF('Input Sheet'!$S$6=0,'Input Sheet'!K25,'Input Sheet'!K57)</f>
        <v>28.776978417266186</v>
      </c>
      <c r="Q33" s="320">
        <f>IF('Input Sheet'!$S$6=0,'Input Sheet'!L25,'Input Sheet'!L57)</f>
        <v>3.5427610461003409</v>
      </c>
      <c r="R33" s="108">
        <f>IF('Input Sheet'!$S$6=0,'Input Sheet'!M25,'Input Sheet'!M57)</f>
        <v>132.17621252979163</v>
      </c>
      <c r="S33" s="31"/>
      <c r="T33" s="31"/>
      <c r="U33" s="31"/>
      <c r="V33" s="19"/>
      <c r="W33" s="40"/>
      <c r="Y33" s="61"/>
      <c r="Z33" s="102">
        <f t="shared" si="2"/>
        <v>100</v>
      </c>
      <c r="AA33" s="102">
        <f t="shared" si="2"/>
        <v>100</v>
      </c>
      <c r="AB33" s="102">
        <f t="shared" si="2"/>
        <v>100</v>
      </c>
      <c r="AC33" s="102">
        <f t="shared" si="2"/>
        <v>100</v>
      </c>
      <c r="AD33" s="102">
        <f t="shared" si="2"/>
        <v>100</v>
      </c>
      <c r="AE33" s="102">
        <f t="shared" si="2"/>
        <v>132.17621252979163</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544</v>
      </c>
      <c r="M34" s="320">
        <f>IF('Input Sheet'!$S$6=0,'Input Sheet'!H26,'Input Sheet'!H58)</f>
        <v>0.66920900479763812</v>
      </c>
      <c r="N34" s="319">
        <f>IF('Input Sheet'!$S$6=0,'Input Sheet'!I26,'Input Sheet'!I58)</f>
        <v>4869</v>
      </c>
      <c r="O34" s="320">
        <f>IF('Input Sheet'!$S$6=0,'Input Sheet'!J26,'Input Sheet'!J58)</f>
        <v>1.3040508871777703</v>
      </c>
      <c r="P34" s="320">
        <f>IF('Input Sheet'!$S$6=0,'Input Sheet'!K26,'Input Sheet'!K58)</f>
        <v>11.172725405627439</v>
      </c>
      <c r="Q34" s="320">
        <f>IF('Input Sheet'!$S$6=0,'Input Sheet'!L26,'Input Sheet'!L58)</f>
        <v>-15.954646975678989</v>
      </c>
      <c r="R34" s="108">
        <f>IF('Input Sheet'!$S$6=0,'Input Sheet'!M26,'Input Sheet'!M58)</f>
        <v>51.317706339354721</v>
      </c>
      <c r="S34" s="31"/>
      <c r="T34" s="31"/>
      <c r="U34" s="31"/>
      <c r="V34" s="19"/>
      <c r="W34" s="40"/>
      <c r="Y34" s="61"/>
      <c r="Z34" s="102">
        <f t="shared" si="2"/>
        <v>100</v>
      </c>
      <c r="AA34" s="102">
        <f t="shared" si="2"/>
        <v>100</v>
      </c>
      <c r="AB34" s="102">
        <f t="shared" si="2"/>
        <v>100</v>
      </c>
      <c r="AC34" s="102">
        <f t="shared" si="2"/>
        <v>100</v>
      </c>
      <c r="AD34" s="102">
        <f t="shared" si="2"/>
        <v>100</v>
      </c>
      <c r="AE34" s="102">
        <f t="shared" si="2"/>
        <v>51.317706339354721</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16</v>
      </c>
      <c r="M35" s="320">
        <f>IF('Input Sheet'!$S$6=0,'Input Sheet'!H27,'Input Sheet'!H59)</f>
        <v>1.9682617788165827E-2</v>
      </c>
      <c r="N35" s="319">
        <f>IF('Input Sheet'!$S$6=0,'Input Sheet'!I27,'Input Sheet'!I59)</f>
        <v>60</v>
      </c>
      <c r="O35" s="320">
        <f>IF('Input Sheet'!$S$6=0,'Input Sheet'!J27,'Input Sheet'!J59)</f>
        <v>1.6069635085369936E-2</v>
      </c>
      <c r="P35" s="320">
        <f>IF('Input Sheet'!$S$6=0,'Input Sheet'!K27,'Input Sheet'!K59)</f>
        <v>26.666666666666668</v>
      </c>
      <c r="Q35" s="320">
        <f>IF('Input Sheet'!$S$6=0,'Input Sheet'!L27,'Input Sheet'!L59)</f>
        <v>0.81267394165262652</v>
      </c>
      <c r="R35" s="108">
        <f>IF('Input Sheet'!$S$6=0,'Input Sheet'!M27,'Input Sheet'!M59)</f>
        <v>122.48329027760694</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122.48329027760694</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4998</v>
      </c>
      <c r="M36" s="320">
        <f>IF('Input Sheet'!$S$6=0,'Input Sheet'!H28,'Input Sheet'!H60)</f>
        <v>6.1483577315783</v>
      </c>
      <c r="N36" s="319">
        <f>IF('Input Sheet'!$S$6=0,'Input Sheet'!I28,'Input Sheet'!I60)</f>
        <v>23484</v>
      </c>
      <c r="O36" s="320">
        <f>IF('Input Sheet'!$S$6=0,'Input Sheet'!J28,'Input Sheet'!J60)</f>
        <v>6.2896551724137924</v>
      </c>
      <c r="P36" s="320">
        <f>IF('Input Sheet'!$S$6=0,'Input Sheet'!K28,'Input Sheet'!K60)</f>
        <v>21.282575370464997</v>
      </c>
      <c r="Q36" s="320">
        <f>IF('Input Sheet'!$S$6=0,'Input Sheet'!L28,'Input Sheet'!L60)</f>
        <v>-1.6593793137865527</v>
      </c>
      <c r="R36" s="108">
        <f>IF('Input Sheet'!$S$6=0,'Input Sheet'!M28,'Input Sheet'!M60)</f>
        <v>97.753494635839218</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97.753494635839218</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-9.5106780852102037</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85</v>
      </c>
      <c r="M41" s="320">
        <f>IF('Input Sheet'!$S$6=0,'Input Sheet'!H33,'Input Sheet'!H65)</f>
        <v>0.10456390699963095</v>
      </c>
      <c r="N41" s="319">
        <f>IF('Input Sheet'!$S$6=0,'Input Sheet'!I33,'Input Sheet'!I65)</f>
        <v>2465</v>
      </c>
      <c r="O41" s="320">
        <f>IF('Input Sheet'!$S$6=0,'Input Sheet'!J33,'Input Sheet'!J65)</f>
        <v>0.66019417475728148</v>
      </c>
      <c r="P41" s="320">
        <f>IF('Input Sheet'!$S$6=0,'Input Sheet'!K33,'Input Sheet'!K65)</f>
        <v>3.4482758620689653</v>
      </c>
      <c r="Q41" s="320">
        <f>IF('Input Sheet'!$S$6=0,'Input Sheet'!L33,'Input Sheet'!L65)</f>
        <v>-19.561716480872981</v>
      </c>
      <c r="R41" s="108">
        <f>IF('Input Sheet'!$S$6=0,'Input Sheet'!M33,'Input Sheet'!M65)</f>
        <v>15.838356501414689</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15.838356501414689</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3791</v>
      </c>
      <c r="M42" s="320">
        <f>IF('Input Sheet'!$S$6=0,'Input Sheet'!H34,'Input Sheet'!H66)</f>
        <v>4.6635502521835406</v>
      </c>
      <c r="N42" s="319">
        <f>IF('Input Sheet'!$S$6=0,'Input Sheet'!I34,'Input Sheet'!I66)</f>
        <v>10754</v>
      </c>
      <c r="O42" s="320">
        <f>IF('Input Sheet'!$S$6=0,'Input Sheet'!J34,'Input Sheet'!J66)</f>
        <v>2.8802142618011382</v>
      </c>
      <c r="P42" s="320">
        <f>IF('Input Sheet'!$S$6=0,'Input Sheet'!K34,'Input Sheet'!K66)</f>
        <v>35.251999256090755</v>
      </c>
      <c r="Q42" s="320">
        <f>IF('Input Sheet'!$S$6=0,'Input Sheet'!L34,'Input Sheet'!L66)</f>
        <v>30.400832747494281</v>
      </c>
      <c r="R42" s="108">
        <f>IF('Input Sheet'!$S$6=0,'Input Sheet'!M34,'Input Sheet'!M66)</f>
        <v>161.91678216561553</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161.91678216561553</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772</v>
      </c>
      <c r="M43" s="320">
        <f>IF('Input Sheet'!$S$6=0,'Input Sheet'!H35,'Input Sheet'!H67)</f>
        <v>0.94968630827900102</v>
      </c>
      <c r="N43" s="319">
        <f>IF('Input Sheet'!$S$6=0,'Input Sheet'!I35,'Input Sheet'!I67)</f>
        <v>4060</v>
      </c>
      <c r="O43" s="320">
        <f>IF('Input Sheet'!$S$6=0,'Input Sheet'!J35,'Input Sheet'!J67)</f>
        <v>1.087378640776699</v>
      </c>
      <c r="P43" s="320">
        <f>IF('Input Sheet'!$S$6=0,'Input Sheet'!K35,'Input Sheet'!K67)</f>
        <v>19.014778325123153</v>
      </c>
      <c r="Q43" s="320">
        <f>IF('Input Sheet'!$S$6=0,'Input Sheet'!L35,'Input Sheet'!L67)</f>
        <v>-3.7854024939057407</v>
      </c>
      <c r="R43" s="108">
        <f>IF('Input Sheet'!$S$6=0,'Input Sheet'!M35,'Input Sheet'!M67)</f>
        <v>87.337222993515269</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87.337222993515269</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5066</v>
      </c>
      <c r="M44" s="320">
        <f>IF('Input Sheet'!$S$6=0,'Input Sheet'!H36,'Input Sheet'!H68)</f>
        <v>6.2320088571780046</v>
      </c>
      <c r="N44" s="319">
        <f>IF('Input Sheet'!$S$6=0,'Input Sheet'!I36,'Input Sheet'!I68)</f>
        <v>20946</v>
      </c>
      <c r="O44" s="320">
        <f>IF('Input Sheet'!$S$6=0,'Input Sheet'!J36,'Input Sheet'!J68)</f>
        <v>5.6099096083026447</v>
      </c>
      <c r="P44" s="320">
        <f>IF('Input Sheet'!$S$6=0,'Input Sheet'!K36,'Input Sheet'!K68)</f>
        <v>24.18600210063974</v>
      </c>
      <c r="Q44" s="320">
        <f>IF('Input Sheet'!$S$6=0,'Input Sheet'!L36,'Input Sheet'!L68)</f>
        <v>7.7079183577946182</v>
      </c>
      <c r="R44" s="108">
        <f>IF('Input Sheet'!$S$6=0,'Input Sheet'!M36,'Input Sheet'!M68)</f>
        <v>111.08929184803004</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111.08929184803004</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2609</v>
      </c>
      <c r="M45" s="320">
        <f>IF('Input Sheet'!$S$6=0,'Input Sheet'!H37,'Input Sheet'!H69)</f>
        <v>3.2094968630827898</v>
      </c>
      <c r="N45" s="319">
        <f>IF('Input Sheet'!$S$6=0,'Input Sheet'!I37,'Input Sheet'!I69)</f>
        <v>10576</v>
      </c>
      <c r="O45" s="320">
        <f>IF('Input Sheet'!$S$6=0,'Input Sheet'!J37,'Input Sheet'!J69)</f>
        <v>2.8325410110478741</v>
      </c>
      <c r="P45" s="320">
        <f>IF('Input Sheet'!$S$6=0,'Input Sheet'!K37,'Input Sheet'!K69)</f>
        <v>24.669062027231465</v>
      </c>
      <c r="Q45" s="320">
        <f>IF('Input Sheet'!$S$6=0,'Input Sheet'!L37,'Input Sheet'!L69)</f>
        <v>6.4782920926020884</v>
      </c>
      <c r="R45" s="108">
        <f>IF('Input Sheet'!$S$6=0,'Input Sheet'!M37,'Input Sheet'!M69)</f>
        <v>113.30804569341306</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113.30804569341306</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159</v>
      </c>
      <c r="M46" s="320">
        <f>IF('Input Sheet'!$S$6=0,'Input Sheet'!H38,'Input Sheet'!H70)</f>
        <v>0.19559601426989789</v>
      </c>
      <c r="N46" s="319">
        <f>IF('Input Sheet'!$S$6=0,'Input Sheet'!I38,'Input Sheet'!I70)</f>
        <v>2522</v>
      </c>
      <c r="O46" s="320">
        <f>IF('Input Sheet'!$S$6=0,'Input Sheet'!J38,'Input Sheet'!J70)</f>
        <v>0.67546032808838297</v>
      </c>
      <c r="P46" s="320">
        <f>IF('Input Sheet'!$S$6=0,'Input Sheet'!K38,'Input Sheet'!K70)</f>
        <v>6.304520222045995</v>
      </c>
      <c r="Q46" s="320">
        <f>IF('Input Sheet'!$S$6=0,'Input Sheet'!L38,'Input Sheet'!L70)</f>
        <v>-16.703551169943029</v>
      </c>
      <c r="R46" s="108">
        <f>IF('Input Sheet'!$S$6=0,'Input Sheet'!M38,'Input Sheet'!M70)</f>
        <v>28.957439265671344</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28.957439265671344</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109</v>
      </c>
      <c r="M47" s="320">
        <f>IF('Input Sheet'!$S$6=0,'Input Sheet'!H39,'Input Sheet'!H71)</f>
        <v>0.13408783368187968</v>
      </c>
      <c r="N47" s="319">
        <f>IF('Input Sheet'!$S$6=0,'Input Sheet'!I39,'Input Sheet'!I71)</f>
        <v>841</v>
      </c>
      <c r="O47" s="320">
        <f>IF('Input Sheet'!$S$6=0,'Input Sheet'!J39,'Input Sheet'!J71)</f>
        <v>0.22524271844660193</v>
      </c>
      <c r="P47" s="320">
        <f>IF('Input Sheet'!$S$6=0,'Input Sheet'!K39,'Input Sheet'!K71)</f>
        <v>12.960760998810938</v>
      </c>
      <c r="Q47" s="320">
        <f>IF('Input Sheet'!$S$6=0,'Input Sheet'!L39,'Input Sheet'!L71)</f>
        <v>-5.4822998858569703</v>
      </c>
      <c r="R47" s="108">
        <f>IF('Input Sheet'!$S$6=0,'Input Sheet'!M39,'Input Sheet'!M71)</f>
        <v>59.530374436351764</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59.530374436351764</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6</v>
      </c>
      <c r="M48" s="320">
        <f>IF('Input Sheet'!$S$6=0,'Input Sheet'!H40,'Input Sheet'!H72)</f>
        <v>7.3809816705621839E-3</v>
      </c>
      <c r="N48" s="319">
        <f>IF('Input Sheet'!$S$6=0,'Input Sheet'!I40,'Input Sheet'!I72)</f>
        <v>477</v>
      </c>
      <c r="O48" s="320">
        <f>IF('Input Sheet'!$S$6=0,'Input Sheet'!J40,'Input Sheet'!J72)</f>
        <v>0.12775359892869101</v>
      </c>
      <c r="P48" s="320">
        <f>IF('Input Sheet'!$S$6=0,'Input Sheet'!K40,'Input Sheet'!K72)</f>
        <v>1.257861635220126</v>
      </c>
      <c r="Q48" s="320">
        <f>IF('Input Sheet'!$S$6=0,'Input Sheet'!L40,'Input Sheet'!L72)</f>
        <v>-9.6080949073497788</v>
      </c>
      <c r="R48" s="108">
        <f>IF('Input Sheet'!$S$6=0,'Input Sheet'!M40,'Input Sheet'!M72)</f>
        <v>5.7775136923399479</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5.7775136923399479</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CBCF0A2F-01F6-4A68-80EB-374414620AD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5ACFB-0396-414B-8235-06FA3C14EE9F}">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Community Partnership: Northwich</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3428</v>
      </c>
      <c r="S19" s="342">
        <f>IF('Input Sheet'!U79&gt;20,20,'Input Sheet'!U79)</f>
        <v>4.2170008611145278</v>
      </c>
      <c r="T19" s="108">
        <f ca="1">'Input Sheet'!Z79</f>
        <v>126.63042436212297</v>
      </c>
      <c r="U19" s="19"/>
      <c r="V19" s="40"/>
      <c r="W19" s="336" t="str">
        <f>LEFT('Input Sheet'!S79,3)</f>
        <v>1.C</v>
      </c>
      <c r="X19" s="336">
        <f t="shared" ca="1" si="0"/>
        <v>126.63042436212297</v>
      </c>
      <c r="Y19" s="336">
        <f t="shared" si="1"/>
        <v>4.2170008611145278</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14230</v>
      </c>
      <c r="S20" s="342">
        <f>IF('Input Sheet'!U80&gt;20,20,'Input Sheet'!U80)</f>
        <v>17.505228195349982</v>
      </c>
      <c r="T20" s="108">
        <f ca="1">'Input Sheet'!Z80</f>
        <v>110.20274456556002</v>
      </c>
      <c r="U20" s="19"/>
      <c r="V20" s="40"/>
      <c r="W20" s="336" t="str">
        <f>LEFT('Input Sheet'!S80,3)</f>
        <v>2.D</v>
      </c>
      <c r="X20" s="336">
        <f t="shared" ca="1" si="0"/>
        <v>110.20274456556002</v>
      </c>
      <c r="Y20" s="336">
        <f t="shared" si="1"/>
        <v>17.505228195349982</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10103</v>
      </c>
      <c r="S22" s="342">
        <f>IF('Input Sheet'!U82&gt;20,20,'Input Sheet'!U82)</f>
        <v>12.428342969614958</v>
      </c>
      <c r="T22" s="108">
        <f ca="1">'Input Sheet'!Z82</f>
        <v>102.94229016992735</v>
      </c>
      <c r="U22" s="19"/>
      <c r="V22" s="40"/>
      <c r="W22" s="336" t="str">
        <f>LEFT('Input Sheet'!S82,3)</f>
        <v>3.F</v>
      </c>
      <c r="X22" s="336">
        <f t="shared" ca="1" si="0"/>
        <v>102.94229016992735</v>
      </c>
      <c r="Y22" s="336">
        <f t="shared" si="1"/>
        <v>12.428342969614958</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5014</v>
      </c>
      <c r="S23" s="342">
        <f>IF('Input Sheet'!U83&gt;20,20,'Input Sheet'!U83)</f>
        <v>6.1680403493664659</v>
      </c>
      <c r="T23" s="108">
        <f ca="1">'Input Sheet'!Z83</f>
        <v>97.816516541144409</v>
      </c>
      <c r="U23" s="19"/>
      <c r="V23" s="40"/>
      <c r="W23" s="336" t="str">
        <f>LEFT('Input Sheet'!S83,3)</f>
        <v>3.G</v>
      </c>
      <c r="X23" s="336">
        <f t="shared" ca="1" si="0"/>
        <v>97.816516541144409</v>
      </c>
      <c r="Y23" s="336">
        <f t="shared" si="1"/>
        <v>6.1680403493664659</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85</v>
      </c>
      <c r="S25" s="342">
        <f>IF('Input Sheet'!U85&gt;20,20,'Input Sheet'!U85)</f>
        <v>0.10456390699963095</v>
      </c>
      <c r="T25" s="108">
        <f ca="1">'Input Sheet'!Z85</f>
        <v>13.556093324995558</v>
      </c>
      <c r="U25" s="19"/>
      <c r="V25" s="40"/>
      <c r="W25" s="336" t="str">
        <f>LEFT('Input Sheet'!S85,3)</f>
        <v>3.I</v>
      </c>
      <c r="X25" s="336">
        <f t="shared" ca="1" si="0"/>
        <v>13.556093324995558</v>
      </c>
      <c r="Y25" s="336">
        <f t="shared" si="1"/>
        <v>0.10456390699963095</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4563</v>
      </c>
      <c r="S26" s="342">
        <f>IF('Input Sheet'!U86&gt;20,20,'Input Sheet'!U86)</f>
        <v>5.6132365604625418</v>
      </c>
      <c r="T26" s="108">
        <f ca="1">'Input Sheet'!Z86</f>
        <v>141.477129793621</v>
      </c>
      <c r="U26" s="19"/>
      <c r="V26" s="40"/>
      <c r="W26" s="336" t="str">
        <f>LEFT('Input Sheet'!S86,3)</f>
        <v>3.J</v>
      </c>
      <c r="X26" s="336">
        <f t="shared" ca="1" si="0"/>
        <v>141.477129793621</v>
      </c>
      <c r="Y26" s="336">
        <f t="shared" si="1"/>
        <v>5.6132365604625418</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7949</v>
      </c>
      <c r="S27" s="342">
        <f>IF('Input Sheet'!U87&gt;20,20,'Input Sheet'!U87)</f>
        <v>9.778570549883133</v>
      </c>
      <c r="T27" s="108">
        <f ca="1">'Input Sheet'!Z87</f>
        <v>103.24850910759049</v>
      </c>
      <c r="U27" s="19"/>
      <c r="V27" s="40"/>
      <c r="W27" s="336" t="str">
        <f>LEFT('Input Sheet'!S87,3)</f>
        <v>4.K</v>
      </c>
      <c r="X27" s="336">
        <f t="shared" ca="1" si="0"/>
        <v>103.24850910759049</v>
      </c>
      <c r="Y27" s="336">
        <f t="shared" si="1"/>
        <v>9.778570549883133</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7364</v>
      </c>
      <c r="S28" s="342">
        <f>IF('Input Sheet'!U88&gt;20,20,'Input Sheet'!U88)</f>
        <v>9.0589248370033211</v>
      </c>
      <c r="T28" s="108">
        <f ca="1">'Input Sheet'!Z88</f>
        <v>90.634155819183675</v>
      </c>
      <c r="U28" s="19"/>
      <c r="V28" s="40"/>
      <c r="W28" s="336" t="str">
        <f>LEFT('Input Sheet'!S88,3)</f>
        <v>4.L</v>
      </c>
      <c r="X28" s="336">
        <f t="shared" ca="1" si="0"/>
        <v>90.634155819183675</v>
      </c>
      <c r="Y28" s="336">
        <f t="shared" si="1"/>
        <v>9.0589248370033211</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800</v>
      </c>
      <c r="S29" s="342">
        <f>IF('Input Sheet'!U89&gt;20,20,'Input Sheet'!U89)</f>
        <v>0.98413088940829141</v>
      </c>
      <c r="T29" s="108">
        <f ca="1">'Input Sheet'!Z89</f>
        <v>35.025247434259917</v>
      </c>
      <c r="U29" s="19"/>
      <c r="V29" s="40"/>
      <c r="W29" s="336" t="str">
        <f>LEFT('Input Sheet'!S89,3)</f>
        <v>4.M</v>
      </c>
      <c r="X29" s="336">
        <f t="shared" ca="1" si="0"/>
        <v>35.025247434259917</v>
      </c>
      <c r="Y29" s="336">
        <f t="shared" si="1"/>
        <v>0.98413088940829141</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3595</v>
      </c>
      <c r="S31" s="342">
        <f>IF('Input Sheet'!U91&gt;20,20,'Input Sheet'!U91)</f>
        <v>4.4224381842785094</v>
      </c>
      <c r="T31" s="108">
        <f ca="1">'Input Sheet'!Z91</f>
        <v>116.00589132042916</v>
      </c>
      <c r="U31" s="19"/>
      <c r="V31" s="40"/>
      <c r="W31" s="336" t="str">
        <f>LEFT('Input Sheet'!S91,3)</f>
        <v>4.O</v>
      </c>
      <c r="X31" s="336">
        <f t="shared" ca="1" si="0"/>
        <v>116.00589132042916</v>
      </c>
      <c r="Y31" s="336">
        <f t="shared" si="1"/>
        <v>4.4224381842785094</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1815</v>
      </c>
      <c r="S32" s="342">
        <f>IF('Input Sheet'!U92&gt;20,20,'Input Sheet'!U92)</f>
        <v>2.2327469553450605</v>
      </c>
      <c r="T32" s="108">
        <f ca="1">'Input Sheet'!Z92</f>
        <v>55.23799989742659</v>
      </c>
      <c r="U32" s="19"/>
      <c r="V32" s="40"/>
      <c r="W32" s="336" t="str">
        <f>LEFT('Input Sheet'!S92,3)</f>
        <v>5.P</v>
      </c>
      <c r="X32" s="336">
        <f t="shared" ca="1" si="0"/>
        <v>55.23799989742659</v>
      </c>
      <c r="Y32" s="336">
        <f t="shared" si="1"/>
        <v>2.2327469553450605</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9284</v>
      </c>
      <c r="S33" s="342">
        <f>IF('Input Sheet'!U93&gt;20,20,'Input Sheet'!U93)</f>
        <v>11.420838971583221</v>
      </c>
      <c r="T33" s="108">
        <f ca="1">'Input Sheet'!Z93</f>
        <v>151.99086651749661</v>
      </c>
      <c r="U33" s="19"/>
      <c r="V33" s="40"/>
      <c r="W33" s="336" t="str">
        <f>LEFT('Input Sheet'!S93,3)</f>
        <v>5.Q</v>
      </c>
      <c r="X33" s="336">
        <f t="shared" ca="1" si="0"/>
        <v>151.99086651749661</v>
      </c>
      <c r="Y33" s="336">
        <f t="shared" si="1"/>
        <v>11.420838971583221</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7885</v>
      </c>
      <c r="S34" s="342">
        <f>IF('Input Sheet'!U94&gt;20,20,'Input Sheet'!U94)</f>
        <v>9.699840078730471</v>
      </c>
      <c r="T34" s="108">
        <f ca="1">'Input Sheet'!Z94</f>
        <v>121.75753200188232</v>
      </c>
      <c r="U34" s="19"/>
      <c r="V34" s="40"/>
      <c r="W34" s="336" t="str">
        <f>LEFT('Input Sheet'!S94,3)</f>
        <v>5.R</v>
      </c>
      <c r="X34" s="336">
        <f t="shared" ca="1" si="0"/>
        <v>121.75753200188232</v>
      </c>
      <c r="Y34" s="336">
        <f t="shared" si="1"/>
        <v>9.699840078730471</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1325</v>
      </c>
      <c r="S35" s="342">
        <f>IF('Input Sheet'!U95&gt;20,20,'Input Sheet'!U95)</f>
        <v>1.6299667855824824</v>
      </c>
      <c r="T35" s="108">
        <f ca="1">'Input Sheet'!Z95</f>
        <v>28.702959419273661</v>
      </c>
      <c r="U35" s="19"/>
      <c r="V35" s="40"/>
      <c r="W35" s="336" t="str">
        <f>LEFT('Input Sheet'!S95,3)</f>
        <v>6.S</v>
      </c>
      <c r="X35" s="336">
        <f t="shared" ca="1" si="0"/>
        <v>28.702959419273661</v>
      </c>
      <c r="Y35" s="336">
        <f t="shared" si="1"/>
        <v>1.6299667855824824</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2212</v>
      </c>
      <c r="S36" s="342">
        <f>IF('Input Sheet'!U96&gt;20,20,'Input Sheet'!U96)</f>
        <v>2.7211219092139252</v>
      </c>
      <c r="T36" s="108">
        <f ca="1">'Input Sheet'!Z96</f>
        <v>108.30390074115226</v>
      </c>
      <c r="U36" s="19"/>
      <c r="V36" s="40"/>
      <c r="W36" s="336" t="str">
        <f>LEFT('Input Sheet'!S96,3)</f>
        <v>6.T</v>
      </c>
      <c r="X36" s="336">
        <f t="shared" ca="1" si="0"/>
        <v>108.30390074115226</v>
      </c>
      <c r="Y36" s="336">
        <f t="shared" si="1"/>
        <v>2.7211219092139252</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875</v>
      </c>
      <c r="S37" s="342">
        <f>IF('Input Sheet'!U97&gt;20,20,'Input Sheet'!U97)</f>
        <v>1.0763931602903187</v>
      </c>
      <c r="T37" s="108">
        <f ca="1">'Input Sheet'!Z97</f>
        <v>46.243044094281188</v>
      </c>
      <c r="U37" s="19"/>
      <c r="V37" s="40"/>
      <c r="W37" s="336" t="str">
        <f>LEFT('Input Sheet'!S97,3)</f>
        <v>6.U</v>
      </c>
      <c r="X37" s="336">
        <f t="shared" ca="1" si="0"/>
        <v>46.243044094281188</v>
      </c>
      <c r="Y37" s="336">
        <f t="shared" si="1"/>
        <v>1.0763931602903187</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763</v>
      </c>
      <c r="S38" s="342">
        <f>IF('Input Sheet'!U98&gt;20,20,'Input Sheet'!U98)</f>
        <v>0.93861483577315796</v>
      </c>
      <c r="T38" s="108">
        <f ca="1">'Input Sheet'!Z98</f>
        <v>61.961689233876037</v>
      </c>
      <c r="U38" s="19"/>
      <c r="V38" s="40"/>
      <c r="W38" s="336" t="str">
        <f>LEFT('Input Sheet'!S98,3)</f>
        <v>7.V</v>
      </c>
      <c r="X38" s="336">
        <f t="shared" ca="1" si="0"/>
        <v>61.961689233876037</v>
      </c>
      <c r="Y38" s="336">
        <f t="shared" si="1"/>
        <v>0.93861483577315796</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2BF89FCB-DF39-41BF-A995-81920ED15A4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3526C-7DA4-4593-8808-F3BB9E13EA1E}">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Community Partnership: Northwich</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4.7502425650306337E-2</v>
      </c>
      <c r="K21" s="380"/>
      <c r="L21" s="381">
        <f ca="1">IF('Acorn Knowledge Group'!$DL$3=0,'Acorn Knowledge Group'!DN7,'Acorn Knowledge Group'!DN37)</f>
        <v>99.033373284439136</v>
      </c>
      <c r="M21" s="381"/>
      <c r="N21" s="382"/>
      <c r="O21" s="382"/>
      <c r="P21" s="382"/>
      <c r="Q21" s="382"/>
      <c r="R21" s="114"/>
      <c r="S21" s="114"/>
      <c r="T21" s="114"/>
      <c r="U21" s="114"/>
      <c r="V21" s="114"/>
      <c r="W21" s="359"/>
      <c r="X21" s="40"/>
      <c r="Y21" s="116"/>
      <c r="Z21" s="61">
        <f t="shared" ca="1" si="0"/>
        <v>99.033373284439136</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0.15104711423549344</v>
      </c>
      <c r="K22" s="380"/>
      <c r="L22" s="381">
        <f ca="1">IF('Acorn Knowledge Group'!$DL$3=0,'Acorn Knowledge Group'!DN8,'Acorn Knowledge Group'!DN38)</f>
        <v>100.58983789588294</v>
      </c>
      <c r="M22" s="381"/>
      <c r="N22" s="382"/>
      <c r="O22" s="382"/>
      <c r="P22" s="382"/>
      <c r="Q22" s="382"/>
      <c r="R22" s="114"/>
      <c r="S22" s="114"/>
      <c r="T22" s="114"/>
      <c r="U22" s="114"/>
      <c r="V22" s="114"/>
      <c r="W22" s="359"/>
      <c r="X22" s="40"/>
      <c r="Y22" s="116"/>
      <c r="Z22" s="61">
        <f t="shared" ca="1" si="0"/>
        <v>100.58983789588294</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7.0752217801496917E-2</v>
      </c>
      <c r="K23" s="380"/>
      <c r="L23" s="381">
        <f ca="1">IF('Acorn Knowledge Group'!$DL$3=0,'Acorn Knowledge Group'!DN9,'Acorn Knowledge Group'!DN39)</f>
        <v>93.314858186040979</v>
      </c>
      <c r="M23" s="381"/>
      <c r="N23" s="382"/>
      <c r="O23" s="382"/>
      <c r="P23" s="382"/>
      <c r="Q23" s="382"/>
      <c r="R23" s="114"/>
      <c r="S23" s="114"/>
      <c r="T23" s="114"/>
      <c r="U23" s="114"/>
      <c r="V23" s="114"/>
      <c r="W23" s="359"/>
      <c r="X23" s="40"/>
      <c r="Y23" s="116"/>
      <c r="Z23" s="61">
        <f t="shared" ca="1" si="0"/>
        <v>93.314858186040979</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0.11575740124672732</v>
      </c>
      <c r="K24" s="380"/>
      <c r="L24" s="381">
        <f ca="1">IF('Acorn Knowledge Group'!$DL$3=0,'Acorn Knowledge Group'!DN10,'Acorn Knowledge Group'!DN40)</f>
        <v>96.094664931687703</v>
      </c>
      <c r="M24" s="381"/>
      <c r="N24" s="382"/>
      <c r="O24" s="382"/>
      <c r="P24" s="382"/>
      <c r="Q24" s="382"/>
      <c r="R24" s="114"/>
      <c r="S24" s="114"/>
      <c r="T24" s="114"/>
      <c r="U24" s="114"/>
      <c r="V24" s="114"/>
      <c r="W24" s="359"/>
      <c r="X24" s="40"/>
      <c r="Y24" s="116"/>
      <c r="Z24" s="61">
        <f t="shared" ca="1" si="0"/>
        <v>96.094664931687703</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0.18823927295442724</v>
      </c>
      <c r="K25" s="380"/>
      <c r="L25" s="381">
        <f ca="1">IF('Acorn Knowledge Group'!$DL$3=0,'Acorn Knowledge Group'!DN11,'Acorn Knowledge Group'!DN41)</f>
        <v>99.657096085467572</v>
      </c>
      <c r="M25" s="381"/>
      <c r="N25" s="382"/>
      <c r="O25" s="382"/>
      <c r="P25" s="382"/>
      <c r="Q25" s="382"/>
      <c r="R25" s="114"/>
      <c r="S25" s="114"/>
      <c r="T25" s="114"/>
      <c r="U25" s="114"/>
      <c r="V25" s="114"/>
      <c r="W25" s="359"/>
      <c r="X25" s="40"/>
      <c r="Y25" s="116"/>
      <c r="Z25" s="61">
        <f t="shared" ca="1" si="0"/>
        <v>99.657096085467572</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0.20615555129652363</v>
      </c>
      <c r="K26" s="380"/>
      <c r="L26" s="381">
        <f ca="1">IF('Acorn Knowledge Group'!$DL$3=0,'Acorn Knowledge Group'!DN12,'Acorn Knowledge Group'!DN42)</f>
        <v>102.01618152510478</v>
      </c>
      <c r="M26" s="381"/>
      <c r="N26" s="382"/>
      <c r="O26" s="382"/>
      <c r="P26" s="382"/>
      <c r="Q26" s="382"/>
      <c r="R26" s="114"/>
      <c r="S26" s="114"/>
      <c r="T26" s="114"/>
      <c r="U26" s="114"/>
      <c r="V26" s="114"/>
      <c r="W26" s="359"/>
      <c r="X26" s="40"/>
      <c r="Y26" s="116"/>
      <c r="Z26" s="61">
        <f t="shared" ca="1" si="0"/>
        <v>102.01618152510478</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0.11071851744687558</v>
      </c>
      <c r="K27" s="380"/>
      <c r="L27" s="381">
        <f ca="1">IF('Acorn Knowledge Group'!$DL$3=0,'Acorn Knowledge Group'!DN13,'Acorn Knowledge Group'!DN43)</f>
        <v>102.90673845446116</v>
      </c>
      <c r="M27" s="381"/>
      <c r="N27" s="382"/>
      <c r="O27" s="382"/>
      <c r="P27" s="382"/>
      <c r="Q27" s="382"/>
      <c r="R27" s="114"/>
      <c r="S27" s="114"/>
      <c r="T27" s="114"/>
      <c r="U27" s="114"/>
      <c r="V27" s="114"/>
      <c r="W27" s="359"/>
      <c r="X27" s="40"/>
      <c r="Y27" s="116"/>
      <c r="Z27" s="61">
        <f t="shared" ca="1" si="0"/>
        <v>102.90673845446116</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0.10982749936814651</v>
      </c>
      <c r="K28" s="380"/>
      <c r="L28" s="381">
        <f ca="1">IF('Acorn Knowledge Group'!$DL$3=0,'Acorn Knowledge Group'!DN14,'Acorn Knowledge Group'!DN44)</f>
        <v>102.61337431625573</v>
      </c>
      <c r="M28" s="381"/>
      <c r="N28" s="383"/>
      <c r="O28" s="383"/>
      <c r="P28" s="383"/>
      <c r="Q28" s="383"/>
      <c r="R28" s="114"/>
      <c r="S28" s="114"/>
      <c r="T28" s="114"/>
      <c r="U28" s="114"/>
      <c r="V28" s="114"/>
      <c r="W28" s="359"/>
      <c r="X28" s="40"/>
      <c r="Y28" s="116"/>
      <c r="Z28" s="61">
        <f t="shared" ca="1" si="0"/>
        <v>102.61337431625573</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75656599-9AD2-47DC-9FAA-268544DFE9D3}">
      <formula1>List2</formula1>
    </dataValidation>
    <dataValidation type="list" allowBlank="1" showInputMessage="1" showErrorMessage="1" sqref="F13:M13" xr:uid="{D9EC1239-9A0D-4D35-ACF3-5FA3BB98B566}">
      <formula1>Feature_list</formula1>
    </dataValidation>
  </dataValidations>
  <hyperlinks>
    <hyperlink ref="J8:W8" r:id="rId1" tooltip="CACI Copyrights" display="http://www.caci.co.uk/copyrightnotices.pdf" xr:uid="{F0BB0C6D-73D1-4F9F-B335-E5E2DA6F6F8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F2DBA-A017-45EC-A22B-F0A2C660DC05}">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3FCBF354-03D8-4034-9CB4-BAEEE07BD269}"/>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FDF5F-EC84-402B-B101-E9326AACBA14}">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41</v>
      </c>
      <c r="R8" s="583">
        <f>RANK(U8,$U$8:$U$72,0)+COUNTIF($U$8:U8,U8)-1</f>
        <v>41</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2.D.9 Families and couples in comfortable homes</v>
      </c>
      <c r="AD8" s="580">
        <f>VLOOKUP($AB$8,$Q$8:$Z$72,4,FALSE)</f>
        <v>4286</v>
      </c>
      <c r="AE8" s="581">
        <f>VLOOKUP($AB$8,$Q$8:$Z$72,5,FALSE)</f>
        <v>5.2724812400049208</v>
      </c>
      <c r="AF8" s="580">
        <f>VLOOKUP($AB$8,$Q$8:$Z$72,6,FALSE)</f>
        <v>10188</v>
      </c>
      <c r="AG8" s="581">
        <f>VLOOKUP($AB$8,$Q$8:$Z$72,7,FALSE)</f>
        <v>2.7286240374958153</v>
      </c>
      <c r="AH8" s="581">
        <f>VLOOKUP($AB$8,$Q$8:$Z$72,8,FALSE)</f>
        <v>42.069100903023163</v>
      </c>
      <c r="AI8" s="581">
        <f>VLOOKUP($AB$8,$Q$8:$Z$72,9,FALSE)</f>
        <v>44.519154804651919</v>
      </c>
      <c r="AJ8" s="580">
        <f>VLOOKUP($AB$8,$Q$8:$Z$72,10,FALSE)</f>
        <v>193.22857116085956</v>
      </c>
      <c r="AK8" s="114"/>
      <c r="AL8" s="586">
        <v>1</v>
      </c>
      <c r="AM8" s="568" t="str">
        <f>VLOOKUP($AL$8,$R$8:$Z$72,2,FALSE)</f>
        <v>5.Q.48 Routine occupations, socially renting families in semis</v>
      </c>
      <c r="AN8" s="580">
        <f>VLOOKUP($AL$8,$R$8:$Z$72,3,FALSE)</f>
        <v>7974</v>
      </c>
      <c r="AO8" s="581">
        <f>VLOOKUP($AL$8,$R$8:$Z$72,4,FALSE)</f>
        <v>9.8093246401771435</v>
      </c>
      <c r="AP8" s="580">
        <f>VLOOKUP($AL$8,$R$8:$Z$72,5,FALSE)</f>
        <v>21968</v>
      </c>
      <c r="AQ8" s="581">
        <f>VLOOKUP($AL$8,$R$8:$Z$72,6,FALSE)</f>
        <v>5.883629059256779</v>
      </c>
      <c r="AR8" s="581">
        <f>VLOOKUP($AL$8,$R$8:$Z$72,7,FALSE)</f>
        <v>36.29825200291333</v>
      </c>
      <c r="AS8" s="581">
        <f>VLOOKUP($AL$8,$R$8:$Z$72,8,FALSE)</f>
        <v>47.564173251980129</v>
      </c>
      <c r="AT8" s="580">
        <f>VLOOKUP($AL$8,$R$8:$Z$72,9,FALSE)</f>
        <v>166.72235012409601</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42</v>
      </c>
      <c r="R9" s="583">
        <f>RANK(U9,$U$8:$U$72,0)+COUNTIF($U$8:U9,U9)-1</f>
        <v>42</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5.Q.48 Routine occupations, socially renting families in semis</v>
      </c>
      <c r="AD9" s="580">
        <f>VLOOKUP($AB$9,$Q$8:$Z$72,4,FALSE)</f>
        <v>7974</v>
      </c>
      <c r="AE9" s="581">
        <f>VLOOKUP($AB$9,$Q$8:$Z$72,5,FALSE)</f>
        <v>9.8093246401771435</v>
      </c>
      <c r="AF9" s="580">
        <f>VLOOKUP($AB$9,$Q$8:$Z$72,6,FALSE)</f>
        <v>21968</v>
      </c>
      <c r="AG9" s="581">
        <f>VLOOKUP($AB$9,$Q$8:$Z$72,7,FALSE)</f>
        <v>5.883629059256779</v>
      </c>
      <c r="AH9" s="581">
        <f>VLOOKUP($AB$9,$Q$8:$Z$72,8,FALSE)</f>
        <v>36.29825200291333</v>
      </c>
      <c r="AI9" s="581">
        <f>VLOOKUP($AB$9,$Q$8:$Z$72,9,FALSE)</f>
        <v>47.564173251980129</v>
      </c>
      <c r="AJ9" s="580">
        <f>VLOOKUP($AB$9,$Q$8:$Z$72,10,FALSE)</f>
        <v>166.72235012409601</v>
      </c>
      <c r="AK9" s="114"/>
      <c r="AL9" s="586">
        <v>2</v>
      </c>
      <c r="AM9" s="568" t="str">
        <f>VLOOKUP($AL$9,$R$8:$Z$72,2,FALSE)</f>
        <v>2.D.12 Well-to-do empty nesters in detached houses</v>
      </c>
      <c r="AN9" s="580">
        <f>VLOOKUP($AL$9,$R$8:$Z$72,3,FALSE)</f>
        <v>7861</v>
      </c>
      <c r="AO9" s="581">
        <f>VLOOKUP($AL$9,$R$8:$Z$72,4,FALSE)</f>
        <v>9.6703161520482226</v>
      </c>
      <c r="AP9" s="580">
        <f>VLOOKUP($AL$9,$R$8:$Z$72,5,FALSE)</f>
        <v>34312</v>
      </c>
      <c r="AQ9" s="581">
        <f>VLOOKUP($AL$9,$R$8:$Z$72,6,FALSE)</f>
        <v>9.1896886508202211</v>
      </c>
      <c r="AR9" s="581">
        <f>VLOOKUP($AL$9,$R$8:$Z$72,7,FALSE)</f>
        <v>22.910352063418046</v>
      </c>
      <c r="AS9" s="581">
        <f>VLOOKUP($AL$9,$R$8:$Z$72,8,FALSE)</f>
        <v>4.7436124243173516</v>
      </c>
      <c r="AT9" s="580">
        <f>VLOOKUP($AL$9,$R$8:$Z$72,9,FALSE)</f>
        <v>105.23007383046763</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43</v>
      </c>
      <c r="R10" s="583">
        <f>RANK(U10,$U$8:$U$72,0)+COUNTIF($U$8:U10,U10)-1</f>
        <v>43</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3.J.27 Professional families and couples in suburban, owner-occupied areas</v>
      </c>
      <c r="AD10" s="580">
        <f>VLOOKUP($AB$10,$Q$8:$Z$72,4,FALSE)</f>
        <v>3791</v>
      </c>
      <c r="AE10" s="581">
        <f>VLOOKUP($AB$10,$Q$8:$Z$72,5,FALSE)</f>
        <v>4.6635502521835406</v>
      </c>
      <c r="AF10" s="580">
        <f>VLOOKUP($AB$10,$Q$8:$Z$72,6,FALSE)</f>
        <v>10754</v>
      </c>
      <c r="AG10" s="581">
        <f>VLOOKUP($AB$10,$Q$8:$Z$72,7,FALSE)</f>
        <v>2.8802142618011382</v>
      </c>
      <c r="AH10" s="581">
        <f>VLOOKUP($AB$10,$Q$8:$Z$72,8,FALSE)</f>
        <v>35.251999256090755</v>
      </c>
      <c r="AI10" s="581">
        <f>VLOOKUP($AB$10,$Q$8:$Z$72,9,FALSE)</f>
        <v>30.400832747494281</v>
      </c>
      <c r="AJ10" s="580">
        <f>VLOOKUP($AB$10,$Q$8:$Z$72,10,FALSE)</f>
        <v>161.91678216561553</v>
      </c>
      <c r="AK10" s="114"/>
      <c r="AL10" s="586">
        <v>3</v>
      </c>
      <c r="AM10" s="568" t="str">
        <f>VLOOKUP($AL$10,$R$8:$Z$72,2,FALSE)</f>
        <v>3.F.17 Older, rural empty nesters and couples</v>
      </c>
      <c r="AN10" s="580">
        <f>VLOOKUP($AL$10,$R$8:$Z$72,3,FALSE)</f>
        <v>6325</v>
      </c>
      <c r="AO10" s="581">
        <f>VLOOKUP($AL$10,$R$8:$Z$72,4,FALSE)</f>
        <v>7.7807848443843035</v>
      </c>
      <c r="AP10" s="580">
        <f>VLOOKUP($AL$10,$R$8:$Z$72,5,FALSE)</f>
        <v>26817</v>
      </c>
      <c r="AQ10" s="581">
        <f>VLOOKUP($AL$10,$R$8:$Z$72,6,FALSE)</f>
        <v>7.1823234014060935</v>
      </c>
      <c r="AR10" s="581">
        <f>VLOOKUP($AL$10,$R$8:$Z$72,7,FALSE)</f>
        <v>23.585785136294142</v>
      </c>
      <c r="AS10" s="581">
        <f>VLOOKUP($AL$10,$R$8:$Z$72,8,FALSE)</f>
        <v>6.6085611427980719</v>
      </c>
      <c r="AT10" s="580">
        <f>VLOOKUP($AL$10,$R$8:$Z$72,9,FALSE)</f>
        <v>108.33242127277434</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-0.80818040438423222</v>
      </c>
      <c r="M11" s="580">
        <f t="shared" si="1"/>
        <v>0</v>
      </c>
      <c r="N11" s="582"/>
      <c r="O11" s="583" t="str">
        <f t="shared" si="6"/>
        <v>1</v>
      </c>
      <c r="P11" s="583" t="str">
        <f t="shared" si="7"/>
        <v>1.B</v>
      </c>
      <c r="Q11" s="583">
        <f>RANK(Z11,$Z$8:$Z$72,0)+COUNTIF($Z$8:Z11,Z11)-1</f>
        <v>44</v>
      </c>
      <c r="R11" s="583">
        <f>RANK(U11,$U$8:$U$72,0)+COUNTIF($U$8:U11,U11)-1</f>
        <v>44</v>
      </c>
      <c r="S11" s="379" t="s">
        <v>255</v>
      </c>
      <c r="T11" s="584">
        <f t="shared" si="8"/>
        <v>0</v>
      </c>
      <c r="U11" s="585">
        <f t="shared" si="2"/>
        <v>0</v>
      </c>
      <c r="V11" s="584">
        <f t="shared" si="9"/>
        <v>3</v>
      </c>
      <c r="W11" s="585">
        <f t="shared" si="3"/>
        <v>8.0348175426849671E-4</v>
      </c>
      <c r="X11" s="581">
        <f t="shared" si="4"/>
        <v>0</v>
      </c>
      <c r="Y11" s="581">
        <f t="shared" si="5"/>
        <v>-0.80818040438423222</v>
      </c>
      <c r="Z11" s="580">
        <f t="shared" si="10"/>
        <v>0</v>
      </c>
      <c r="AA11" s="114"/>
      <c r="AB11" s="586">
        <v>4</v>
      </c>
      <c r="AC11" s="568" t="str">
        <f>VLOOKUP($AB$11,$Q$8:$Z$72,3,FALSE)</f>
        <v>5.R.50 Single-parent families in terraced housing</v>
      </c>
      <c r="AD11" s="580">
        <f>VLOOKUP($AB$11,$Q$8:$Z$72,4,FALSE)</f>
        <v>4861</v>
      </c>
      <c r="AE11" s="581">
        <f>VLOOKUP($AB$11,$Q$8:$Z$72,5,FALSE)</f>
        <v>5.9798253167671307</v>
      </c>
      <c r="AF11" s="580">
        <f>VLOOKUP($AB$11,$Q$8:$Z$72,6,FALSE)</f>
        <v>13949</v>
      </c>
      <c r="AG11" s="581">
        <f>VLOOKUP($AB$11,$Q$8:$Z$72,7,FALSE)</f>
        <v>3.7359223300970879</v>
      </c>
      <c r="AH11" s="581">
        <f>VLOOKUP($AB$11,$Q$8:$Z$72,8,FALSE)</f>
        <v>34.848376227686572</v>
      </c>
      <c r="AI11" s="581">
        <f>VLOOKUP($AB$11,$Q$8:$Z$72,9,FALSE)</f>
        <v>33.735844951730094</v>
      </c>
      <c r="AJ11" s="580">
        <f>VLOOKUP($AB$11,$Q$8:$Z$72,10,FALSE)</f>
        <v>160.06289179496216</v>
      </c>
      <c r="AK11" s="114"/>
      <c r="AL11" s="586">
        <v>4</v>
      </c>
      <c r="AM11" s="568" t="str">
        <f>VLOOKUP($AL$11,$R$8:$Z$72,2,FALSE)</f>
        <v>4.K.29 Senior home-owning couples</v>
      </c>
      <c r="AN11" s="580">
        <f>VLOOKUP($AL$11,$R$8:$Z$72,3,FALSE)</f>
        <v>5066</v>
      </c>
      <c r="AO11" s="581">
        <f>VLOOKUP($AL$11,$R$8:$Z$72,4,FALSE)</f>
        <v>6.2320088571780046</v>
      </c>
      <c r="AP11" s="580">
        <f>VLOOKUP($AL$11,$R$8:$Z$72,5,FALSE)</f>
        <v>20946</v>
      </c>
      <c r="AQ11" s="581">
        <f>VLOOKUP($AL$11,$R$8:$Z$72,6,FALSE)</f>
        <v>5.6099096083026447</v>
      </c>
      <c r="AR11" s="581">
        <f>VLOOKUP($AL$11,$R$8:$Z$72,7,FALSE)</f>
        <v>24.18600210063974</v>
      </c>
      <c r="AS11" s="581">
        <f>VLOOKUP($AL$11,$R$8:$Z$72,8,FALSE)</f>
        <v>7.7079183577946182</v>
      </c>
      <c r="AT11" s="580">
        <f>VLOOKUP($AL$11,$R$8:$Z$72,9,FALSE)</f>
        <v>111.08929184803004</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-2.7605799054293749</v>
      </c>
      <c r="M12" s="580">
        <f t="shared" si="1"/>
        <v>0</v>
      </c>
      <c r="N12" s="582"/>
      <c r="O12" s="583" t="str">
        <f t="shared" si="6"/>
        <v>1</v>
      </c>
      <c r="P12" s="583" t="str">
        <f t="shared" si="7"/>
        <v>1.B</v>
      </c>
      <c r="Q12" s="583">
        <f>RANK(Z12,$Z$8:$Z$72,0)+COUNTIF($Z$8:Z12,Z12)-1</f>
        <v>45</v>
      </c>
      <c r="R12" s="583">
        <f>RANK(U12,$U$8:$U$72,0)+COUNTIF($U$8:U12,U12)-1</f>
        <v>45</v>
      </c>
      <c r="S12" s="379" t="s">
        <v>256</v>
      </c>
      <c r="T12" s="584">
        <f t="shared" si="8"/>
        <v>0</v>
      </c>
      <c r="U12" s="585">
        <f t="shared" si="2"/>
        <v>0</v>
      </c>
      <c r="V12" s="584">
        <f t="shared" si="9"/>
        <v>35</v>
      </c>
      <c r="W12" s="585">
        <f t="shared" si="3"/>
        <v>9.3739537997991288E-3</v>
      </c>
      <c r="X12" s="581">
        <f t="shared" si="4"/>
        <v>0</v>
      </c>
      <c r="Y12" s="581">
        <f t="shared" si="5"/>
        <v>-2.7605799054293749</v>
      </c>
      <c r="Z12" s="580">
        <f t="shared" si="10"/>
        <v>0</v>
      </c>
      <c r="AA12" s="114"/>
      <c r="AB12" s="586">
        <v>5</v>
      </c>
      <c r="AC12" s="568" t="str">
        <f>VLOOKUP($AB$12,$Q$8:$Z$72,3,FALSE)</f>
        <v>6.T.58 Poorer pensioners in semis</v>
      </c>
      <c r="AD12" s="580">
        <f>VLOOKUP($AB$12,$Q$8:$Z$72,4,FALSE)</f>
        <v>1761</v>
      </c>
      <c r="AE12" s="581">
        <f>VLOOKUP($AB$12,$Q$8:$Z$72,5,FALSE)</f>
        <v>2.1663181203100015</v>
      </c>
      <c r="AF12" s="580">
        <f>VLOOKUP($AB$12,$Q$8:$Z$72,6,FALSE)</f>
        <v>5573</v>
      </c>
      <c r="AG12" s="581">
        <f>VLOOKUP($AB$12,$Q$8:$Z$72,7,FALSE)</f>
        <v>1.4926012721794442</v>
      </c>
      <c r="AH12" s="581">
        <f>VLOOKUP($AB$12,$Q$8:$Z$72,8,FALSE)</f>
        <v>31.598779831329626</v>
      </c>
      <c r="AI12" s="581">
        <f>VLOOKUP($AB$12,$Q$8:$Z$72,9,FALSE)</f>
        <v>15.84125703816474</v>
      </c>
      <c r="AJ12" s="580">
        <f>VLOOKUP($AB$12,$Q$8:$Z$72,10,FALSE)</f>
        <v>145.13709459371017</v>
      </c>
      <c r="AK12" s="114"/>
      <c r="AL12" s="586">
        <v>5</v>
      </c>
      <c r="AM12" s="568" t="str">
        <f>VLOOKUP($AL$12,$R$8:$Z$72,2,FALSE)</f>
        <v>3.G.21 Mid-life suburban living</v>
      </c>
      <c r="AN12" s="580">
        <f>VLOOKUP($AL$12,$R$8:$Z$72,3,FALSE)</f>
        <v>4998</v>
      </c>
      <c r="AO12" s="581">
        <f>VLOOKUP($AL$12,$R$8:$Z$72,4,FALSE)</f>
        <v>6.1483577315783</v>
      </c>
      <c r="AP12" s="580">
        <f>VLOOKUP($AL$12,$R$8:$Z$72,5,FALSE)</f>
        <v>23484</v>
      </c>
      <c r="AQ12" s="581">
        <f>VLOOKUP($AL$12,$R$8:$Z$72,6,FALSE)</f>
        <v>6.2896551724137924</v>
      </c>
      <c r="AR12" s="581">
        <f>VLOOKUP($AL$12,$R$8:$Z$72,7,FALSE)</f>
        <v>21.282575370464997</v>
      </c>
      <c r="AS12" s="581">
        <f>VLOOKUP($AL$12,$R$8:$Z$72,8,FALSE)</f>
        <v>-1.6593793137865527</v>
      </c>
      <c r="AT12" s="580">
        <f>VLOOKUP($AL$12,$R$8:$Z$72,9,FALSE)</f>
        <v>97.753494635839218</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46</v>
      </c>
      <c r="R13" s="583">
        <f>RANK(U13,$U$8:$U$72,0)+COUNTIF($U$8:U13,U13)-1</f>
        <v>46</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2.D.11 Mature and moneyed out-of-towners</v>
      </c>
      <c r="AD13" s="580">
        <f>VLOOKUP($AB$13,$Q$8:$Z$72,4,FALSE)</f>
        <v>726</v>
      </c>
      <c r="AE13" s="581">
        <f>VLOOKUP($AB$13,$Q$8:$Z$72,5,FALSE)</f>
        <v>0.89309878213802429</v>
      </c>
      <c r="AF13" s="580">
        <f>VLOOKUP($AB$13,$Q$8:$Z$72,6,FALSE)</f>
        <v>2391</v>
      </c>
      <c r="AG13" s="581">
        <f>VLOOKUP($AB$13,$Q$8:$Z$72,7,FALSE)</f>
        <v>0.64037495815199197</v>
      </c>
      <c r="AH13" s="581">
        <f>VLOOKUP($AB$13,$Q$8:$Z$72,8,FALSE)</f>
        <v>30.363864491844417</v>
      </c>
      <c r="AI13" s="581">
        <f>VLOOKUP($AB$13,$Q$8:$Z$72,9,FALSE)</f>
        <v>9.0332203422076613</v>
      </c>
      <c r="AJ13" s="580">
        <f>VLOOKUP($AB$13,$Q$8:$Z$72,10,FALSE)</f>
        <v>139.46497606891879</v>
      </c>
      <c r="AK13" s="114"/>
      <c r="AL13" s="586">
        <v>6</v>
      </c>
      <c r="AM13" s="568" t="str">
        <f>VLOOKUP($AL$13,$R$8:$Z$72,2,FALSE)</f>
        <v>5.R.50 Single-parent families in terraced housing</v>
      </c>
      <c r="AN13" s="580">
        <f>VLOOKUP($AL$13,$R$8:$Z$72,3,FALSE)</f>
        <v>4861</v>
      </c>
      <c r="AO13" s="581">
        <f>VLOOKUP($AL$13,$R$8:$Z$72,4,FALSE)</f>
        <v>5.9798253167671307</v>
      </c>
      <c r="AP13" s="580">
        <f>VLOOKUP($AL$13,$R$8:$Z$72,5,FALSE)</f>
        <v>13949</v>
      </c>
      <c r="AQ13" s="581">
        <f>VLOOKUP($AL$13,$R$8:$Z$72,6,FALSE)</f>
        <v>3.7359223300970879</v>
      </c>
      <c r="AR13" s="581">
        <f>VLOOKUP($AL$13,$R$8:$Z$72,7,FALSE)</f>
        <v>34.848376227686572</v>
      </c>
      <c r="AS13" s="581">
        <f>VLOOKUP($AL$13,$R$8:$Z$72,8,FALSE)</f>
        <v>33.735844951730094</v>
      </c>
      <c r="AT13" s="580">
        <f>VLOOKUP($AL$13,$R$8:$Z$72,9,FALSE)</f>
        <v>160.06289179496216</v>
      </c>
      <c r="AU13" s="114"/>
      <c r="AV13" s="114"/>
      <c r="AW13" s="114"/>
      <c r="BK13" s="31"/>
      <c r="BM13" s="571"/>
      <c r="BN13" s="572"/>
      <c r="BP13" s="31"/>
      <c r="BR13" s="31"/>
    </row>
    <row r="14" spans="1:70" ht="15" customHeight="1" x14ac:dyDescent="0.25">
      <c r="B14" s="379" t="s">
        <v>258</v>
      </c>
      <c r="C14" s="578">
        <v>3428</v>
      </c>
      <c r="D14" s="578">
        <v>12434</v>
      </c>
      <c r="F14" s="579" t="str">
        <f t="shared" si="0"/>
        <v>1.C.7 Prosperous families in green-belt areas with substantial homes</v>
      </c>
      <c r="G14" s="580">
        <f t="shared" si="0"/>
        <v>3428</v>
      </c>
      <c r="H14" s="581">
        <f t="shared" si="0"/>
        <v>4.2170008611145278</v>
      </c>
      <c r="I14" s="580">
        <f t="shared" si="0"/>
        <v>12434</v>
      </c>
      <c r="J14" s="581">
        <f t="shared" si="0"/>
        <v>3.3301640441914961</v>
      </c>
      <c r="K14" s="581">
        <f t="shared" si="1"/>
        <v>27.569567315425449</v>
      </c>
      <c r="L14" s="581">
        <f t="shared" si="1"/>
        <v>14.092367876181747</v>
      </c>
      <c r="M14" s="580">
        <f t="shared" si="1"/>
        <v>126.63042436212297</v>
      </c>
      <c r="N14" s="582"/>
      <c r="O14" s="583" t="str">
        <f t="shared" si="6"/>
        <v>1</v>
      </c>
      <c r="P14" s="583" t="str">
        <f t="shared" si="7"/>
        <v>1.C</v>
      </c>
      <c r="Q14" s="583">
        <f>RANK(Z14,$Z$8:$Z$72,0)+COUNTIF($Z$8:Z14,Z14)-1</f>
        <v>9</v>
      </c>
      <c r="R14" s="583">
        <f>RANK(U14,$U$8:$U$72,0)+COUNTIF($U$8:U14,U14)-1</f>
        <v>11</v>
      </c>
      <c r="S14" s="379" t="s">
        <v>258</v>
      </c>
      <c r="T14" s="584">
        <f t="shared" si="8"/>
        <v>3428</v>
      </c>
      <c r="U14" s="585">
        <f t="shared" si="2"/>
        <v>4.2170008611145278</v>
      </c>
      <c r="V14" s="584">
        <f t="shared" si="9"/>
        <v>12434</v>
      </c>
      <c r="W14" s="585">
        <f t="shared" si="3"/>
        <v>3.3301640441914961</v>
      </c>
      <c r="X14" s="581">
        <f t="shared" si="4"/>
        <v>27.569567315425449</v>
      </c>
      <c r="Y14" s="581">
        <f t="shared" si="5"/>
        <v>14.092367876181747</v>
      </c>
      <c r="Z14" s="580">
        <f t="shared" si="10"/>
        <v>126.63042436212297</v>
      </c>
      <c r="AA14" s="114"/>
      <c r="AB14" s="586">
        <v>7</v>
      </c>
      <c r="AC14" s="568" t="str">
        <f>VLOOKUP($AB$14,$Q$8:$Z$72,3,FALSE)</f>
        <v>3.F.18 Countryside retirees in spacious houses</v>
      </c>
      <c r="AD14" s="580">
        <f>VLOOKUP($AB$14,$Q$8:$Z$72,4,FALSE)</f>
        <v>160</v>
      </c>
      <c r="AE14" s="581">
        <f>VLOOKUP($AB$14,$Q$8:$Z$72,5,FALSE)</f>
        <v>0.19682617788165827</v>
      </c>
      <c r="AF14" s="580">
        <f>VLOOKUP($AB$14,$Q$8:$Z$72,6,FALSE)</f>
        <v>556</v>
      </c>
      <c r="AG14" s="581">
        <f>VLOOKUP($AB$14,$Q$8:$Z$72,7,FALSE)</f>
        <v>0.14891195179109476</v>
      </c>
      <c r="AH14" s="581">
        <f>VLOOKUP($AB$14,$Q$8:$Z$72,8,FALSE)</f>
        <v>28.776978417266186</v>
      </c>
      <c r="AI14" s="581">
        <f>VLOOKUP($AB$14,$Q$8:$Z$72,9,FALSE)</f>
        <v>3.5427610461003409</v>
      </c>
      <c r="AJ14" s="580">
        <f>VLOOKUP($AB$14,$Q$8:$Z$72,10,FALSE)</f>
        <v>132.17621252979163</v>
      </c>
      <c r="AK14" s="114"/>
      <c r="AL14" s="586">
        <v>7</v>
      </c>
      <c r="AM14" s="568" t="str">
        <f>VLOOKUP($AL$14,$R$8:$Z$72,2,FALSE)</f>
        <v>2.D.9 Families and couples in comfortable homes</v>
      </c>
      <c r="AN14" s="580">
        <f>VLOOKUP($AL$14,$R$8:$Z$72,3,FALSE)</f>
        <v>4286</v>
      </c>
      <c r="AO14" s="581">
        <f>VLOOKUP($AL$14,$R$8:$Z$72,4,FALSE)</f>
        <v>5.2724812400049208</v>
      </c>
      <c r="AP14" s="580">
        <f>VLOOKUP($AL$14,$R$8:$Z$72,5,FALSE)</f>
        <v>10188</v>
      </c>
      <c r="AQ14" s="581">
        <f>VLOOKUP($AL$14,$R$8:$Z$72,6,FALSE)</f>
        <v>2.7286240374958153</v>
      </c>
      <c r="AR14" s="581">
        <f>VLOOKUP($AL$14,$R$8:$Z$72,7,FALSE)</f>
        <v>42.069100903023163</v>
      </c>
      <c r="AS14" s="581">
        <f>VLOOKUP($AL$14,$R$8:$Z$72,8,FALSE)</f>
        <v>44.519154804651919</v>
      </c>
      <c r="AT14" s="580">
        <f>VLOOKUP($AL$14,$R$8:$Z$72,9,FALSE)</f>
        <v>193.22857116085956</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47</v>
      </c>
      <c r="R15" s="583">
        <f>RANK(U15,$U$8:$U$72,0)+COUNTIF($U$8:U15,U15)-1</f>
        <v>47</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4.O.41 Living on modest means in terraces</v>
      </c>
      <c r="AD15" s="580">
        <f>VLOOKUP($AB$15,$Q$8:$Z$72,4,FALSE)</f>
        <v>1614</v>
      </c>
      <c r="AE15" s="581">
        <f>VLOOKUP($AB$15,$Q$8:$Z$72,5,FALSE)</f>
        <v>1.9854840693812277</v>
      </c>
      <c r="AF15" s="580">
        <f>VLOOKUP($AB$15,$Q$8:$Z$72,6,FALSE)</f>
        <v>5759</v>
      </c>
      <c r="AG15" s="581">
        <f>VLOOKUP($AB$15,$Q$8:$Z$72,7,FALSE)</f>
        <v>1.542417140944091</v>
      </c>
      <c r="AH15" s="581">
        <f>VLOOKUP($AB$15,$Q$8:$Z$72,8,FALSE)</f>
        <v>28.025698906060082</v>
      </c>
      <c r="AI15" s="581">
        <f>VLOOKUP($AB$15,$Q$8:$Z$72,9,FALSE)</f>
        <v>10.250909278510852</v>
      </c>
      <c r="AJ15" s="580">
        <f>VLOOKUP($AB$15,$Q$8:$Z$72,10,FALSE)</f>
        <v>128.72549303789128</v>
      </c>
      <c r="AK15" s="114"/>
      <c r="AL15" s="586">
        <v>8</v>
      </c>
      <c r="AM15" s="568" t="str">
        <f>VLOOKUP($AL$15,$R$8:$Z$72,2,FALSE)</f>
        <v>3.J.27 Professional families and couples in suburban, owner-occupied areas</v>
      </c>
      <c r="AN15" s="580">
        <f>VLOOKUP($AL$15,$R$8:$Z$72,3,FALSE)</f>
        <v>3791</v>
      </c>
      <c r="AO15" s="581">
        <f>VLOOKUP($AL$15,$R$8:$Z$72,4,FALSE)</f>
        <v>4.6635502521835406</v>
      </c>
      <c r="AP15" s="580">
        <f>VLOOKUP($AL$15,$R$8:$Z$72,5,FALSE)</f>
        <v>10754</v>
      </c>
      <c r="AQ15" s="581">
        <f>VLOOKUP($AL$15,$R$8:$Z$72,6,FALSE)</f>
        <v>2.8802142618011382</v>
      </c>
      <c r="AR15" s="581">
        <f>VLOOKUP($AL$15,$R$8:$Z$72,7,FALSE)</f>
        <v>35.251999256090755</v>
      </c>
      <c r="AS15" s="581">
        <f>VLOOKUP($AL$15,$R$8:$Z$72,8,FALSE)</f>
        <v>30.400832747494281</v>
      </c>
      <c r="AT15" s="580">
        <f>VLOOKUP($AL$15,$R$8:$Z$72,9,FALSE)</f>
        <v>161.91678216561553</v>
      </c>
      <c r="AU15" s="114"/>
      <c r="AV15" s="114"/>
      <c r="AW15" s="114"/>
      <c r="BK15" s="31"/>
      <c r="BM15" s="571"/>
      <c r="BN15" s="572"/>
      <c r="BP15" s="31"/>
      <c r="BR15" s="31"/>
    </row>
    <row r="16" spans="1:70" ht="15" customHeight="1" x14ac:dyDescent="0.25">
      <c r="B16" s="379" t="s">
        <v>260</v>
      </c>
      <c r="C16" s="578">
        <v>4286</v>
      </c>
      <c r="D16" s="578">
        <v>10188</v>
      </c>
      <c r="F16" s="579" t="str">
        <f t="shared" si="0"/>
        <v>2.D.9 Families and couples in comfortable homes</v>
      </c>
      <c r="G16" s="580">
        <f t="shared" si="0"/>
        <v>4286</v>
      </c>
      <c r="H16" s="581">
        <f t="shared" si="0"/>
        <v>5.2724812400049208</v>
      </c>
      <c r="I16" s="580">
        <f t="shared" si="0"/>
        <v>10188</v>
      </c>
      <c r="J16" s="581">
        <f t="shared" si="0"/>
        <v>2.7286240374958153</v>
      </c>
      <c r="K16" s="581">
        <f t="shared" si="1"/>
        <v>42.069100903023163</v>
      </c>
      <c r="L16" s="581">
        <f t="shared" si="1"/>
        <v>44.519154804651919</v>
      </c>
      <c r="M16" s="580">
        <f t="shared" si="1"/>
        <v>193.22857116085956</v>
      </c>
      <c r="N16" s="582"/>
      <c r="O16" s="583" t="str">
        <f t="shared" si="6"/>
        <v>2</v>
      </c>
      <c r="P16" s="583" t="str">
        <f t="shared" si="7"/>
        <v>2.D</v>
      </c>
      <c r="Q16" s="583">
        <f>RANK(Z16,$Z$8:$Z$72,0)+COUNTIF($Z$8:Z16,Z16)-1</f>
        <v>1</v>
      </c>
      <c r="R16" s="583">
        <f>RANK(U16,$U$8:$U$72,0)+COUNTIF($U$8:U16,U16)-1</f>
        <v>7</v>
      </c>
      <c r="S16" s="379" t="s">
        <v>260</v>
      </c>
      <c r="T16" s="584">
        <f t="shared" si="8"/>
        <v>4286</v>
      </c>
      <c r="U16" s="585">
        <f t="shared" si="2"/>
        <v>5.2724812400049208</v>
      </c>
      <c r="V16" s="584">
        <f t="shared" si="9"/>
        <v>10188</v>
      </c>
      <c r="W16" s="585">
        <f t="shared" si="3"/>
        <v>2.7286240374958153</v>
      </c>
      <c r="X16" s="581">
        <f t="shared" si="4"/>
        <v>42.069100903023163</v>
      </c>
      <c r="Y16" s="581">
        <f t="shared" si="5"/>
        <v>44.519154804651919</v>
      </c>
      <c r="Z16" s="580">
        <f t="shared" si="10"/>
        <v>193.22857116085956</v>
      </c>
      <c r="AA16" s="114"/>
      <c r="AB16" s="586">
        <v>9</v>
      </c>
      <c r="AC16" s="568" t="str">
        <f>VLOOKUP($AB$16,$Q$8:$Z$72,3,FALSE)</f>
        <v>1.C.7 Prosperous families in green-belt areas with substantial homes</v>
      </c>
      <c r="AD16" s="580">
        <f>VLOOKUP($AB$16,$Q$8:$Z$72,4,FALSE)</f>
        <v>3428</v>
      </c>
      <c r="AE16" s="581">
        <f>VLOOKUP($AB$16,$Q$8:$Z$72,5,FALSE)</f>
        <v>4.2170008611145278</v>
      </c>
      <c r="AF16" s="580">
        <f>VLOOKUP($AB$16,$Q$8:$Z$72,6,FALSE)</f>
        <v>12434</v>
      </c>
      <c r="AG16" s="581">
        <f>VLOOKUP($AB$16,$Q$8:$Z$72,7,FALSE)</f>
        <v>3.3301640441914961</v>
      </c>
      <c r="AH16" s="581">
        <f>VLOOKUP($AB$16,$Q$8:$Z$72,8,FALSE)</f>
        <v>27.569567315425449</v>
      </c>
      <c r="AI16" s="581">
        <f>VLOOKUP($AB$16,$Q$8:$Z$72,9,FALSE)</f>
        <v>14.092367876181747</v>
      </c>
      <c r="AJ16" s="580">
        <f>VLOOKUP($AB$16,$Q$8:$Z$72,10,FALSE)</f>
        <v>126.63042436212297</v>
      </c>
      <c r="AK16" s="114"/>
      <c r="AL16" s="586">
        <v>9</v>
      </c>
      <c r="AM16" s="568" t="str">
        <f>VLOOKUP($AL$16,$R$8:$Z$72,2,FALSE)</f>
        <v>4.L.35 Settled communities, semi-detached properties</v>
      </c>
      <c r="AN16" s="580">
        <f>VLOOKUP($AL$16,$R$8:$Z$72,3,FALSE)</f>
        <v>3790</v>
      </c>
      <c r="AO16" s="581">
        <f>VLOOKUP($AL$16,$R$8:$Z$72,4,FALSE)</f>
        <v>4.6623200885717804</v>
      </c>
      <c r="AP16" s="580">
        <f>VLOOKUP($AL$16,$R$8:$Z$72,5,FALSE)</f>
        <v>19613</v>
      </c>
      <c r="AQ16" s="581">
        <f>VLOOKUP($AL$16,$R$8:$Z$72,6,FALSE)</f>
        <v>5.2528958821560092</v>
      </c>
      <c r="AR16" s="581">
        <f>VLOOKUP($AL$16,$R$8:$Z$72,7,FALSE)</f>
        <v>19.32391780961607</v>
      </c>
      <c r="AS16" s="581">
        <f>VLOOKUP($AL$16,$R$8:$Z$72,8,FALSE)</f>
        <v>-7.54765143081078</v>
      </c>
      <c r="AT16" s="580">
        <f>VLOOKUP($AL$16,$R$8:$Z$72,9,FALSE)</f>
        <v>88.757138789093375</v>
      </c>
      <c r="AU16" s="114"/>
      <c r="AV16" s="114"/>
      <c r="AW16" s="114"/>
      <c r="BK16" s="31"/>
      <c r="BM16" s="571"/>
      <c r="BN16" s="572"/>
      <c r="BP16" s="31"/>
      <c r="BR16" s="31"/>
    </row>
    <row r="17" spans="2:70" ht="15" customHeight="1" x14ac:dyDescent="0.25">
      <c r="B17" s="379" t="s">
        <v>261</v>
      </c>
      <c r="C17" s="578">
        <v>1357</v>
      </c>
      <c r="D17" s="578">
        <v>12418</v>
      </c>
      <c r="F17" s="579" t="str">
        <f t="shared" si="0"/>
        <v>2.D.10 Well-off families in larger semis</v>
      </c>
      <c r="G17" s="580">
        <f t="shared" si="0"/>
        <v>1357</v>
      </c>
      <c r="H17" s="581">
        <f t="shared" si="0"/>
        <v>1.6693320211588141</v>
      </c>
      <c r="I17" s="580">
        <f t="shared" si="0"/>
        <v>12418</v>
      </c>
      <c r="J17" s="581">
        <f t="shared" si="0"/>
        <v>3.3258788081687314</v>
      </c>
      <c r="K17" s="581">
        <f t="shared" si="1"/>
        <v>10.927685617651797</v>
      </c>
      <c r="L17" s="581">
        <f t="shared" si="1"/>
        <v>-26.339889086599694</v>
      </c>
      <c r="M17" s="580">
        <f t="shared" si="1"/>
        <v>50.192208358847815</v>
      </c>
      <c r="N17" s="582"/>
      <c r="O17" s="583" t="str">
        <f t="shared" si="6"/>
        <v>2</v>
      </c>
      <c r="P17" s="583" t="str">
        <f t="shared" si="7"/>
        <v>2.D</v>
      </c>
      <c r="Q17" s="583">
        <f>RANK(Z17,$Z$8:$Z$72,0)+COUNTIF($Z$8:Z17,Z17)-1</f>
        <v>32</v>
      </c>
      <c r="R17" s="583">
        <f>RANK(U17,$U$8:$U$72,0)+COUNTIF($U$8:U17,U17)-1</f>
        <v>18</v>
      </c>
      <c r="S17" s="379" t="s">
        <v>261</v>
      </c>
      <c r="T17" s="584">
        <f t="shared" si="8"/>
        <v>1357</v>
      </c>
      <c r="U17" s="585">
        <f t="shared" si="2"/>
        <v>1.6693320211588141</v>
      </c>
      <c r="V17" s="584">
        <f t="shared" si="9"/>
        <v>12418</v>
      </c>
      <c r="W17" s="585">
        <f t="shared" si="3"/>
        <v>3.3258788081687314</v>
      </c>
      <c r="X17" s="581">
        <f t="shared" si="4"/>
        <v>10.927685617651797</v>
      </c>
      <c r="Y17" s="581">
        <f t="shared" si="5"/>
        <v>-26.339889086599694</v>
      </c>
      <c r="Z17" s="580">
        <f t="shared" si="10"/>
        <v>50.192208358847815</v>
      </c>
      <c r="AA17" s="114"/>
      <c r="AB17" s="586">
        <v>10</v>
      </c>
      <c r="AC17" s="568" t="str">
        <f>VLOOKUP($AB$17,$Q$8:$Z$72,3,FALSE)</f>
        <v>5.P.47 Singles and couples in rented flats</v>
      </c>
      <c r="AD17" s="580">
        <f>VLOOKUP($AB$17,$Q$8:$Z$72,4,FALSE)</f>
        <v>1409</v>
      </c>
      <c r="AE17" s="581">
        <f>VLOOKUP($AB$17,$Q$8:$Z$72,5,FALSE)</f>
        <v>1.7333005289703531</v>
      </c>
      <c r="AF17" s="580">
        <f>VLOOKUP($AB$17,$Q$8:$Z$72,6,FALSE)</f>
        <v>5243</v>
      </c>
      <c r="AG17" s="581">
        <f>VLOOKUP($AB$17,$Q$8:$Z$72,7,FALSE)</f>
        <v>1.4042182792099096</v>
      </c>
      <c r="AH17" s="581">
        <f>VLOOKUP($AB$17,$Q$8:$Z$72,8,FALSE)</f>
        <v>26.873927140949839</v>
      </c>
      <c r="AI17" s="581">
        <f>VLOOKUP($AB$17,$Q$8:$Z$72,9,FALSE)</f>
        <v>7.9740056872344152</v>
      </c>
      <c r="AJ17" s="580">
        <f>VLOOKUP($AB$17,$Q$8:$Z$72,10,FALSE)</f>
        <v>123.43526320890818</v>
      </c>
      <c r="AK17" s="114"/>
      <c r="AL17" s="586">
        <v>10</v>
      </c>
      <c r="AM17" s="568" t="str">
        <f>VLOOKUP($AL$17,$R$8:$Z$72,2,FALSE)</f>
        <v>4.L.34 Older owner-occupier households in semis</v>
      </c>
      <c r="AN17" s="580">
        <f>VLOOKUP($AL$17,$R$8:$Z$72,3,FALSE)</f>
        <v>3574</v>
      </c>
      <c r="AO17" s="581">
        <f>VLOOKUP($AL$17,$R$8:$Z$72,4,FALSE)</f>
        <v>4.3966047484315416</v>
      </c>
      <c r="AP17" s="580">
        <f>VLOOKUP($AL$17,$R$8:$Z$72,5,FALSE)</f>
        <v>17706</v>
      </c>
      <c r="AQ17" s="581">
        <f>VLOOKUP($AL$17,$R$8:$Z$72,6,FALSE)</f>
        <v>4.7421493136926678</v>
      </c>
      <c r="AR17" s="581">
        <f>VLOOKUP($AL$17,$R$8:$Z$72,7,FALSE)</f>
        <v>20.185247938551903</v>
      </c>
      <c r="AS17" s="581">
        <f>VLOOKUP($AL$17,$R$8:$Z$72,8,FALSE)</f>
        <v>-4.6353723649647547</v>
      </c>
      <c r="AT17" s="580">
        <f>VLOOKUP($AL$17,$R$8:$Z$72,9,FALSE)</f>
        <v>92.713334346866986</v>
      </c>
      <c r="AU17" s="114"/>
      <c r="AV17" s="114"/>
      <c r="AW17" s="114"/>
      <c r="BF17" s="114"/>
      <c r="BG17" s="114"/>
      <c r="BH17" s="114"/>
      <c r="BI17" s="114"/>
      <c r="BJ17" s="114"/>
      <c r="BK17" s="31"/>
      <c r="BM17" s="571"/>
      <c r="BN17" s="572"/>
      <c r="BP17" s="31"/>
      <c r="BR17" s="31"/>
    </row>
    <row r="18" spans="2:70" ht="15" customHeight="1" x14ac:dyDescent="0.25">
      <c r="B18" s="379" t="s">
        <v>262</v>
      </c>
      <c r="C18" s="578">
        <v>726</v>
      </c>
      <c r="D18" s="578">
        <v>2391</v>
      </c>
      <c r="F18" s="579" t="str">
        <f t="shared" si="0"/>
        <v>2.D.11 Mature and moneyed out-of-towners</v>
      </c>
      <c r="G18" s="580">
        <f t="shared" si="0"/>
        <v>726</v>
      </c>
      <c r="H18" s="581">
        <f t="shared" si="0"/>
        <v>0.89309878213802429</v>
      </c>
      <c r="I18" s="580">
        <f t="shared" si="0"/>
        <v>2391</v>
      </c>
      <c r="J18" s="581">
        <f t="shared" si="0"/>
        <v>0.64037495815199197</v>
      </c>
      <c r="K18" s="581">
        <f t="shared" si="1"/>
        <v>30.363864491844417</v>
      </c>
      <c r="L18" s="581">
        <f t="shared" si="1"/>
        <v>9.0332203422076613</v>
      </c>
      <c r="M18" s="580">
        <f t="shared" si="1"/>
        <v>139.46497606891879</v>
      </c>
      <c r="N18" s="582"/>
      <c r="O18" s="583" t="str">
        <f t="shared" si="6"/>
        <v>2</v>
      </c>
      <c r="P18" s="583" t="str">
        <f t="shared" si="7"/>
        <v>2.D</v>
      </c>
      <c r="Q18" s="583">
        <f>RANK(Z18,$Z$8:$Z$72,0)+COUNTIF($Z$8:Z18,Z18)-1</f>
        <v>6</v>
      </c>
      <c r="R18" s="583">
        <f>RANK(U18,$U$8:$U$72,0)+COUNTIF($U$8:U18,U18)-1</f>
        <v>26</v>
      </c>
      <c r="S18" s="379" t="s">
        <v>262</v>
      </c>
      <c r="T18" s="584">
        <f t="shared" si="8"/>
        <v>726</v>
      </c>
      <c r="U18" s="585">
        <f t="shared" si="2"/>
        <v>0.89309878213802429</v>
      </c>
      <c r="V18" s="584">
        <f t="shared" si="9"/>
        <v>2391</v>
      </c>
      <c r="W18" s="585">
        <f t="shared" si="3"/>
        <v>0.64037495815199197</v>
      </c>
      <c r="X18" s="581">
        <f t="shared" si="4"/>
        <v>30.363864491844417</v>
      </c>
      <c r="Y18" s="581">
        <f t="shared" si="5"/>
        <v>9.0332203422076613</v>
      </c>
      <c r="Z18" s="580">
        <f t="shared" si="10"/>
        <v>139.46497606891879</v>
      </c>
      <c r="AA18" s="114"/>
      <c r="AB18" s="586">
        <v>11</v>
      </c>
      <c r="AC18" s="568" t="str">
        <f>VLOOKUP($AB$18,$Q$8:$Z$72,3,FALSE)</f>
        <v>3.G.20 Mixed lifestages in semi-detached homes</v>
      </c>
      <c r="AD18" s="580">
        <f>VLOOKUP($AB$18,$Q$8:$Z$72,4,FALSE)</f>
        <v>16</v>
      </c>
      <c r="AE18" s="581">
        <f>VLOOKUP($AB$18,$Q$8:$Z$72,5,FALSE)</f>
        <v>1.9682617788165827E-2</v>
      </c>
      <c r="AF18" s="580">
        <f>VLOOKUP($AB$18,$Q$8:$Z$72,6,FALSE)</f>
        <v>60</v>
      </c>
      <c r="AG18" s="581">
        <f>VLOOKUP($AB$18,$Q$8:$Z$72,7,FALSE)</f>
        <v>1.6069635085369936E-2</v>
      </c>
      <c r="AH18" s="581">
        <f>VLOOKUP($AB$18,$Q$8:$Z$72,8,FALSE)</f>
        <v>26.666666666666668</v>
      </c>
      <c r="AI18" s="581">
        <f>VLOOKUP($AB$18,$Q$8:$Z$72,9,FALSE)</f>
        <v>0.81267394165262652</v>
      </c>
      <c r="AJ18" s="580">
        <f>VLOOKUP($AB$18,$Q$8:$Z$72,10,FALSE)</f>
        <v>122.48329027760694</v>
      </c>
      <c r="AK18" s="114"/>
      <c r="AL18" s="586">
        <v>11</v>
      </c>
      <c r="AM18" s="568" t="str">
        <f>VLOOKUP($AL$18,$R$8:$Z$72,2,FALSE)</f>
        <v>1.C.7 Prosperous families in green-belt areas with substantial homes</v>
      </c>
      <c r="AN18" s="580">
        <f>VLOOKUP($AL$18,$R$8:$Z$72,3,FALSE)</f>
        <v>3428</v>
      </c>
      <c r="AO18" s="581">
        <f>VLOOKUP($AL$18,$R$8:$Z$72,4,FALSE)</f>
        <v>4.2170008611145278</v>
      </c>
      <c r="AP18" s="580">
        <f>VLOOKUP($AL$18,$R$8:$Z$72,5,FALSE)</f>
        <v>12434</v>
      </c>
      <c r="AQ18" s="581">
        <f>VLOOKUP($AL$18,$R$8:$Z$72,6,FALSE)</f>
        <v>3.3301640441914961</v>
      </c>
      <c r="AR18" s="581">
        <f>VLOOKUP($AL$18,$R$8:$Z$72,7,FALSE)</f>
        <v>27.569567315425449</v>
      </c>
      <c r="AS18" s="581">
        <f>VLOOKUP($AL$18,$R$8:$Z$72,8,FALSE)</f>
        <v>14.092367876181747</v>
      </c>
      <c r="AT18" s="580">
        <f>VLOOKUP($AL$18,$R$8:$Z$72,9,FALSE)</f>
        <v>126.63042436212297</v>
      </c>
      <c r="AU18" s="114"/>
      <c r="AV18" s="114"/>
      <c r="AW18" s="114"/>
      <c r="BF18" s="114"/>
      <c r="BG18" s="114"/>
      <c r="BH18" s="114"/>
      <c r="BI18" s="114"/>
      <c r="BJ18" s="114"/>
      <c r="BK18" s="31"/>
      <c r="BM18" s="571"/>
      <c r="BN18" s="572"/>
      <c r="BP18" s="31"/>
      <c r="BR18" s="31"/>
    </row>
    <row r="19" spans="2:70" ht="15" customHeight="1" x14ac:dyDescent="0.25">
      <c r="B19" s="379" t="s">
        <v>263</v>
      </c>
      <c r="C19" s="578">
        <v>7861</v>
      </c>
      <c r="D19" s="578">
        <v>34312</v>
      </c>
      <c r="F19" s="579" t="str">
        <f t="shared" si="0"/>
        <v>2.D.12 Well-to-do empty nesters in detached houses</v>
      </c>
      <c r="G19" s="580">
        <f t="shared" si="0"/>
        <v>7861</v>
      </c>
      <c r="H19" s="581">
        <f t="shared" si="0"/>
        <v>9.6703161520482226</v>
      </c>
      <c r="I19" s="580">
        <f t="shared" si="0"/>
        <v>34312</v>
      </c>
      <c r="J19" s="581">
        <f t="shared" si="0"/>
        <v>9.1896886508202211</v>
      </c>
      <c r="K19" s="581">
        <f t="shared" si="1"/>
        <v>22.910352063418046</v>
      </c>
      <c r="L19" s="581">
        <f t="shared" si="1"/>
        <v>4.7436124243173516</v>
      </c>
      <c r="M19" s="580">
        <f t="shared" si="1"/>
        <v>105.23007383046763</v>
      </c>
      <c r="N19" s="582"/>
      <c r="O19" s="583" t="str">
        <f t="shared" si="6"/>
        <v>2</v>
      </c>
      <c r="P19" s="583" t="str">
        <f t="shared" si="7"/>
        <v>2.D</v>
      </c>
      <c r="Q19" s="583">
        <f>RANK(Z19,$Z$8:$Z$72,0)+COUNTIF($Z$8:Z19,Z19)-1</f>
        <v>18</v>
      </c>
      <c r="R19" s="583">
        <f>RANK(U19,$U$8:$U$72,0)+COUNTIF($U$8:U19,U19)-1</f>
        <v>2</v>
      </c>
      <c r="S19" s="379" t="s">
        <v>263</v>
      </c>
      <c r="T19" s="584">
        <f t="shared" si="8"/>
        <v>7861</v>
      </c>
      <c r="U19" s="585">
        <f t="shared" si="2"/>
        <v>9.6703161520482226</v>
      </c>
      <c r="V19" s="584">
        <f t="shared" si="9"/>
        <v>34312</v>
      </c>
      <c r="W19" s="585">
        <f t="shared" si="3"/>
        <v>9.1896886508202211</v>
      </c>
      <c r="X19" s="581">
        <f t="shared" si="4"/>
        <v>22.910352063418046</v>
      </c>
      <c r="Y19" s="581">
        <f t="shared" si="5"/>
        <v>4.7436124243173516</v>
      </c>
      <c r="Z19" s="580">
        <f t="shared" si="10"/>
        <v>105.23007383046763</v>
      </c>
      <c r="AA19" s="114"/>
      <c r="AB19" s="586">
        <v>12</v>
      </c>
      <c r="AC19" s="568" t="str">
        <f>VLOOKUP($AB$19,$Q$8:$Z$72,3,FALSE)</f>
        <v>5.R.51 Older, single-person households on the outskirts of town</v>
      </c>
      <c r="AD19" s="580">
        <f>VLOOKUP($AB$19,$Q$8:$Z$72,4,FALSE)</f>
        <v>1858</v>
      </c>
      <c r="AE19" s="581">
        <f>VLOOKUP($AB$19,$Q$8:$Z$72,5,FALSE)</f>
        <v>2.2856439906507564</v>
      </c>
      <c r="AF19" s="580">
        <f>VLOOKUP($AB$19,$Q$8:$Z$72,6,FALSE)</f>
        <v>7308</v>
      </c>
      <c r="AG19" s="581">
        <f>VLOOKUP($AB$19,$Q$8:$Z$72,7,FALSE)</f>
        <v>1.9572815533980583</v>
      </c>
      <c r="AH19" s="581">
        <f>VLOOKUP($AB$19,$Q$8:$Z$72,8,FALSE)</f>
        <v>25.424192665571976</v>
      </c>
      <c r="AI19" s="581">
        <f>VLOOKUP($AB$19,$Q$8:$Z$72,9,FALSE)</f>
        <v>6.7583037719130514</v>
      </c>
      <c r="AJ19" s="580">
        <f>VLOOKUP($AB$19,$Q$8:$Z$72,10,FALSE)</f>
        <v>116.77645388741465</v>
      </c>
      <c r="AK19" s="114"/>
      <c r="AL19" s="586">
        <v>12</v>
      </c>
      <c r="AM19" s="568" t="str">
        <f>VLOOKUP($AL$19,$R$8:$Z$72,2,FALSE)</f>
        <v>3.F.16 Families and couples in detached houses</v>
      </c>
      <c r="AN19" s="580">
        <f>VLOOKUP($AL$19,$R$8:$Z$72,3,FALSE)</f>
        <v>3074</v>
      </c>
      <c r="AO19" s="581">
        <f>VLOOKUP($AL$19,$R$8:$Z$72,4,FALSE)</f>
        <v>3.7815229425513595</v>
      </c>
      <c r="AP19" s="580">
        <f>VLOOKUP($AL$19,$R$8:$Z$72,5,FALSE)</f>
        <v>12836</v>
      </c>
      <c r="AQ19" s="581">
        <f>VLOOKUP($AL$19,$R$8:$Z$72,6,FALSE)</f>
        <v>3.4378305992634752</v>
      </c>
      <c r="AR19" s="581">
        <f>VLOOKUP($AL$19,$R$8:$Z$72,7,FALSE)</f>
        <v>23.948270489248987</v>
      </c>
      <c r="AS19" s="581">
        <f>VLOOKUP($AL$19,$R$8:$Z$72,8,FALSE)</f>
        <v>5.3782709224187331</v>
      </c>
      <c r="AT19" s="580">
        <f>VLOOKUP($AL$19,$R$8:$Z$72,9,FALSE)</f>
        <v>109.99736122429992</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48</v>
      </c>
      <c r="R20" s="583">
        <f>RANK(U20,$U$8:$U$72,0)+COUNTIF($U$8:U20,U20)-1</f>
        <v>48</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4.K.30 Empty nesters in owner-occupied detached homes</v>
      </c>
      <c r="AD20" s="580">
        <f>VLOOKUP($AB$20,$Q$8:$Z$72,4,FALSE)</f>
        <v>2609</v>
      </c>
      <c r="AE20" s="581">
        <f>VLOOKUP($AB$20,$Q$8:$Z$72,5,FALSE)</f>
        <v>3.2094968630827898</v>
      </c>
      <c r="AF20" s="580">
        <f>VLOOKUP($AB$20,$Q$8:$Z$72,6,FALSE)</f>
        <v>10576</v>
      </c>
      <c r="AG20" s="581">
        <f>VLOOKUP($AB$20,$Q$8:$Z$72,7,FALSE)</f>
        <v>2.8325410110478741</v>
      </c>
      <c r="AH20" s="581">
        <f>VLOOKUP($AB$20,$Q$8:$Z$72,8,FALSE)</f>
        <v>24.669062027231465</v>
      </c>
      <c r="AI20" s="581">
        <f>VLOOKUP($AB$20,$Q$8:$Z$72,9,FALSE)</f>
        <v>6.4782920926020884</v>
      </c>
      <c r="AJ20" s="580">
        <f>VLOOKUP($AB$20,$Q$8:$Z$72,10,FALSE)</f>
        <v>113.30804569341306</v>
      </c>
      <c r="AK20" s="114"/>
      <c r="AL20" s="586">
        <v>13</v>
      </c>
      <c r="AM20" s="568" t="str">
        <f>VLOOKUP($AL$20,$R$8:$Z$72,2,FALSE)</f>
        <v>4.K.30 Empty nesters in owner-occupied detached homes</v>
      </c>
      <c r="AN20" s="580">
        <f>VLOOKUP($AL$20,$R$8:$Z$72,3,FALSE)</f>
        <v>2609</v>
      </c>
      <c r="AO20" s="581">
        <f>VLOOKUP($AL$20,$R$8:$Z$72,4,FALSE)</f>
        <v>3.2094968630827898</v>
      </c>
      <c r="AP20" s="580">
        <f>VLOOKUP($AL$20,$R$8:$Z$72,5,FALSE)</f>
        <v>10576</v>
      </c>
      <c r="AQ20" s="581">
        <f>VLOOKUP($AL$20,$R$8:$Z$72,6,FALSE)</f>
        <v>2.8325410110478741</v>
      </c>
      <c r="AR20" s="581">
        <f>VLOOKUP($AL$20,$R$8:$Z$72,7,FALSE)</f>
        <v>24.669062027231465</v>
      </c>
      <c r="AS20" s="581">
        <f>VLOOKUP($AL$20,$R$8:$Z$72,8,FALSE)</f>
        <v>6.4782920926020884</v>
      </c>
      <c r="AT20" s="580">
        <f>VLOOKUP($AL$20,$R$8:$Z$72,9,FALSE)</f>
        <v>113.30804569341306</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-3.1990586985561791</v>
      </c>
      <c r="M21" s="580">
        <f t="shared" si="1"/>
        <v>0</v>
      </c>
      <c r="N21" s="582"/>
      <c r="O21" s="583" t="str">
        <f t="shared" si="6"/>
        <v>2</v>
      </c>
      <c r="P21" s="583" t="str">
        <f t="shared" si="7"/>
        <v>2.E</v>
      </c>
      <c r="Q21" s="583">
        <f>RANK(Z21,$Z$8:$Z$72,0)+COUNTIF($Z$8:Z21,Z21)-1</f>
        <v>49</v>
      </c>
      <c r="R21" s="583">
        <f>RANK(U21,$U$8:$U$72,0)+COUNTIF($U$8:U21,U21)-1</f>
        <v>49</v>
      </c>
      <c r="S21" s="379" t="s">
        <v>265</v>
      </c>
      <c r="T21" s="584">
        <f t="shared" si="8"/>
        <v>0</v>
      </c>
      <c r="U21" s="585">
        <f t="shared" si="2"/>
        <v>0</v>
      </c>
      <c r="V21" s="584">
        <f t="shared" si="9"/>
        <v>47</v>
      </c>
      <c r="W21" s="585">
        <f t="shared" si="3"/>
        <v>1.2587880816873115E-2</v>
      </c>
      <c r="X21" s="581">
        <f t="shared" si="4"/>
        <v>0</v>
      </c>
      <c r="Y21" s="581">
        <f t="shared" si="5"/>
        <v>-3.1990586985561791</v>
      </c>
      <c r="Z21" s="580">
        <f t="shared" si="10"/>
        <v>0</v>
      </c>
      <c r="AA21" s="114"/>
      <c r="AB21" s="586">
        <v>14</v>
      </c>
      <c r="AC21" s="568" t="str">
        <f>VLOOKUP($AB$21,$Q$8:$Z$72,3,FALSE)</f>
        <v>4.O.42 Retired homeowners in semi-detached and detached houses</v>
      </c>
      <c r="AD21" s="580">
        <f>VLOOKUP($AB$21,$Q$8:$Z$72,4,FALSE)</f>
        <v>1034</v>
      </c>
      <c r="AE21" s="581">
        <f>VLOOKUP($AB$21,$Q$8:$Z$72,5,FALSE)</f>
        <v>1.2719891745602165</v>
      </c>
      <c r="AF21" s="580">
        <f>VLOOKUP($AB$21,$Q$8:$Z$72,6,FALSE)</f>
        <v>4209</v>
      </c>
      <c r="AG21" s="581">
        <f>VLOOKUP($AB$21,$Q$8:$Z$72,7,FALSE)</f>
        <v>1.127284901238701</v>
      </c>
      <c r="AH21" s="581">
        <f>VLOOKUP($AB$21,$Q$8:$Z$72,8,FALSE)</f>
        <v>24.566405321929199</v>
      </c>
      <c r="AI21" s="581">
        <f>VLOOKUP($AB$21,$Q$8:$Z$72,9,FALSE)</f>
        <v>3.907912608940209</v>
      </c>
      <c r="AJ21" s="580">
        <f>VLOOKUP($AB$21,$Q$8:$Z$72,10,FALSE)</f>
        <v>112.83653077962008</v>
      </c>
      <c r="AK21" s="114"/>
      <c r="AL21" s="586">
        <v>14</v>
      </c>
      <c r="AM21" s="568" t="str">
        <f>VLOOKUP($AL$21,$R$8:$Z$72,2,FALSE)</f>
        <v>5.R.51 Older, single-person households on the outskirts of town</v>
      </c>
      <c r="AN21" s="580">
        <f>VLOOKUP($AL$21,$R$8:$Z$72,3,FALSE)</f>
        <v>1858</v>
      </c>
      <c r="AO21" s="581">
        <f>VLOOKUP($AL$21,$R$8:$Z$72,4,FALSE)</f>
        <v>2.2856439906507564</v>
      </c>
      <c r="AP21" s="580">
        <f>VLOOKUP($AL$21,$R$8:$Z$72,5,FALSE)</f>
        <v>7308</v>
      </c>
      <c r="AQ21" s="581">
        <f>VLOOKUP($AL$21,$R$8:$Z$72,6,FALSE)</f>
        <v>1.9572815533980583</v>
      </c>
      <c r="AR21" s="581">
        <f>VLOOKUP($AL$21,$R$8:$Z$72,7,FALSE)</f>
        <v>25.424192665571976</v>
      </c>
      <c r="AS21" s="581">
        <f>VLOOKUP($AL$21,$R$8:$Z$72,8,FALSE)</f>
        <v>6.7583037719130514</v>
      </c>
      <c r="AT21" s="580">
        <f>VLOOKUP($AL$21,$R$8:$Z$72,9,FALSE)</f>
        <v>116.77645388741465</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-0.46660192432954051</v>
      </c>
      <c r="M22" s="580">
        <f t="shared" si="1"/>
        <v>0</v>
      </c>
      <c r="N22" s="582"/>
      <c r="O22" s="583" t="str">
        <f t="shared" si="6"/>
        <v>2</v>
      </c>
      <c r="P22" s="583" t="str">
        <f t="shared" si="7"/>
        <v>2.E</v>
      </c>
      <c r="Q22" s="583">
        <f>RANK(Z22,$Z$8:$Z$72,0)+COUNTIF($Z$8:Z22,Z22)-1</f>
        <v>50</v>
      </c>
      <c r="R22" s="583">
        <f>RANK(U22,$U$8:$U$72,0)+COUNTIF($U$8:U22,U22)-1</f>
        <v>50</v>
      </c>
      <c r="S22" s="379" t="s">
        <v>266</v>
      </c>
      <c r="T22" s="584">
        <f t="shared" si="8"/>
        <v>0</v>
      </c>
      <c r="U22" s="585">
        <f t="shared" si="2"/>
        <v>0</v>
      </c>
      <c r="V22" s="584">
        <f t="shared" si="9"/>
        <v>1</v>
      </c>
      <c r="W22" s="585">
        <f t="shared" si="3"/>
        <v>2.6782725142283226E-4</v>
      </c>
      <c r="X22" s="581">
        <f t="shared" si="4"/>
        <v>0</v>
      </c>
      <c r="Y22" s="581">
        <f t="shared" si="5"/>
        <v>-0.46660192432954051</v>
      </c>
      <c r="Z22" s="580">
        <f t="shared" si="10"/>
        <v>0</v>
      </c>
      <c r="AA22" s="114"/>
      <c r="AB22" s="586">
        <v>15</v>
      </c>
      <c r="AC22" s="568" t="str">
        <f>VLOOKUP($AB$22,$Q$8:$Z$72,3,FALSE)</f>
        <v>4.K.29 Senior home-owning couples</v>
      </c>
      <c r="AD22" s="580">
        <f>VLOOKUP($AB$22,$Q$8:$Z$72,4,FALSE)</f>
        <v>5066</v>
      </c>
      <c r="AE22" s="581">
        <f>VLOOKUP($AB$22,$Q$8:$Z$72,5,FALSE)</f>
        <v>6.2320088571780046</v>
      </c>
      <c r="AF22" s="580">
        <f>VLOOKUP($AB$22,$Q$8:$Z$72,6,FALSE)</f>
        <v>20946</v>
      </c>
      <c r="AG22" s="581">
        <f>VLOOKUP($AB$22,$Q$8:$Z$72,7,FALSE)</f>
        <v>5.6099096083026447</v>
      </c>
      <c r="AH22" s="581">
        <f>VLOOKUP($AB$22,$Q$8:$Z$72,8,FALSE)</f>
        <v>24.18600210063974</v>
      </c>
      <c r="AI22" s="581">
        <f>VLOOKUP($AB$22,$Q$8:$Z$72,9,FALSE)</f>
        <v>7.7079183577946182</v>
      </c>
      <c r="AJ22" s="580">
        <f>VLOOKUP($AB$22,$Q$8:$Z$72,10,FALSE)</f>
        <v>111.08929184803004</v>
      </c>
      <c r="AK22" s="114"/>
      <c r="AL22" s="586">
        <v>15</v>
      </c>
      <c r="AM22" s="568" t="str">
        <f>VLOOKUP($AL$22,$R$8:$Z$72,2,FALSE)</f>
        <v>6.T.58 Poorer pensioners in semis</v>
      </c>
      <c r="AN22" s="580">
        <f>VLOOKUP($AL$22,$R$8:$Z$72,3,FALSE)</f>
        <v>1761</v>
      </c>
      <c r="AO22" s="581">
        <f>VLOOKUP($AL$22,$R$8:$Z$72,4,FALSE)</f>
        <v>2.1663181203100015</v>
      </c>
      <c r="AP22" s="580">
        <f>VLOOKUP($AL$22,$R$8:$Z$72,5,FALSE)</f>
        <v>5573</v>
      </c>
      <c r="AQ22" s="581">
        <f>VLOOKUP($AL$22,$R$8:$Z$72,6,FALSE)</f>
        <v>1.4926012721794442</v>
      </c>
      <c r="AR22" s="581">
        <f>VLOOKUP($AL$22,$R$8:$Z$72,7,FALSE)</f>
        <v>31.598779831329626</v>
      </c>
      <c r="AS22" s="581">
        <f>VLOOKUP($AL$22,$R$8:$Z$72,8,FALSE)</f>
        <v>15.84125703816474</v>
      </c>
      <c r="AT22" s="580">
        <f>VLOOKUP($AL$22,$R$8:$Z$72,9,FALSE)</f>
        <v>145.13709459371017</v>
      </c>
      <c r="AU22" s="114"/>
      <c r="AV22" s="114"/>
      <c r="AW22" s="114"/>
      <c r="BF22" s="114"/>
      <c r="BG22" s="114"/>
      <c r="BH22" s="114"/>
      <c r="BI22" s="114"/>
      <c r="BJ22" s="114"/>
      <c r="BK22" s="31"/>
      <c r="BM22" s="571"/>
      <c r="BN22" s="572"/>
      <c r="BP22" s="31"/>
      <c r="BR22" s="31"/>
    </row>
    <row r="23" spans="2:70" ht="15" customHeight="1" x14ac:dyDescent="0.25">
      <c r="B23" s="379" t="s">
        <v>267</v>
      </c>
      <c r="C23" s="578">
        <v>3074</v>
      </c>
      <c r="D23" s="578">
        <v>12836</v>
      </c>
      <c r="F23" s="579" t="str">
        <f t="shared" si="0"/>
        <v>3.F.16 Families and couples in detached houses</v>
      </c>
      <c r="G23" s="580">
        <f t="shared" si="0"/>
        <v>3074</v>
      </c>
      <c r="H23" s="581">
        <f t="shared" si="0"/>
        <v>3.7815229425513595</v>
      </c>
      <c r="I23" s="580">
        <f t="shared" si="0"/>
        <v>12836</v>
      </c>
      <c r="J23" s="581">
        <f t="shared" si="0"/>
        <v>3.4378305992634752</v>
      </c>
      <c r="K23" s="581">
        <f t="shared" si="1"/>
        <v>23.948270489248987</v>
      </c>
      <c r="L23" s="581">
        <f t="shared" si="1"/>
        <v>5.3782709224187331</v>
      </c>
      <c r="M23" s="580">
        <f t="shared" si="1"/>
        <v>109.99736122429992</v>
      </c>
      <c r="N23" s="582"/>
      <c r="O23" s="583" t="str">
        <f t="shared" si="6"/>
        <v>3</v>
      </c>
      <c r="P23" s="583" t="str">
        <f t="shared" si="7"/>
        <v>3.F</v>
      </c>
      <c r="Q23" s="583">
        <f>RANK(Z23,$Z$8:$Z$72,0)+COUNTIF($Z$8:Z23,Z23)-1</f>
        <v>16</v>
      </c>
      <c r="R23" s="583">
        <f>RANK(U23,$U$8:$U$72,0)+COUNTIF($U$8:U23,U23)-1</f>
        <v>12</v>
      </c>
      <c r="S23" s="379" t="s">
        <v>267</v>
      </c>
      <c r="T23" s="584">
        <f t="shared" si="8"/>
        <v>3074</v>
      </c>
      <c r="U23" s="585">
        <f t="shared" si="2"/>
        <v>3.7815229425513595</v>
      </c>
      <c r="V23" s="584">
        <f t="shared" si="9"/>
        <v>12836</v>
      </c>
      <c r="W23" s="585">
        <f t="shared" si="3"/>
        <v>3.4378305992634752</v>
      </c>
      <c r="X23" s="581">
        <f t="shared" si="4"/>
        <v>23.948270489248987</v>
      </c>
      <c r="Y23" s="581">
        <f t="shared" si="5"/>
        <v>5.3782709224187331</v>
      </c>
      <c r="Z23" s="580">
        <f t="shared" si="10"/>
        <v>109.99736122429992</v>
      </c>
      <c r="AA23" s="114"/>
      <c r="AB23" s="586">
        <v>16</v>
      </c>
      <c r="AC23" s="568" t="str">
        <f>VLOOKUP($AB$23,$Q$8:$Z$72,3,FALSE)</f>
        <v>3.F.16 Families and couples in detached houses</v>
      </c>
      <c r="AD23" s="580">
        <f>VLOOKUP($AB$23,$Q$8:$Z$72,4,FALSE)</f>
        <v>3074</v>
      </c>
      <c r="AE23" s="581">
        <f>VLOOKUP($AB$23,$Q$8:$Z$72,5,FALSE)</f>
        <v>3.7815229425513595</v>
      </c>
      <c r="AF23" s="580">
        <f>VLOOKUP($AB$23,$Q$8:$Z$72,6,FALSE)</f>
        <v>12836</v>
      </c>
      <c r="AG23" s="581">
        <f>VLOOKUP($AB$23,$Q$8:$Z$72,7,FALSE)</f>
        <v>3.4378305992634752</v>
      </c>
      <c r="AH23" s="581">
        <f>VLOOKUP($AB$23,$Q$8:$Z$72,8,FALSE)</f>
        <v>23.948270489248987</v>
      </c>
      <c r="AI23" s="581">
        <f>VLOOKUP($AB$23,$Q$8:$Z$72,9,FALSE)</f>
        <v>5.3782709224187331</v>
      </c>
      <c r="AJ23" s="580">
        <f>VLOOKUP($AB$23,$Q$8:$Z$72,10,FALSE)</f>
        <v>109.99736122429992</v>
      </c>
      <c r="AK23" s="114"/>
      <c r="AL23" s="586">
        <v>16</v>
      </c>
      <c r="AM23" s="568" t="str">
        <f>VLOOKUP($AL$23,$R$8:$Z$72,2,FALSE)</f>
        <v>4.O.41 Living on modest means in terraces</v>
      </c>
      <c r="AN23" s="580">
        <f>VLOOKUP($AL$23,$R$8:$Z$72,3,FALSE)</f>
        <v>1614</v>
      </c>
      <c r="AO23" s="581">
        <f>VLOOKUP($AL$23,$R$8:$Z$72,4,FALSE)</f>
        <v>1.9854840693812277</v>
      </c>
      <c r="AP23" s="580">
        <f>VLOOKUP($AL$23,$R$8:$Z$72,5,FALSE)</f>
        <v>5759</v>
      </c>
      <c r="AQ23" s="581">
        <f>VLOOKUP($AL$23,$R$8:$Z$72,6,FALSE)</f>
        <v>1.542417140944091</v>
      </c>
      <c r="AR23" s="581">
        <f>VLOOKUP($AL$23,$R$8:$Z$72,7,FALSE)</f>
        <v>28.025698906060082</v>
      </c>
      <c r="AS23" s="581">
        <f>VLOOKUP($AL$23,$R$8:$Z$72,8,FALSE)</f>
        <v>10.250909278510852</v>
      </c>
      <c r="AT23" s="580">
        <f>VLOOKUP($AL$23,$R$8:$Z$72,9,FALSE)</f>
        <v>128.72549303789128</v>
      </c>
      <c r="AU23" s="114"/>
      <c r="AV23" s="114"/>
      <c r="AW23" s="114"/>
      <c r="BF23" s="114"/>
      <c r="BG23" s="114"/>
      <c r="BH23" s="114"/>
      <c r="BI23" s="114"/>
      <c r="BJ23" s="114"/>
      <c r="BK23" s="31"/>
      <c r="BM23" s="571"/>
      <c r="BN23" s="572"/>
      <c r="BP23" s="31"/>
      <c r="BR23" s="31"/>
    </row>
    <row r="24" spans="2:70" ht="15" customHeight="1" x14ac:dyDescent="0.25">
      <c r="B24" s="379" t="s">
        <v>268</v>
      </c>
      <c r="C24" s="578">
        <v>6325</v>
      </c>
      <c r="D24" s="578">
        <v>26817</v>
      </c>
      <c r="F24" s="579" t="str">
        <f t="shared" si="0"/>
        <v>3.F.17 Older, rural empty nesters and couples</v>
      </c>
      <c r="G24" s="580">
        <f t="shared" si="0"/>
        <v>6325</v>
      </c>
      <c r="H24" s="581">
        <f t="shared" si="0"/>
        <v>7.7807848443843035</v>
      </c>
      <c r="I24" s="580">
        <f t="shared" si="0"/>
        <v>26817</v>
      </c>
      <c r="J24" s="581">
        <f t="shared" si="0"/>
        <v>7.1823234014060935</v>
      </c>
      <c r="K24" s="581">
        <f t="shared" si="1"/>
        <v>23.585785136294142</v>
      </c>
      <c r="L24" s="581">
        <f t="shared" si="1"/>
        <v>6.6085611427980719</v>
      </c>
      <c r="M24" s="580">
        <f t="shared" si="1"/>
        <v>108.33242127277434</v>
      </c>
      <c r="N24" s="582"/>
      <c r="O24" s="583" t="str">
        <f t="shared" si="6"/>
        <v>3</v>
      </c>
      <c r="P24" s="583" t="str">
        <f t="shared" si="7"/>
        <v>3.F</v>
      </c>
      <c r="Q24" s="583">
        <f>RANK(Z24,$Z$8:$Z$72,0)+COUNTIF($Z$8:Z24,Z24)-1</f>
        <v>17</v>
      </c>
      <c r="R24" s="583">
        <f>RANK(U24,$U$8:$U$72,0)+COUNTIF($U$8:U24,U24)-1</f>
        <v>3</v>
      </c>
      <c r="S24" s="379" t="s">
        <v>268</v>
      </c>
      <c r="T24" s="584">
        <f t="shared" si="8"/>
        <v>6325</v>
      </c>
      <c r="U24" s="585">
        <f t="shared" si="2"/>
        <v>7.7807848443843035</v>
      </c>
      <c r="V24" s="584">
        <f t="shared" si="9"/>
        <v>26817</v>
      </c>
      <c r="W24" s="585">
        <f t="shared" si="3"/>
        <v>7.1823234014060935</v>
      </c>
      <c r="X24" s="581">
        <f t="shared" si="4"/>
        <v>23.585785136294142</v>
      </c>
      <c r="Y24" s="581">
        <f t="shared" si="5"/>
        <v>6.6085611427980719</v>
      </c>
      <c r="Z24" s="580">
        <f t="shared" si="10"/>
        <v>108.33242127277434</v>
      </c>
      <c r="AA24" s="114"/>
      <c r="AB24" s="586">
        <v>17</v>
      </c>
      <c r="AC24" s="568" t="str">
        <f>VLOOKUP($AB$24,$Q$8:$Z$72,3,FALSE)</f>
        <v>3.F.17 Older, rural empty nesters and couples</v>
      </c>
      <c r="AD24" s="580">
        <f>VLOOKUP($AB$24,$Q$8:$Z$72,4,FALSE)</f>
        <v>6325</v>
      </c>
      <c r="AE24" s="581">
        <f>VLOOKUP($AB$24,$Q$8:$Z$72,5,FALSE)</f>
        <v>7.7807848443843035</v>
      </c>
      <c r="AF24" s="580">
        <f>VLOOKUP($AB$24,$Q$8:$Z$72,6,FALSE)</f>
        <v>26817</v>
      </c>
      <c r="AG24" s="581">
        <f>VLOOKUP($AB$24,$Q$8:$Z$72,7,FALSE)</f>
        <v>7.1823234014060935</v>
      </c>
      <c r="AH24" s="581">
        <f>VLOOKUP($AB$24,$Q$8:$Z$72,8,FALSE)</f>
        <v>23.585785136294142</v>
      </c>
      <c r="AI24" s="581">
        <f>VLOOKUP($AB$24,$Q$8:$Z$72,9,FALSE)</f>
        <v>6.6085611427980719</v>
      </c>
      <c r="AJ24" s="580">
        <f>VLOOKUP($AB$24,$Q$8:$Z$72,10,FALSE)</f>
        <v>108.33242127277434</v>
      </c>
      <c r="AK24" s="114"/>
      <c r="AL24" s="586">
        <v>17</v>
      </c>
      <c r="AM24" s="568" t="str">
        <f>VLOOKUP($AL$24,$R$8:$Z$72,2,FALSE)</f>
        <v>5.P.47 Singles and couples in rented flats</v>
      </c>
      <c r="AN24" s="580">
        <f>VLOOKUP($AL$24,$R$8:$Z$72,3,FALSE)</f>
        <v>1409</v>
      </c>
      <c r="AO24" s="581">
        <f>VLOOKUP($AL$24,$R$8:$Z$72,4,FALSE)</f>
        <v>1.7333005289703531</v>
      </c>
      <c r="AP24" s="580">
        <f>VLOOKUP($AL$24,$R$8:$Z$72,5,FALSE)</f>
        <v>5243</v>
      </c>
      <c r="AQ24" s="581">
        <f>VLOOKUP($AL$24,$R$8:$Z$72,6,FALSE)</f>
        <v>1.4042182792099096</v>
      </c>
      <c r="AR24" s="581">
        <f>VLOOKUP($AL$24,$R$8:$Z$72,7,FALSE)</f>
        <v>26.873927140949839</v>
      </c>
      <c r="AS24" s="581">
        <f>VLOOKUP($AL$24,$R$8:$Z$72,8,FALSE)</f>
        <v>7.9740056872344152</v>
      </c>
      <c r="AT24" s="580">
        <f>VLOOKUP($AL$24,$R$8:$Z$72,9,FALSE)</f>
        <v>123.43526320890818</v>
      </c>
      <c r="AU24" s="114"/>
      <c r="AV24" s="114"/>
      <c r="AW24" s="114"/>
      <c r="BF24" s="114"/>
      <c r="BG24" s="114"/>
      <c r="BH24" s="114"/>
      <c r="BI24" s="114"/>
      <c r="BJ24" s="114"/>
      <c r="BK24" s="31"/>
      <c r="BM24" s="571"/>
      <c r="BN24" s="572"/>
      <c r="BP24" s="31"/>
      <c r="BR24" s="31"/>
    </row>
    <row r="25" spans="2:70" ht="15" customHeight="1" x14ac:dyDescent="0.25">
      <c r="B25" s="379" t="s">
        <v>269</v>
      </c>
      <c r="C25" s="578">
        <v>160</v>
      </c>
      <c r="D25" s="578">
        <v>556</v>
      </c>
      <c r="F25" s="579" t="str">
        <f t="shared" si="0"/>
        <v>3.F.18 Countryside retirees in spacious houses</v>
      </c>
      <c r="G25" s="580">
        <f t="shared" si="0"/>
        <v>160</v>
      </c>
      <c r="H25" s="581">
        <f t="shared" si="0"/>
        <v>0.19682617788165827</v>
      </c>
      <c r="I25" s="580">
        <f t="shared" si="0"/>
        <v>556</v>
      </c>
      <c r="J25" s="581">
        <f t="shared" si="0"/>
        <v>0.14891195179109476</v>
      </c>
      <c r="K25" s="581">
        <f t="shared" si="1"/>
        <v>28.776978417266186</v>
      </c>
      <c r="L25" s="581">
        <f t="shared" si="1"/>
        <v>3.5427610461003409</v>
      </c>
      <c r="M25" s="580">
        <f t="shared" si="1"/>
        <v>132.17621252979163</v>
      </c>
      <c r="N25" s="582"/>
      <c r="O25" s="583" t="str">
        <f t="shared" si="6"/>
        <v>3</v>
      </c>
      <c r="P25" s="583" t="str">
        <f t="shared" si="7"/>
        <v>3.F</v>
      </c>
      <c r="Q25" s="583">
        <f>RANK(Z25,$Z$8:$Z$72,0)+COUNTIF($Z$8:Z25,Z25)-1</f>
        <v>7</v>
      </c>
      <c r="R25" s="583">
        <f>RANK(U25,$U$8:$U$72,0)+COUNTIF($U$8:U25,U25)-1</f>
        <v>35</v>
      </c>
      <c r="S25" s="379" t="s">
        <v>269</v>
      </c>
      <c r="T25" s="584">
        <f t="shared" si="8"/>
        <v>160</v>
      </c>
      <c r="U25" s="585">
        <f t="shared" si="2"/>
        <v>0.19682617788165827</v>
      </c>
      <c r="V25" s="584">
        <f t="shared" si="9"/>
        <v>556</v>
      </c>
      <c r="W25" s="585">
        <f t="shared" si="3"/>
        <v>0.14891195179109476</v>
      </c>
      <c r="X25" s="581">
        <f t="shared" si="4"/>
        <v>28.776978417266186</v>
      </c>
      <c r="Y25" s="581">
        <f t="shared" si="5"/>
        <v>3.5427610461003409</v>
      </c>
      <c r="Z25" s="580">
        <f t="shared" si="10"/>
        <v>132.17621252979163</v>
      </c>
      <c r="AA25" s="114"/>
      <c r="AB25" s="586">
        <v>18</v>
      </c>
      <c r="AC25" s="568" t="str">
        <f>VLOOKUP($AB$25,$Q$8:$Z$72,3,FALSE)</f>
        <v>2.D.12 Well-to-do empty nesters in detached houses</v>
      </c>
      <c r="AD25" s="580">
        <f>VLOOKUP($AB$25,$Q$8:$Z$72,4,FALSE)</f>
        <v>7861</v>
      </c>
      <c r="AE25" s="581">
        <f>VLOOKUP($AB$25,$Q$8:$Z$72,5,FALSE)</f>
        <v>9.6703161520482226</v>
      </c>
      <c r="AF25" s="580">
        <f>VLOOKUP($AB$25,$Q$8:$Z$72,6,FALSE)</f>
        <v>34312</v>
      </c>
      <c r="AG25" s="581">
        <f>VLOOKUP($AB$25,$Q$8:$Z$72,7,FALSE)</f>
        <v>9.1896886508202211</v>
      </c>
      <c r="AH25" s="581">
        <f>VLOOKUP($AB$25,$Q$8:$Z$72,8,FALSE)</f>
        <v>22.910352063418046</v>
      </c>
      <c r="AI25" s="581">
        <f>VLOOKUP($AB$25,$Q$8:$Z$72,9,FALSE)</f>
        <v>4.7436124243173516</v>
      </c>
      <c r="AJ25" s="580">
        <f>VLOOKUP($AB$25,$Q$8:$Z$72,10,FALSE)</f>
        <v>105.23007383046763</v>
      </c>
      <c r="AK25" s="114"/>
      <c r="AL25" s="586">
        <v>18</v>
      </c>
      <c r="AM25" s="568" t="str">
        <f>VLOOKUP($AL$25,$R$8:$Z$72,2,FALSE)</f>
        <v>2.D.10 Well-off families in larger semis</v>
      </c>
      <c r="AN25" s="580">
        <f>VLOOKUP($AL$25,$R$8:$Z$72,3,FALSE)</f>
        <v>1357</v>
      </c>
      <c r="AO25" s="581">
        <f>VLOOKUP($AL$25,$R$8:$Z$72,4,FALSE)</f>
        <v>1.6693320211588141</v>
      </c>
      <c r="AP25" s="580">
        <f>VLOOKUP($AL$25,$R$8:$Z$72,5,FALSE)</f>
        <v>12418</v>
      </c>
      <c r="AQ25" s="581">
        <f>VLOOKUP($AL$25,$R$8:$Z$72,6,FALSE)</f>
        <v>3.3258788081687314</v>
      </c>
      <c r="AR25" s="581">
        <f>VLOOKUP($AL$25,$R$8:$Z$72,7,FALSE)</f>
        <v>10.927685617651797</v>
      </c>
      <c r="AS25" s="581">
        <f>VLOOKUP($AL$25,$R$8:$Z$72,8,FALSE)</f>
        <v>-26.339889086599694</v>
      </c>
      <c r="AT25" s="580">
        <f>VLOOKUP($AL$25,$R$8:$Z$72,9,FALSE)</f>
        <v>50.192208358847815</v>
      </c>
      <c r="AU25" s="114"/>
      <c r="AV25" s="114"/>
      <c r="AW25" s="114"/>
      <c r="BF25" s="114"/>
      <c r="BG25" s="114"/>
      <c r="BH25" s="114"/>
      <c r="BI25" s="114"/>
      <c r="BJ25" s="114"/>
      <c r="BK25" s="31"/>
      <c r="BM25" s="571"/>
      <c r="BN25" s="572"/>
      <c r="BP25" s="31"/>
      <c r="BR25" s="31"/>
    </row>
    <row r="26" spans="2:70" ht="15" customHeight="1" x14ac:dyDescent="0.25">
      <c r="B26" s="379" t="s">
        <v>270</v>
      </c>
      <c r="C26" s="578">
        <v>544</v>
      </c>
      <c r="D26" s="578">
        <v>4869</v>
      </c>
      <c r="F26" s="579" t="str">
        <f t="shared" si="0"/>
        <v>3.F.19 Sophisticated couples living comfortably in detached homes</v>
      </c>
      <c r="G26" s="580">
        <f t="shared" si="0"/>
        <v>544</v>
      </c>
      <c r="H26" s="581">
        <f t="shared" si="0"/>
        <v>0.66920900479763812</v>
      </c>
      <c r="I26" s="580">
        <f t="shared" si="0"/>
        <v>4869</v>
      </c>
      <c r="J26" s="581">
        <f t="shared" si="0"/>
        <v>1.3040508871777703</v>
      </c>
      <c r="K26" s="581">
        <f t="shared" si="1"/>
        <v>11.172725405627439</v>
      </c>
      <c r="L26" s="581">
        <f t="shared" si="1"/>
        <v>-15.954646975678989</v>
      </c>
      <c r="M26" s="580">
        <f t="shared" si="1"/>
        <v>51.317706339354721</v>
      </c>
      <c r="N26" s="582"/>
      <c r="O26" s="583" t="str">
        <f t="shared" si="6"/>
        <v>3</v>
      </c>
      <c r="P26" s="583" t="str">
        <f t="shared" si="7"/>
        <v>3.F</v>
      </c>
      <c r="Q26" s="583">
        <f>RANK(Z26,$Z$8:$Z$72,0)+COUNTIF($Z$8:Z26,Z26)-1</f>
        <v>31</v>
      </c>
      <c r="R26" s="583">
        <f>RANK(U26,$U$8:$U$72,0)+COUNTIF($U$8:U26,U26)-1</f>
        <v>30</v>
      </c>
      <c r="S26" s="379" t="s">
        <v>270</v>
      </c>
      <c r="T26" s="584">
        <f t="shared" si="8"/>
        <v>544</v>
      </c>
      <c r="U26" s="585">
        <f t="shared" si="2"/>
        <v>0.66920900479763812</v>
      </c>
      <c r="V26" s="584">
        <f t="shared" si="9"/>
        <v>4869</v>
      </c>
      <c r="W26" s="585">
        <f t="shared" si="3"/>
        <v>1.3040508871777703</v>
      </c>
      <c r="X26" s="581">
        <f t="shared" si="4"/>
        <v>11.172725405627439</v>
      </c>
      <c r="Y26" s="581">
        <f t="shared" si="5"/>
        <v>-15.954646975678989</v>
      </c>
      <c r="Z26" s="580">
        <f t="shared" si="10"/>
        <v>51.317706339354721</v>
      </c>
      <c r="AA26" s="114"/>
      <c r="AB26" s="586">
        <v>19</v>
      </c>
      <c r="AC26" s="568" t="str">
        <f>VLOOKUP($AB$26,$Q$8:$Z$72,3,FALSE)</f>
        <v>4.O.43 Older couples living in detached houses, rural communities</v>
      </c>
      <c r="AD26" s="580">
        <f>VLOOKUP($AB$26,$Q$8:$Z$72,4,FALSE)</f>
        <v>947</v>
      </c>
      <c r="AE26" s="581">
        <f>VLOOKUP($AB$26,$Q$8:$Z$72,5,FALSE)</f>
        <v>1.164964940337065</v>
      </c>
      <c r="AF26" s="580">
        <f>VLOOKUP($AB$26,$Q$8:$Z$72,6,FALSE)</f>
        <v>4266</v>
      </c>
      <c r="AG26" s="581">
        <f>VLOOKUP($AB$26,$Q$8:$Z$72,7,FALSE)</f>
        <v>1.1425510545698025</v>
      </c>
      <c r="AH26" s="581">
        <f>VLOOKUP($AB$26,$Q$8:$Z$72,8,FALSE)</f>
        <v>22.198781059540554</v>
      </c>
      <c r="AI26" s="581">
        <f>VLOOKUP($AB$26,$Q$8:$Z$72,9,FALSE)</f>
        <v>0.60130277578007285</v>
      </c>
      <c r="AJ26" s="580">
        <f>VLOOKUP($AB$26,$Q$8:$Z$72,10,FALSE)</f>
        <v>101.96174041217807</v>
      </c>
      <c r="AK26" s="114"/>
      <c r="AL26" s="586">
        <v>19</v>
      </c>
      <c r="AM26" s="568" t="str">
        <f>VLOOKUP($AL$26,$R$8:$Z$72,2,FALSE)</f>
        <v>5.Q.49 Socially renting single adult households</v>
      </c>
      <c r="AN26" s="580">
        <f>VLOOKUP($AL$26,$R$8:$Z$72,3,FALSE)</f>
        <v>1310</v>
      </c>
      <c r="AO26" s="581">
        <f>VLOOKUP($AL$26,$R$8:$Z$72,4,FALSE)</f>
        <v>1.6115143314060769</v>
      </c>
      <c r="AP26" s="580">
        <f>VLOOKUP($AL$26,$R$8:$Z$72,5,FALSE)</f>
        <v>6088</v>
      </c>
      <c r="AQ26" s="581">
        <f>VLOOKUP($AL$26,$R$8:$Z$72,6,FALSE)</f>
        <v>1.6305323066622028</v>
      </c>
      <c r="AR26" s="581">
        <f>VLOOKUP($AL$26,$R$8:$Z$72,7,FALSE)</f>
        <v>21.517739816031536</v>
      </c>
      <c r="AS26" s="581">
        <f>VLOOKUP($AL$26,$R$8:$Z$72,8,FALSE)</f>
        <v>-0.42814213958602793</v>
      </c>
      <c r="AT26" s="580">
        <f>VLOOKUP($AL$26,$R$8:$Z$72,9,FALSE)</f>
        <v>98.833633950187902</v>
      </c>
      <c r="AU26" s="114"/>
      <c r="AV26" s="114"/>
      <c r="AW26" s="114"/>
      <c r="BF26" s="114"/>
      <c r="BG26" s="114"/>
      <c r="BH26" s="114"/>
      <c r="BI26" s="114"/>
      <c r="BJ26" s="114"/>
      <c r="BK26" s="31"/>
      <c r="BM26" s="571"/>
      <c r="BN26" s="572"/>
      <c r="BP26" s="31"/>
      <c r="BR26" s="31"/>
    </row>
    <row r="27" spans="2:70" ht="15" customHeight="1" x14ac:dyDescent="0.25">
      <c r="B27" s="379" t="s">
        <v>271</v>
      </c>
      <c r="C27" s="578">
        <v>16</v>
      </c>
      <c r="D27" s="578">
        <v>60</v>
      </c>
      <c r="F27" s="579" t="str">
        <f t="shared" si="0"/>
        <v>3.G.20 Mixed lifestages in semi-detached homes</v>
      </c>
      <c r="G27" s="580">
        <f t="shared" si="0"/>
        <v>16</v>
      </c>
      <c r="H27" s="581">
        <f t="shared" si="0"/>
        <v>1.9682617788165827E-2</v>
      </c>
      <c r="I27" s="580">
        <f t="shared" si="0"/>
        <v>60</v>
      </c>
      <c r="J27" s="581">
        <f t="shared" si="0"/>
        <v>1.6069635085369936E-2</v>
      </c>
      <c r="K27" s="581">
        <f t="shared" si="1"/>
        <v>26.666666666666668</v>
      </c>
      <c r="L27" s="581">
        <f t="shared" si="1"/>
        <v>0.81267394165262652</v>
      </c>
      <c r="M27" s="580">
        <f t="shared" si="1"/>
        <v>122.48329027760694</v>
      </c>
      <c r="N27" s="582"/>
      <c r="O27" s="583" t="str">
        <f t="shared" si="6"/>
        <v>3</v>
      </c>
      <c r="P27" s="583" t="str">
        <f t="shared" si="7"/>
        <v>3.G</v>
      </c>
      <c r="Q27" s="583">
        <f>RANK(Z27,$Z$8:$Z$72,0)+COUNTIF($Z$8:Z27,Z27)-1</f>
        <v>11</v>
      </c>
      <c r="R27" s="583">
        <f>RANK(U27,$U$8:$U$72,0)+COUNTIF($U$8:U27,U27)-1</f>
        <v>39</v>
      </c>
      <c r="S27" s="379" t="s">
        <v>271</v>
      </c>
      <c r="T27" s="584">
        <f t="shared" si="8"/>
        <v>16</v>
      </c>
      <c r="U27" s="585">
        <f t="shared" si="2"/>
        <v>1.9682617788165827E-2</v>
      </c>
      <c r="V27" s="584">
        <f t="shared" si="9"/>
        <v>60</v>
      </c>
      <c r="W27" s="585">
        <f t="shared" si="3"/>
        <v>1.6069635085369936E-2</v>
      </c>
      <c r="X27" s="581">
        <f t="shared" si="4"/>
        <v>26.666666666666668</v>
      </c>
      <c r="Y27" s="581">
        <f t="shared" si="5"/>
        <v>0.81267394165262652</v>
      </c>
      <c r="Z27" s="580">
        <f t="shared" si="10"/>
        <v>122.48329027760694</v>
      </c>
      <c r="AA27" s="114"/>
      <c r="AB27" s="586">
        <v>20</v>
      </c>
      <c r="AC27" s="568" t="str">
        <f>VLOOKUP($AB$27,$Q$8:$Z$72,3,FALSE)</f>
        <v>5.Q.49 Socially renting single adult households</v>
      </c>
      <c r="AD27" s="580">
        <f>VLOOKUP($AB$27,$Q$8:$Z$72,4,FALSE)</f>
        <v>1310</v>
      </c>
      <c r="AE27" s="581">
        <f>VLOOKUP($AB$27,$Q$8:$Z$72,5,FALSE)</f>
        <v>1.6115143314060769</v>
      </c>
      <c r="AF27" s="580">
        <f>VLOOKUP($AB$27,$Q$8:$Z$72,6,FALSE)</f>
        <v>6088</v>
      </c>
      <c r="AG27" s="581">
        <f>VLOOKUP($AB$27,$Q$8:$Z$72,7,FALSE)</f>
        <v>1.6305323066622028</v>
      </c>
      <c r="AH27" s="581">
        <f>VLOOKUP($AB$27,$Q$8:$Z$72,8,FALSE)</f>
        <v>21.517739816031536</v>
      </c>
      <c r="AI27" s="581">
        <f>VLOOKUP($AB$27,$Q$8:$Z$72,9,FALSE)</f>
        <v>-0.42814213958602793</v>
      </c>
      <c r="AJ27" s="580">
        <f>VLOOKUP($AB$27,$Q$8:$Z$72,10,FALSE)</f>
        <v>98.833633950187902</v>
      </c>
      <c r="AK27" s="114"/>
      <c r="AL27" s="586">
        <v>20</v>
      </c>
      <c r="AM27" s="568" t="str">
        <f>VLOOKUP($AL$27,$R$8:$Z$72,2,FALSE)</f>
        <v>5.R.52 Socially renting families in terraces</v>
      </c>
      <c r="AN27" s="580">
        <f>VLOOKUP($AL$27,$R$8:$Z$72,3,FALSE)</f>
        <v>1166</v>
      </c>
      <c r="AO27" s="581">
        <f>VLOOKUP($AL$27,$R$8:$Z$72,4,FALSE)</f>
        <v>1.4343707713125846</v>
      </c>
      <c r="AP27" s="580">
        <f>VLOOKUP($AL$27,$R$8:$Z$72,5,FALSE)</f>
        <v>8488</v>
      </c>
      <c r="AQ27" s="581">
        <f>VLOOKUP($AL$27,$R$8:$Z$72,6,FALSE)</f>
        <v>2.2733177100770003</v>
      </c>
      <c r="AR27" s="581">
        <f>VLOOKUP($AL$27,$R$8:$Z$72,7,FALSE)</f>
        <v>13.737040527803959</v>
      </c>
      <c r="AS27" s="581">
        <f>VLOOKUP($AL$27,$R$8:$Z$72,8,FALSE)</f>
        <v>-16.047833515644001</v>
      </c>
      <c r="AT27" s="580">
        <f>VLOOKUP($AL$27,$R$8:$Z$72,9,FALSE)</f>
        <v>63.095922094584857</v>
      </c>
      <c r="AU27" s="114"/>
      <c r="AV27" s="114"/>
      <c r="AW27" s="114"/>
      <c r="BF27" s="114"/>
      <c r="BG27" s="114"/>
      <c r="BH27" s="114"/>
      <c r="BI27" s="114"/>
      <c r="BJ27" s="114"/>
      <c r="BK27" s="31"/>
      <c r="BM27" s="571"/>
      <c r="BN27" s="572"/>
      <c r="BP27" s="31"/>
      <c r="BR27" s="31"/>
    </row>
    <row r="28" spans="2:70" ht="15" customHeight="1" x14ac:dyDescent="0.25">
      <c r="B28" s="379" t="s">
        <v>272</v>
      </c>
      <c r="C28" s="578">
        <v>4998</v>
      </c>
      <c r="D28" s="578">
        <v>23484</v>
      </c>
      <c r="F28" s="579" t="str">
        <f t="shared" si="0"/>
        <v>3.G.21 Mid-life suburban living</v>
      </c>
      <c r="G28" s="580">
        <f t="shared" si="0"/>
        <v>4998</v>
      </c>
      <c r="H28" s="581">
        <f t="shared" si="0"/>
        <v>6.1483577315783</v>
      </c>
      <c r="I28" s="580">
        <f t="shared" si="0"/>
        <v>23484</v>
      </c>
      <c r="J28" s="581">
        <f t="shared" si="0"/>
        <v>6.2896551724137924</v>
      </c>
      <c r="K28" s="581">
        <f t="shared" si="1"/>
        <v>21.282575370464997</v>
      </c>
      <c r="L28" s="581">
        <f t="shared" si="1"/>
        <v>-1.6593793137865527</v>
      </c>
      <c r="M28" s="580">
        <f t="shared" si="1"/>
        <v>97.753494635839218</v>
      </c>
      <c r="N28" s="582"/>
      <c r="O28" s="583" t="str">
        <f t="shared" si="6"/>
        <v>3</v>
      </c>
      <c r="P28" s="583" t="str">
        <f t="shared" si="7"/>
        <v>3.G</v>
      </c>
      <c r="Q28" s="583">
        <f>RANK(Z28,$Z$8:$Z$72,0)+COUNTIF($Z$8:Z28,Z28)-1</f>
        <v>21</v>
      </c>
      <c r="R28" s="583">
        <f>RANK(U28,$U$8:$U$72,0)+COUNTIF($U$8:U28,U28)-1</f>
        <v>5</v>
      </c>
      <c r="S28" s="379" t="s">
        <v>272</v>
      </c>
      <c r="T28" s="584">
        <f t="shared" si="8"/>
        <v>4998</v>
      </c>
      <c r="U28" s="585">
        <f t="shared" si="2"/>
        <v>6.1483577315783</v>
      </c>
      <c r="V28" s="584">
        <f t="shared" si="9"/>
        <v>23484</v>
      </c>
      <c r="W28" s="585">
        <f t="shared" si="3"/>
        <v>6.2896551724137924</v>
      </c>
      <c r="X28" s="581">
        <f t="shared" si="4"/>
        <v>21.282575370464997</v>
      </c>
      <c r="Y28" s="581">
        <f t="shared" si="5"/>
        <v>-1.6593793137865527</v>
      </c>
      <c r="Z28" s="580">
        <f t="shared" si="10"/>
        <v>97.753494635839218</v>
      </c>
      <c r="AA28" s="114"/>
      <c r="AB28" s="586">
        <v>21</v>
      </c>
      <c r="AC28" s="568" t="str">
        <f>VLOOKUP($AB$28,$Q$8:$Z$72,3,FALSE)</f>
        <v>3.G.21 Mid-life suburban living</v>
      </c>
      <c r="AD28" s="580">
        <f>VLOOKUP($AB$28,$Q$8:$Z$72,4,FALSE)</f>
        <v>4998</v>
      </c>
      <c r="AE28" s="581">
        <f>VLOOKUP($AB$28,$Q$8:$Z$72,5,FALSE)</f>
        <v>6.1483577315783</v>
      </c>
      <c r="AF28" s="580">
        <f>VLOOKUP($AB$28,$Q$8:$Z$72,6,FALSE)</f>
        <v>23484</v>
      </c>
      <c r="AG28" s="581">
        <f>VLOOKUP($AB$28,$Q$8:$Z$72,7,FALSE)</f>
        <v>6.2896551724137924</v>
      </c>
      <c r="AH28" s="581">
        <f>VLOOKUP($AB$28,$Q$8:$Z$72,8,FALSE)</f>
        <v>21.282575370464997</v>
      </c>
      <c r="AI28" s="581">
        <f>VLOOKUP($AB$28,$Q$8:$Z$72,9,FALSE)</f>
        <v>-1.6593793137865527</v>
      </c>
      <c r="AJ28" s="580">
        <f>VLOOKUP($AB$28,$Q$8:$Z$72,10,FALSE)</f>
        <v>97.753494635839218</v>
      </c>
      <c r="AK28" s="114"/>
      <c r="AL28" s="586">
        <v>21</v>
      </c>
      <c r="AM28" s="568" t="str">
        <f>VLOOKUP($AL$28,$R$8:$Z$72,2,FALSE)</f>
        <v>4.O.42 Retired homeowners in semi-detached and detached houses</v>
      </c>
      <c r="AN28" s="580">
        <f>VLOOKUP($AL$28,$R$8:$Z$72,3,FALSE)</f>
        <v>1034</v>
      </c>
      <c r="AO28" s="581">
        <f>VLOOKUP($AL$28,$R$8:$Z$72,4,FALSE)</f>
        <v>1.2719891745602165</v>
      </c>
      <c r="AP28" s="580">
        <f>VLOOKUP($AL$28,$R$8:$Z$72,5,FALSE)</f>
        <v>4209</v>
      </c>
      <c r="AQ28" s="581">
        <f>VLOOKUP($AL$28,$R$8:$Z$72,6,FALSE)</f>
        <v>1.127284901238701</v>
      </c>
      <c r="AR28" s="581">
        <f>VLOOKUP($AL$28,$R$8:$Z$72,7,FALSE)</f>
        <v>24.566405321929199</v>
      </c>
      <c r="AS28" s="581">
        <f>VLOOKUP($AL$28,$R$8:$Z$72,8,FALSE)</f>
        <v>3.907912608940209</v>
      </c>
      <c r="AT28" s="580">
        <f>VLOOKUP($AL$28,$R$8:$Z$72,9,FALSE)</f>
        <v>112.83653077962008</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51</v>
      </c>
      <c r="R29" s="583">
        <f>RANK(U29,$U$8:$U$72,0)+COUNTIF($U$8:U29,U29)-1</f>
        <v>51</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4.L.34 Older owner-occupier households in semis</v>
      </c>
      <c r="AD29" s="580">
        <f>VLOOKUP($AB$29,$Q$8:$Z$72,4,FALSE)</f>
        <v>3574</v>
      </c>
      <c r="AE29" s="581">
        <f>VLOOKUP($AB$29,$Q$8:$Z$72,5,FALSE)</f>
        <v>4.3966047484315416</v>
      </c>
      <c r="AF29" s="580">
        <f>VLOOKUP($AB$29,$Q$8:$Z$72,6,FALSE)</f>
        <v>17706</v>
      </c>
      <c r="AG29" s="581">
        <f>VLOOKUP($AB$29,$Q$8:$Z$72,7,FALSE)</f>
        <v>4.7421493136926678</v>
      </c>
      <c r="AH29" s="581">
        <f>VLOOKUP($AB$29,$Q$8:$Z$72,8,FALSE)</f>
        <v>20.185247938551903</v>
      </c>
      <c r="AI29" s="581">
        <f>VLOOKUP($AB$29,$Q$8:$Z$72,9,FALSE)</f>
        <v>-4.6353723649647547</v>
      </c>
      <c r="AJ29" s="580">
        <f>VLOOKUP($AB$29,$Q$8:$Z$72,10,FALSE)</f>
        <v>92.713334346866986</v>
      </c>
      <c r="AK29" s="114"/>
      <c r="AL29" s="586">
        <v>22</v>
      </c>
      <c r="AM29" s="568" t="str">
        <f>VLOOKUP($AL$29,$R$8:$Z$72,2,FALSE)</f>
        <v>4.O.43 Older couples living in detached houses, rural communities</v>
      </c>
      <c r="AN29" s="580">
        <f>VLOOKUP($AL$29,$R$8:$Z$72,3,FALSE)</f>
        <v>947</v>
      </c>
      <c r="AO29" s="581">
        <f>VLOOKUP($AL$29,$R$8:$Z$72,4,FALSE)</f>
        <v>1.164964940337065</v>
      </c>
      <c r="AP29" s="580">
        <f>VLOOKUP($AL$29,$R$8:$Z$72,5,FALSE)</f>
        <v>4266</v>
      </c>
      <c r="AQ29" s="581">
        <f>VLOOKUP($AL$29,$R$8:$Z$72,6,FALSE)</f>
        <v>1.1425510545698025</v>
      </c>
      <c r="AR29" s="581">
        <f>VLOOKUP($AL$29,$R$8:$Z$72,7,FALSE)</f>
        <v>22.198781059540554</v>
      </c>
      <c r="AS29" s="581">
        <f>VLOOKUP($AL$29,$R$8:$Z$72,8,FALSE)</f>
        <v>0.60130277578007285</v>
      </c>
      <c r="AT29" s="580">
        <f>VLOOKUP($AL$29,$R$8:$Z$72,9,FALSE)</f>
        <v>101.96174041217807</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52</v>
      </c>
      <c r="R30" s="583">
        <f>RANK(U30,$U$8:$U$72,0)+COUNTIF($U$8:U30,U30)-1</f>
        <v>52</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7.V.64 Inactive communal populations</v>
      </c>
      <c r="AD30" s="580">
        <f>VLOOKUP($AB$30,$Q$8:$Z$72,4,FALSE)</f>
        <v>601</v>
      </c>
      <c r="AE30" s="581">
        <f>VLOOKUP($AB$30,$Q$8:$Z$72,5,FALSE)</f>
        <v>0.73932833066797887</v>
      </c>
      <c r="AF30" s="580">
        <f>VLOOKUP($AB$30,$Q$8:$Z$72,6,FALSE)</f>
        <v>3052</v>
      </c>
      <c r="AG30" s="581">
        <f>VLOOKUP($AB$30,$Q$8:$Z$72,7,FALSE)</f>
        <v>0.81740877134248413</v>
      </c>
      <c r="AH30" s="581">
        <f>VLOOKUP($AB$30,$Q$8:$Z$72,8,FALSE)</f>
        <v>19.69200524246396</v>
      </c>
      <c r="AI30" s="581">
        <f>VLOOKUP($AB$30,$Q$8:$Z$72,9,FALSE)</f>
        <v>-2.472426817031411</v>
      </c>
      <c r="AJ30" s="580">
        <f>VLOOKUP($AB$30,$Q$8:$Z$72,10,FALSE)</f>
        <v>90.447809784782635</v>
      </c>
      <c r="AK30" s="114"/>
      <c r="AL30" s="586">
        <v>23</v>
      </c>
      <c r="AM30" s="568" t="str">
        <f>VLOOKUP($AL$30,$R$8:$Z$72,2,FALSE)</f>
        <v>6.U.61 Socially rented flats, singles and pensioners</v>
      </c>
      <c r="AN30" s="580">
        <f>VLOOKUP($AL$30,$R$8:$Z$72,3,FALSE)</f>
        <v>875</v>
      </c>
      <c r="AO30" s="581">
        <f>VLOOKUP($AL$30,$R$8:$Z$72,4,FALSE)</f>
        <v>1.0763931602903187</v>
      </c>
      <c r="AP30" s="580">
        <f>VLOOKUP($AL$30,$R$8:$Z$72,5,FALSE)</f>
        <v>8172</v>
      </c>
      <c r="AQ30" s="581">
        <f>VLOOKUP($AL$30,$R$8:$Z$72,6,FALSE)</f>
        <v>2.1886842986273853</v>
      </c>
      <c r="AR30" s="581">
        <f>VLOOKUP($AL$30,$R$8:$Z$72,7,FALSE)</f>
        <v>10.707293196279981</v>
      </c>
      <c r="AS30" s="581">
        <f>VLOOKUP($AL$30,$R$8:$Z$72,8,FALSE)</f>
        <v>-21.674591813835271</v>
      </c>
      <c r="AT30" s="580">
        <f>VLOOKUP($AL$30,$R$8:$Z$72,9,FALSE)</f>
        <v>49.179918774277745</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53</v>
      </c>
      <c r="R31" s="583">
        <f>RANK(U31,$U$8:$U$72,0)+COUNTIF($U$8:U31,U31)-1</f>
        <v>53</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4.L.35 Settled communities, semi-detached properties</v>
      </c>
      <c r="AD31" s="580">
        <f>VLOOKUP($AB$31,$Q$8:$Z$72,4,FALSE)</f>
        <v>3790</v>
      </c>
      <c r="AE31" s="581">
        <f>VLOOKUP($AB$31,$Q$8:$Z$72,5,FALSE)</f>
        <v>4.6623200885717804</v>
      </c>
      <c r="AF31" s="580">
        <f>VLOOKUP($AB$31,$Q$8:$Z$72,6,FALSE)</f>
        <v>19613</v>
      </c>
      <c r="AG31" s="581">
        <f>VLOOKUP($AB$31,$Q$8:$Z$72,7,FALSE)</f>
        <v>5.2528958821560092</v>
      </c>
      <c r="AH31" s="581">
        <f>VLOOKUP($AB$31,$Q$8:$Z$72,8,FALSE)</f>
        <v>19.32391780961607</v>
      </c>
      <c r="AI31" s="581">
        <f>VLOOKUP($AB$31,$Q$8:$Z$72,9,FALSE)</f>
        <v>-7.54765143081078</v>
      </c>
      <c r="AJ31" s="580">
        <f>VLOOKUP($AB$31,$Q$8:$Z$72,10,FALSE)</f>
        <v>88.757138789093375</v>
      </c>
      <c r="AK31" s="114"/>
      <c r="AL31" s="586">
        <v>24</v>
      </c>
      <c r="AM31" s="568" t="str">
        <f>VLOOKUP($AL$31,$R$8:$Z$72,2,FALSE)</f>
        <v>3.J.28 Families and couples in terraces</v>
      </c>
      <c r="AN31" s="580">
        <f>VLOOKUP($AL$31,$R$8:$Z$72,3,FALSE)</f>
        <v>772</v>
      </c>
      <c r="AO31" s="581">
        <f>VLOOKUP($AL$31,$R$8:$Z$72,4,FALSE)</f>
        <v>0.94968630827900102</v>
      </c>
      <c r="AP31" s="580">
        <f>VLOOKUP($AL$31,$R$8:$Z$72,5,FALSE)</f>
        <v>4060</v>
      </c>
      <c r="AQ31" s="581">
        <f>VLOOKUP($AL$31,$R$8:$Z$72,6,FALSE)</f>
        <v>1.087378640776699</v>
      </c>
      <c r="AR31" s="581">
        <f>VLOOKUP($AL$31,$R$8:$Z$72,7,FALSE)</f>
        <v>19.014778325123153</v>
      </c>
      <c r="AS31" s="581">
        <f>VLOOKUP($AL$31,$R$8:$Z$72,8,FALSE)</f>
        <v>-3.7854024939057407</v>
      </c>
      <c r="AT31" s="580">
        <f>VLOOKUP($AL$31,$R$8:$Z$72,9,FALSE)</f>
        <v>87.337222993515269</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-9.5106780852102037</v>
      </c>
      <c r="M32" s="580">
        <f t="shared" si="1"/>
        <v>0</v>
      </c>
      <c r="N32" s="582"/>
      <c r="O32" s="583" t="str">
        <f t="shared" si="6"/>
        <v>3</v>
      </c>
      <c r="P32" s="583" t="str">
        <f t="shared" si="7"/>
        <v>3.I</v>
      </c>
      <c r="Q32" s="583">
        <f>RANK(Z32,$Z$8:$Z$72,0)+COUNTIF($Z$8:Z32,Z32)-1</f>
        <v>54</v>
      </c>
      <c r="R32" s="583">
        <f>RANK(U32,$U$8:$U$72,0)+COUNTIF($U$8:U32,U32)-1</f>
        <v>54</v>
      </c>
      <c r="S32" s="379" t="s">
        <v>276</v>
      </c>
      <c r="T32" s="584">
        <f t="shared" si="8"/>
        <v>0</v>
      </c>
      <c r="U32" s="585">
        <f t="shared" si="2"/>
        <v>0</v>
      </c>
      <c r="V32" s="584">
        <f t="shared" si="9"/>
        <v>415</v>
      </c>
      <c r="W32" s="585">
        <f t="shared" si="3"/>
        <v>0.11114830934047538</v>
      </c>
      <c r="X32" s="581">
        <f t="shared" si="4"/>
        <v>0</v>
      </c>
      <c r="Y32" s="581">
        <f t="shared" si="5"/>
        <v>-9.5106780852102037</v>
      </c>
      <c r="Z32" s="580">
        <f t="shared" si="10"/>
        <v>0</v>
      </c>
      <c r="AA32" s="114"/>
      <c r="AB32" s="586">
        <v>25</v>
      </c>
      <c r="AC32" s="568" t="str">
        <f>VLOOKUP($AB$32,$Q$8:$Z$72,3,FALSE)</f>
        <v>3.J.28 Families and couples in terraces</v>
      </c>
      <c r="AD32" s="580">
        <f>VLOOKUP($AB$32,$Q$8:$Z$72,4,FALSE)</f>
        <v>772</v>
      </c>
      <c r="AE32" s="581">
        <f>VLOOKUP($AB$32,$Q$8:$Z$72,5,FALSE)</f>
        <v>0.94968630827900102</v>
      </c>
      <c r="AF32" s="580">
        <f>VLOOKUP($AB$32,$Q$8:$Z$72,6,FALSE)</f>
        <v>4060</v>
      </c>
      <c r="AG32" s="581">
        <f>VLOOKUP($AB$32,$Q$8:$Z$72,7,FALSE)</f>
        <v>1.087378640776699</v>
      </c>
      <c r="AH32" s="581">
        <f>VLOOKUP($AB$32,$Q$8:$Z$72,8,FALSE)</f>
        <v>19.014778325123153</v>
      </c>
      <c r="AI32" s="581">
        <f>VLOOKUP($AB$32,$Q$8:$Z$72,9,FALSE)</f>
        <v>-3.7854024939057407</v>
      </c>
      <c r="AJ32" s="580">
        <f>VLOOKUP($AB$32,$Q$8:$Z$72,10,FALSE)</f>
        <v>87.337222993515269</v>
      </c>
      <c r="AK32" s="114"/>
      <c r="AL32" s="586">
        <v>25</v>
      </c>
      <c r="AM32" s="568" t="str">
        <f>VLOOKUP($AL$32,$R$8:$Z$72,2,FALSE)</f>
        <v>6.S.54 Young families in socially rented semis</v>
      </c>
      <c r="AN32" s="580">
        <f>VLOOKUP($AL$32,$R$8:$Z$72,3,FALSE)</f>
        <v>731</v>
      </c>
      <c r="AO32" s="581">
        <f>VLOOKUP($AL$32,$R$8:$Z$72,4,FALSE)</f>
        <v>0.8992496001968262</v>
      </c>
      <c r="AP32" s="580">
        <f>VLOOKUP($AL$32,$R$8:$Z$72,5,FALSE)</f>
        <v>4966</v>
      </c>
      <c r="AQ32" s="581">
        <f>VLOOKUP($AL$32,$R$8:$Z$72,6,FALSE)</f>
        <v>1.3300301305657851</v>
      </c>
      <c r="AR32" s="581">
        <f>VLOOKUP($AL$32,$R$8:$Z$72,7,FALSE)</f>
        <v>14.720096657269433</v>
      </c>
      <c r="AS32" s="581">
        <f>VLOOKUP($AL$32,$R$8:$Z$72,8,FALSE)</f>
        <v>-10.721397323607322</v>
      </c>
      <c r="AT32" s="580">
        <f>VLOOKUP($AL$32,$R$8:$Z$72,9,FALSE)</f>
        <v>67.611220192003614</v>
      </c>
      <c r="AU32" s="114"/>
      <c r="AV32" s="114"/>
      <c r="AW32" s="114"/>
      <c r="BF32" s="114"/>
      <c r="BG32" s="114"/>
      <c r="BH32" s="114"/>
      <c r="BI32" s="114"/>
      <c r="BJ32" s="114"/>
      <c r="BK32" s="31"/>
      <c r="BM32" s="571"/>
      <c r="BN32" s="572"/>
    </row>
    <row r="33" spans="2:69" ht="15" customHeight="1" x14ac:dyDescent="0.25">
      <c r="B33" s="379" t="s">
        <v>277</v>
      </c>
      <c r="C33" s="578">
        <v>85</v>
      </c>
      <c r="D33" s="578">
        <v>2465</v>
      </c>
      <c r="F33" s="579" t="str">
        <f t="shared" si="0"/>
        <v>3.I.26 Younger couples and singles in flats</v>
      </c>
      <c r="G33" s="580">
        <f t="shared" si="0"/>
        <v>85</v>
      </c>
      <c r="H33" s="581">
        <f t="shared" si="0"/>
        <v>0.10456390699963095</v>
      </c>
      <c r="I33" s="580">
        <f t="shared" si="0"/>
        <v>2465</v>
      </c>
      <c r="J33" s="581">
        <f t="shared" si="0"/>
        <v>0.66019417475728148</v>
      </c>
      <c r="K33" s="581">
        <f t="shared" si="1"/>
        <v>3.4482758620689653</v>
      </c>
      <c r="L33" s="581">
        <f t="shared" si="1"/>
        <v>-19.561716480872981</v>
      </c>
      <c r="M33" s="580">
        <f t="shared" si="1"/>
        <v>15.838356501414689</v>
      </c>
      <c r="N33" s="582"/>
      <c r="O33" s="583" t="str">
        <f t="shared" si="6"/>
        <v>3</v>
      </c>
      <c r="P33" s="583" t="str">
        <f t="shared" si="7"/>
        <v>3.I</v>
      </c>
      <c r="Q33" s="583">
        <f>RANK(Z33,$Z$8:$Z$72,0)+COUNTIF($Z$8:Z33,Z33)-1</f>
        <v>39</v>
      </c>
      <c r="R33" s="583">
        <f>RANK(U33,$U$8:$U$72,0)+COUNTIF($U$8:U33,U33)-1</f>
        <v>38</v>
      </c>
      <c r="S33" s="379" t="s">
        <v>277</v>
      </c>
      <c r="T33" s="584">
        <f t="shared" si="8"/>
        <v>85</v>
      </c>
      <c r="U33" s="585">
        <f t="shared" si="2"/>
        <v>0.10456390699963095</v>
      </c>
      <c r="V33" s="584">
        <f t="shared" si="9"/>
        <v>2465</v>
      </c>
      <c r="W33" s="585">
        <f t="shared" si="3"/>
        <v>0.66019417475728148</v>
      </c>
      <c r="X33" s="581">
        <f t="shared" si="4"/>
        <v>3.4482758620689653</v>
      </c>
      <c r="Y33" s="581">
        <f t="shared" si="5"/>
        <v>-19.561716480872981</v>
      </c>
      <c r="Z33" s="580">
        <f t="shared" si="10"/>
        <v>15.838356501414689</v>
      </c>
      <c r="AA33" s="114"/>
      <c r="AB33" s="586">
        <v>26</v>
      </c>
      <c r="AC33" s="568" t="str">
        <f>VLOOKUP($AB$33,$Q$8:$Z$72,3,FALSE)</f>
        <v>4.M.37 Restricted residents, socially renting</v>
      </c>
      <c r="AD33" s="580">
        <f>VLOOKUP($AB$33,$Q$8:$Z$72,4,FALSE)</f>
        <v>548</v>
      </c>
      <c r="AE33" s="581">
        <f>VLOOKUP($AB$33,$Q$8:$Z$72,5,FALSE)</f>
        <v>0.6741296592446796</v>
      </c>
      <c r="AF33" s="580">
        <f>VLOOKUP($AB$33,$Q$8:$Z$72,6,FALSE)</f>
        <v>3389</v>
      </c>
      <c r="AG33" s="581">
        <f>VLOOKUP($AB$33,$Q$8:$Z$72,7,FALSE)</f>
        <v>0.90766655507197846</v>
      </c>
      <c r="AH33" s="581">
        <f>VLOOKUP($AB$33,$Q$8:$Z$72,8,FALSE)</f>
        <v>16.169961640601947</v>
      </c>
      <c r="AI33" s="581">
        <f>VLOOKUP($AB$33,$Q$8:$Z$72,9,FALSE)</f>
        <v>-7.0208690159096703</v>
      </c>
      <c r="AJ33" s="580">
        <f>VLOOKUP($AB$33,$Q$8:$Z$72,10,FALSE)</f>
        <v>74.270628952635661</v>
      </c>
      <c r="AK33" s="114"/>
      <c r="AL33" s="586">
        <v>26</v>
      </c>
      <c r="AM33" s="568" t="str">
        <f>VLOOKUP($AL$33,$R$8:$Z$72,2,FALSE)</f>
        <v>2.D.11 Mature and moneyed out-of-towners</v>
      </c>
      <c r="AN33" s="580">
        <f>VLOOKUP($AL$33,$R$8:$Z$72,3,FALSE)</f>
        <v>726</v>
      </c>
      <c r="AO33" s="581">
        <f>VLOOKUP($AL$33,$R$8:$Z$72,4,FALSE)</f>
        <v>0.89309878213802429</v>
      </c>
      <c r="AP33" s="580">
        <f>VLOOKUP($AL$33,$R$8:$Z$72,5,FALSE)</f>
        <v>2391</v>
      </c>
      <c r="AQ33" s="581">
        <f>VLOOKUP($AL$33,$R$8:$Z$72,6,FALSE)</f>
        <v>0.64037495815199197</v>
      </c>
      <c r="AR33" s="581">
        <f>VLOOKUP($AL$33,$R$8:$Z$72,7,FALSE)</f>
        <v>30.363864491844417</v>
      </c>
      <c r="AS33" s="581">
        <f>VLOOKUP($AL$33,$R$8:$Z$72,8,FALSE)</f>
        <v>9.0332203422076613</v>
      </c>
      <c r="AT33" s="580">
        <f>VLOOKUP($AL$33,$R$8:$Z$72,9,FALSE)</f>
        <v>139.46497606891879</v>
      </c>
      <c r="AU33" s="114"/>
      <c r="AV33" s="114"/>
      <c r="AW33" s="114"/>
      <c r="BF33" s="114"/>
      <c r="BG33" s="114"/>
      <c r="BH33" s="114"/>
      <c r="BI33" s="114"/>
      <c r="BJ33" s="114"/>
      <c r="BK33" s="31"/>
      <c r="BM33" s="587"/>
      <c r="BN33" s="572"/>
    </row>
    <row r="34" spans="2:69" ht="15" customHeight="1" x14ac:dyDescent="0.25">
      <c r="B34" s="379" t="s">
        <v>278</v>
      </c>
      <c r="C34" s="578">
        <v>3791</v>
      </c>
      <c r="D34" s="578">
        <v>10754</v>
      </c>
      <c r="F34" s="579" t="str">
        <f t="shared" si="0"/>
        <v>3.J.27 Professional families and couples in suburban, owner-occupied areas</v>
      </c>
      <c r="G34" s="580">
        <f t="shared" si="0"/>
        <v>3791</v>
      </c>
      <c r="H34" s="581">
        <f t="shared" si="0"/>
        <v>4.6635502521835406</v>
      </c>
      <c r="I34" s="580">
        <f t="shared" si="0"/>
        <v>10754</v>
      </c>
      <c r="J34" s="581">
        <f t="shared" si="0"/>
        <v>2.8802142618011382</v>
      </c>
      <c r="K34" s="581">
        <f t="shared" si="1"/>
        <v>35.251999256090755</v>
      </c>
      <c r="L34" s="581">
        <f t="shared" si="1"/>
        <v>30.400832747494281</v>
      </c>
      <c r="M34" s="580">
        <f t="shared" si="1"/>
        <v>161.91678216561553</v>
      </c>
      <c r="N34" s="582"/>
      <c r="O34" s="583" t="str">
        <f t="shared" si="6"/>
        <v>3</v>
      </c>
      <c r="P34" s="583" t="str">
        <f t="shared" si="7"/>
        <v>3.J</v>
      </c>
      <c r="Q34" s="583">
        <f>RANK(Z34,$Z$8:$Z$72,0)+COUNTIF($Z$8:Z34,Z34)-1</f>
        <v>3</v>
      </c>
      <c r="R34" s="583">
        <f>RANK(U34,$U$8:$U$72,0)+COUNTIF($U$8:U34,U34)-1</f>
        <v>8</v>
      </c>
      <c r="S34" s="379" t="s">
        <v>278</v>
      </c>
      <c r="T34" s="584">
        <f t="shared" si="8"/>
        <v>3791</v>
      </c>
      <c r="U34" s="585">
        <f t="shared" si="2"/>
        <v>4.6635502521835406</v>
      </c>
      <c r="V34" s="584">
        <f t="shared" si="9"/>
        <v>10754</v>
      </c>
      <c r="W34" s="585">
        <f t="shared" si="3"/>
        <v>2.8802142618011382</v>
      </c>
      <c r="X34" s="581">
        <f t="shared" si="4"/>
        <v>35.251999256090755</v>
      </c>
      <c r="Y34" s="581">
        <f t="shared" si="5"/>
        <v>30.400832747494281</v>
      </c>
      <c r="Z34" s="580">
        <f t="shared" si="10"/>
        <v>161.91678216561553</v>
      </c>
      <c r="AA34" s="114"/>
      <c r="AB34" s="586">
        <v>27</v>
      </c>
      <c r="AC34" s="568" t="str">
        <f>VLOOKUP($AB$34,$Q$8:$Z$72,3,FALSE)</f>
        <v>6.S.54 Young families in socially rented semis</v>
      </c>
      <c r="AD34" s="580">
        <f>VLOOKUP($AB$34,$Q$8:$Z$72,4,FALSE)</f>
        <v>731</v>
      </c>
      <c r="AE34" s="581">
        <f>VLOOKUP($AB$34,$Q$8:$Z$72,5,FALSE)</f>
        <v>0.8992496001968262</v>
      </c>
      <c r="AF34" s="580">
        <f>VLOOKUP($AB$34,$Q$8:$Z$72,6,FALSE)</f>
        <v>4966</v>
      </c>
      <c r="AG34" s="581">
        <f>VLOOKUP($AB$34,$Q$8:$Z$72,7,FALSE)</f>
        <v>1.3300301305657851</v>
      </c>
      <c r="AH34" s="581">
        <f>VLOOKUP($AB$34,$Q$8:$Z$72,8,FALSE)</f>
        <v>14.720096657269433</v>
      </c>
      <c r="AI34" s="581">
        <f>VLOOKUP($AB$34,$Q$8:$Z$72,9,FALSE)</f>
        <v>-10.721397323607322</v>
      </c>
      <c r="AJ34" s="580">
        <f>VLOOKUP($AB$34,$Q$8:$Z$72,10,FALSE)</f>
        <v>67.611220192003614</v>
      </c>
      <c r="AK34" s="114"/>
      <c r="AL34" s="586">
        <v>27</v>
      </c>
      <c r="AM34" s="568" t="str">
        <f>VLOOKUP($AL$34,$R$8:$Z$72,2,FALSE)</f>
        <v>7.V.64 Inactive communal populations</v>
      </c>
      <c r="AN34" s="580">
        <f>VLOOKUP($AL$34,$R$8:$Z$72,3,FALSE)</f>
        <v>601</v>
      </c>
      <c r="AO34" s="581">
        <f>VLOOKUP($AL$34,$R$8:$Z$72,4,FALSE)</f>
        <v>0.73932833066797887</v>
      </c>
      <c r="AP34" s="580">
        <f>VLOOKUP($AL$34,$R$8:$Z$72,5,FALSE)</f>
        <v>3052</v>
      </c>
      <c r="AQ34" s="581">
        <f>VLOOKUP($AL$34,$R$8:$Z$72,6,FALSE)</f>
        <v>0.81740877134248413</v>
      </c>
      <c r="AR34" s="581">
        <f>VLOOKUP($AL$34,$R$8:$Z$72,7,FALSE)</f>
        <v>19.69200524246396</v>
      </c>
      <c r="AS34" s="581">
        <f>VLOOKUP($AL$34,$R$8:$Z$72,8,FALSE)</f>
        <v>-2.472426817031411</v>
      </c>
      <c r="AT34" s="580">
        <f>VLOOKUP($AL$34,$R$8:$Z$72,9,FALSE)</f>
        <v>90.447809784782635</v>
      </c>
      <c r="AU34" s="114"/>
      <c r="AV34" s="114"/>
      <c r="AW34" s="114"/>
      <c r="BF34" s="114"/>
      <c r="BG34" s="114"/>
      <c r="BH34" s="114"/>
      <c r="BI34" s="114"/>
      <c r="BJ34" s="114"/>
      <c r="BK34" s="31"/>
      <c r="BM34" s="587"/>
      <c r="BN34" s="572"/>
    </row>
    <row r="35" spans="2:69" ht="15" customHeight="1" x14ac:dyDescent="0.25">
      <c r="B35" s="379" t="s">
        <v>279</v>
      </c>
      <c r="C35" s="578">
        <v>772</v>
      </c>
      <c r="D35" s="578">
        <v>4060</v>
      </c>
      <c r="F35" s="579" t="str">
        <f t="shared" si="0"/>
        <v>3.J.28 Families and couples in terraces</v>
      </c>
      <c r="G35" s="580">
        <f t="shared" si="0"/>
        <v>772</v>
      </c>
      <c r="H35" s="581">
        <f t="shared" si="0"/>
        <v>0.94968630827900102</v>
      </c>
      <c r="I35" s="580">
        <f t="shared" si="0"/>
        <v>4060</v>
      </c>
      <c r="J35" s="581">
        <f t="shared" si="0"/>
        <v>1.087378640776699</v>
      </c>
      <c r="K35" s="581">
        <f t="shared" si="1"/>
        <v>19.014778325123153</v>
      </c>
      <c r="L35" s="581">
        <f t="shared" si="1"/>
        <v>-3.7854024939057407</v>
      </c>
      <c r="M35" s="580">
        <f t="shared" si="1"/>
        <v>87.337222993515269</v>
      </c>
      <c r="N35" s="582"/>
      <c r="O35" s="583" t="str">
        <f t="shared" si="6"/>
        <v>3</v>
      </c>
      <c r="P35" s="583" t="str">
        <f t="shared" si="7"/>
        <v>3.J</v>
      </c>
      <c r="Q35" s="583">
        <f>RANK(Z35,$Z$8:$Z$72,0)+COUNTIF($Z$8:Z35,Z35)-1</f>
        <v>25</v>
      </c>
      <c r="R35" s="583">
        <f>RANK(U35,$U$8:$U$72,0)+COUNTIF($U$8:U35,U35)-1</f>
        <v>24</v>
      </c>
      <c r="S35" s="379" t="s">
        <v>279</v>
      </c>
      <c r="T35" s="584">
        <f t="shared" si="8"/>
        <v>772</v>
      </c>
      <c r="U35" s="585">
        <f t="shared" si="2"/>
        <v>0.94968630827900102</v>
      </c>
      <c r="V35" s="584">
        <f t="shared" si="9"/>
        <v>4060</v>
      </c>
      <c r="W35" s="585">
        <f t="shared" si="3"/>
        <v>1.087378640776699</v>
      </c>
      <c r="X35" s="581">
        <f t="shared" si="4"/>
        <v>19.014778325123153</v>
      </c>
      <c r="Y35" s="581">
        <f t="shared" si="5"/>
        <v>-3.7854024939057407</v>
      </c>
      <c r="Z35" s="580">
        <f t="shared" si="10"/>
        <v>87.337222993515269</v>
      </c>
      <c r="AA35" s="114"/>
      <c r="AB35" s="586">
        <v>28</v>
      </c>
      <c r="AC35" s="568" t="str">
        <f>VLOOKUP($AB$35,$Q$8:$Z$72,3,FALSE)</f>
        <v>5.R.52 Socially renting families in terraces</v>
      </c>
      <c r="AD35" s="580">
        <f>VLOOKUP($AB$35,$Q$8:$Z$72,4,FALSE)</f>
        <v>1166</v>
      </c>
      <c r="AE35" s="581">
        <f>VLOOKUP($AB$35,$Q$8:$Z$72,5,FALSE)</f>
        <v>1.4343707713125846</v>
      </c>
      <c r="AF35" s="580">
        <f>VLOOKUP($AB$35,$Q$8:$Z$72,6,FALSE)</f>
        <v>8488</v>
      </c>
      <c r="AG35" s="581">
        <f>VLOOKUP($AB$35,$Q$8:$Z$72,7,FALSE)</f>
        <v>2.2733177100770003</v>
      </c>
      <c r="AH35" s="581">
        <f>VLOOKUP($AB$35,$Q$8:$Z$72,8,FALSE)</f>
        <v>13.737040527803959</v>
      </c>
      <c r="AI35" s="581">
        <f>VLOOKUP($AB$35,$Q$8:$Z$72,9,FALSE)</f>
        <v>-16.047833515644001</v>
      </c>
      <c r="AJ35" s="580">
        <f>VLOOKUP($AB$35,$Q$8:$Z$72,10,FALSE)</f>
        <v>63.095922094584857</v>
      </c>
      <c r="AK35" s="114"/>
      <c r="AL35" s="586">
        <v>28</v>
      </c>
      <c r="AM35" s="568" t="str">
        <f>VLOOKUP($AL$35,$R$8:$Z$72,2,FALSE)</f>
        <v>6.S.55 Families in low-value terraced housing</v>
      </c>
      <c r="AN35" s="580">
        <f>VLOOKUP($AL$35,$R$8:$Z$72,3,FALSE)</f>
        <v>594</v>
      </c>
      <c r="AO35" s="581">
        <f>VLOOKUP($AL$35,$R$8:$Z$72,4,FALSE)</f>
        <v>0.73071718538565633</v>
      </c>
      <c r="AP35" s="580">
        <f>VLOOKUP($AL$35,$R$8:$Z$72,5,FALSE)</f>
        <v>16237</v>
      </c>
      <c r="AQ35" s="581">
        <f>VLOOKUP($AL$35,$R$8:$Z$72,6,FALSE)</f>
        <v>4.348711081352528</v>
      </c>
      <c r="AR35" s="581">
        <f>VLOOKUP($AL$35,$R$8:$Z$72,7,FALSE)</f>
        <v>3.6583112643961324</v>
      </c>
      <c r="AS35" s="581">
        <f>VLOOKUP($AL$35,$R$8:$Z$72,8,FALSE)</f>
        <v>-50.577889207240155</v>
      </c>
      <c r="AT35" s="580">
        <f>VLOOKUP($AL$35,$R$8:$Z$72,9,FALSE)</f>
        <v>16.80307501960765</v>
      </c>
      <c r="AU35" s="114"/>
      <c r="AV35" s="114"/>
      <c r="AW35" s="114"/>
      <c r="BF35" s="114"/>
      <c r="BG35" s="114"/>
      <c r="BH35" s="114"/>
      <c r="BI35" s="114"/>
      <c r="BJ35" s="114"/>
      <c r="BK35" s="31"/>
      <c r="BM35" s="587"/>
      <c r="BN35" s="572"/>
    </row>
    <row r="36" spans="2:69" ht="15" customHeight="1" x14ac:dyDescent="0.25">
      <c r="B36" s="379" t="s">
        <v>280</v>
      </c>
      <c r="C36" s="578">
        <v>5066</v>
      </c>
      <c r="D36" s="578">
        <v>20946</v>
      </c>
      <c r="F36" s="579" t="str">
        <f t="shared" si="0"/>
        <v>4.K.29 Senior home-owning couples</v>
      </c>
      <c r="G36" s="580">
        <f t="shared" si="0"/>
        <v>5066</v>
      </c>
      <c r="H36" s="581">
        <f t="shared" si="0"/>
        <v>6.2320088571780046</v>
      </c>
      <c r="I36" s="580">
        <f t="shared" si="0"/>
        <v>20946</v>
      </c>
      <c r="J36" s="581">
        <f t="shared" si="0"/>
        <v>5.6099096083026447</v>
      </c>
      <c r="K36" s="581">
        <f t="shared" si="1"/>
        <v>24.18600210063974</v>
      </c>
      <c r="L36" s="581">
        <f t="shared" si="1"/>
        <v>7.7079183577946182</v>
      </c>
      <c r="M36" s="580">
        <f t="shared" si="1"/>
        <v>111.08929184803004</v>
      </c>
      <c r="N36" s="582"/>
      <c r="O36" s="583" t="str">
        <f t="shared" si="6"/>
        <v>4</v>
      </c>
      <c r="P36" s="583" t="str">
        <f t="shared" si="7"/>
        <v>4.K</v>
      </c>
      <c r="Q36" s="583">
        <f>RANK(Z36,$Z$8:$Z$72,0)+COUNTIF($Z$8:Z36,Z36)-1</f>
        <v>15</v>
      </c>
      <c r="R36" s="583">
        <f>RANK(U36,$U$8:$U$72,0)+COUNTIF($U$8:U36,U36)-1</f>
        <v>4</v>
      </c>
      <c r="S36" s="379" t="s">
        <v>280</v>
      </c>
      <c r="T36" s="584">
        <f t="shared" si="8"/>
        <v>5066</v>
      </c>
      <c r="U36" s="585">
        <f t="shared" si="2"/>
        <v>6.2320088571780046</v>
      </c>
      <c r="V36" s="584">
        <f t="shared" si="9"/>
        <v>20946</v>
      </c>
      <c r="W36" s="585">
        <f t="shared" si="3"/>
        <v>5.6099096083026447</v>
      </c>
      <c r="X36" s="581">
        <f t="shared" si="4"/>
        <v>24.18600210063974</v>
      </c>
      <c r="Y36" s="581">
        <f t="shared" si="5"/>
        <v>7.7079183577946182</v>
      </c>
      <c r="Z36" s="580">
        <f t="shared" si="10"/>
        <v>111.08929184803004</v>
      </c>
      <c r="AA36" s="114"/>
      <c r="AB36" s="586">
        <v>29</v>
      </c>
      <c r="AC36" s="568" t="str">
        <f>VLOOKUP($AB$36,$Q$8:$Z$72,3,FALSE)</f>
        <v>4.K.32 Older comfortable families and couples in detached, rural properties</v>
      </c>
      <c r="AD36" s="580">
        <f>VLOOKUP($AB$36,$Q$8:$Z$72,4,FALSE)</f>
        <v>109</v>
      </c>
      <c r="AE36" s="581">
        <f>VLOOKUP($AB$36,$Q$8:$Z$72,5,FALSE)</f>
        <v>0.13408783368187968</v>
      </c>
      <c r="AF36" s="580">
        <f>VLOOKUP($AB$36,$Q$8:$Z$72,6,FALSE)</f>
        <v>841</v>
      </c>
      <c r="AG36" s="581">
        <f>VLOOKUP($AB$36,$Q$8:$Z$72,7,FALSE)</f>
        <v>0.22524271844660193</v>
      </c>
      <c r="AH36" s="581">
        <f>VLOOKUP($AB$36,$Q$8:$Z$72,8,FALSE)</f>
        <v>12.960760998810938</v>
      </c>
      <c r="AI36" s="581">
        <f>VLOOKUP($AB$36,$Q$8:$Z$72,9,FALSE)</f>
        <v>-5.4822998858569703</v>
      </c>
      <c r="AJ36" s="580">
        <f>VLOOKUP($AB$36,$Q$8:$Z$72,10,FALSE)</f>
        <v>59.530374436351764</v>
      </c>
      <c r="AK36" s="114"/>
      <c r="AL36" s="586">
        <v>29</v>
      </c>
      <c r="AM36" s="568" t="str">
        <f>VLOOKUP($AL$36,$R$8:$Z$72,2,FALSE)</f>
        <v>4.M.37 Restricted residents, socially renting</v>
      </c>
      <c r="AN36" s="580">
        <f>VLOOKUP($AL$36,$R$8:$Z$72,3,FALSE)</f>
        <v>548</v>
      </c>
      <c r="AO36" s="581">
        <f>VLOOKUP($AL$36,$R$8:$Z$72,4,FALSE)</f>
        <v>0.6741296592446796</v>
      </c>
      <c r="AP36" s="580">
        <f>VLOOKUP($AL$36,$R$8:$Z$72,5,FALSE)</f>
        <v>3389</v>
      </c>
      <c r="AQ36" s="581">
        <f>VLOOKUP($AL$36,$R$8:$Z$72,6,FALSE)</f>
        <v>0.90766655507197846</v>
      </c>
      <c r="AR36" s="581">
        <f>VLOOKUP($AL$36,$R$8:$Z$72,7,FALSE)</f>
        <v>16.169961640601947</v>
      </c>
      <c r="AS36" s="581">
        <f>VLOOKUP($AL$36,$R$8:$Z$72,8,FALSE)</f>
        <v>-7.0208690159096703</v>
      </c>
      <c r="AT36" s="580">
        <f>VLOOKUP($AL$36,$R$8:$Z$72,9,FALSE)</f>
        <v>74.270628952635661</v>
      </c>
      <c r="AU36" s="114"/>
      <c r="AV36" s="114"/>
      <c r="AW36" s="114"/>
      <c r="BF36" s="114"/>
      <c r="BG36" s="114"/>
      <c r="BH36" s="114"/>
      <c r="BI36" s="114"/>
      <c r="BJ36" s="114"/>
      <c r="BK36" s="31"/>
      <c r="BM36" s="587"/>
      <c r="BN36" s="572"/>
    </row>
    <row r="37" spans="2:69" ht="15" customHeight="1" x14ac:dyDescent="0.25">
      <c r="B37" s="379" t="s">
        <v>281</v>
      </c>
      <c r="C37" s="578">
        <v>2609</v>
      </c>
      <c r="D37" s="578">
        <v>10576</v>
      </c>
      <c r="F37" s="579" t="str">
        <f t="shared" si="0"/>
        <v>4.K.30 Empty nesters in owner-occupied detached homes</v>
      </c>
      <c r="G37" s="580">
        <f t="shared" si="0"/>
        <v>2609</v>
      </c>
      <c r="H37" s="581">
        <f t="shared" si="0"/>
        <v>3.2094968630827898</v>
      </c>
      <c r="I37" s="580">
        <f t="shared" si="0"/>
        <v>10576</v>
      </c>
      <c r="J37" s="581">
        <f t="shared" si="0"/>
        <v>2.8325410110478741</v>
      </c>
      <c r="K37" s="581">
        <f t="shared" si="1"/>
        <v>24.669062027231465</v>
      </c>
      <c r="L37" s="581">
        <f t="shared" si="1"/>
        <v>6.4782920926020884</v>
      </c>
      <c r="M37" s="580">
        <f t="shared" si="1"/>
        <v>113.30804569341306</v>
      </c>
      <c r="N37" s="582"/>
      <c r="O37" s="583" t="str">
        <f t="shared" si="6"/>
        <v>4</v>
      </c>
      <c r="P37" s="583" t="str">
        <f t="shared" si="7"/>
        <v>4.K</v>
      </c>
      <c r="Q37" s="583">
        <f>RANK(Z37,$Z$8:$Z$72,0)+COUNTIF($Z$8:Z37,Z37)-1</f>
        <v>13</v>
      </c>
      <c r="R37" s="583">
        <f>RANK(U37,$U$8:$U$72,0)+COUNTIF($U$8:U37,U37)-1</f>
        <v>13</v>
      </c>
      <c r="S37" s="379" t="s">
        <v>281</v>
      </c>
      <c r="T37" s="584">
        <f t="shared" si="8"/>
        <v>2609</v>
      </c>
      <c r="U37" s="585">
        <f t="shared" si="2"/>
        <v>3.2094968630827898</v>
      </c>
      <c r="V37" s="584">
        <f t="shared" si="9"/>
        <v>10576</v>
      </c>
      <c r="W37" s="585">
        <f t="shared" si="3"/>
        <v>2.8325410110478741</v>
      </c>
      <c r="X37" s="581">
        <f t="shared" si="4"/>
        <v>24.669062027231465</v>
      </c>
      <c r="Y37" s="581">
        <f t="shared" si="5"/>
        <v>6.4782920926020884</v>
      </c>
      <c r="Z37" s="580">
        <f t="shared" si="10"/>
        <v>113.30804569341306</v>
      </c>
      <c r="AA37" s="114"/>
      <c r="AB37" s="586">
        <v>30</v>
      </c>
      <c r="AC37" s="568" t="str">
        <f>VLOOKUP($AB$37,$Q$8:$Z$72,3,FALSE)</f>
        <v>6.T.57 Older renters in flats and tenements</v>
      </c>
      <c r="AD37" s="580">
        <f>VLOOKUP($AB$37,$Q$8:$Z$72,4,FALSE)</f>
        <v>451</v>
      </c>
      <c r="AE37" s="581">
        <f>VLOOKUP($AB$37,$Q$8:$Z$72,5,FALSE)</f>
        <v>0.55480378890392423</v>
      </c>
      <c r="AF37" s="580">
        <f>VLOOKUP($AB$37,$Q$8:$Z$72,6,FALSE)</f>
        <v>3808</v>
      </c>
      <c r="AG37" s="581">
        <f>VLOOKUP($AB$37,$Q$8:$Z$72,7,FALSE)</f>
        <v>1.0198861734181452</v>
      </c>
      <c r="AH37" s="581">
        <f>VLOOKUP($AB$37,$Q$8:$Z$72,8,FALSE)</f>
        <v>11.843487394957982</v>
      </c>
      <c r="AI37" s="581">
        <f>VLOOKUP($AB$37,$Q$8:$Z$72,9,FALSE)</f>
        <v>-13.197711354579061</v>
      </c>
      <c r="AJ37" s="580">
        <f>VLOOKUP($AB$37,$Q$8:$Z$72,10,FALSE)</f>
        <v>54.398598918593152</v>
      </c>
      <c r="AK37" s="114"/>
      <c r="AL37" s="586">
        <v>30</v>
      </c>
      <c r="AM37" s="568" t="str">
        <f>VLOOKUP($AL$37,$R$8:$Z$72,2,FALSE)</f>
        <v>3.F.19 Sophisticated couples living comfortably in detached homes</v>
      </c>
      <c r="AN37" s="580">
        <f>VLOOKUP($AL$37,$R$8:$Z$72,3,FALSE)</f>
        <v>544</v>
      </c>
      <c r="AO37" s="581">
        <f>VLOOKUP($AL$37,$R$8:$Z$72,4,FALSE)</f>
        <v>0.66920900479763812</v>
      </c>
      <c r="AP37" s="580">
        <f>VLOOKUP($AL$37,$R$8:$Z$72,5,FALSE)</f>
        <v>4869</v>
      </c>
      <c r="AQ37" s="581">
        <f>VLOOKUP($AL$37,$R$8:$Z$72,6,FALSE)</f>
        <v>1.3040508871777703</v>
      </c>
      <c r="AR37" s="581">
        <f>VLOOKUP($AL$37,$R$8:$Z$72,7,FALSE)</f>
        <v>11.172725405627439</v>
      </c>
      <c r="AS37" s="581">
        <f>VLOOKUP($AL$37,$R$8:$Z$72,8,FALSE)</f>
        <v>-15.954646975678989</v>
      </c>
      <c r="AT37" s="580">
        <f>VLOOKUP($AL$37,$R$8:$Z$72,9,FALSE)</f>
        <v>51.317706339354721</v>
      </c>
      <c r="AU37" s="114"/>
      <c r="AV37" s="114"/>
      <c r="AW37" s="114"/>
      <c r="BF37" s="114"/>
      <c r="BG37" s="114"/>
      <c r="BH37" s="114"/>
      <c r="BI37" s="114"/>
      <c r="BJ37" s="114"/>
      <c r="BK37" s="31"/>
      <c r="BM37" s="587"/>
      <c r="BN37" s="572"/>
    </row>
    <row r="38" spans="2:69" ht="15" customHeight="1" x14ac:dyDescent="0.25">
      <c r="B38" s="379" t="s">
        <v>282</v>
      </c>
      <c r="C38" s="578">
        <v>159</v>
      </c>
      <c r="D38" s="578">
        <v>2522</v>
      </c>
      <c r="F38" s="579" t="str">
        <f t="shared" si="0"/>
        <v>4.K.31 Comfortable, home-owning families and empty nesters</v>
      </c>
      <c r="G38" s="580">
        <f t="shared" si="0"/>
        <v>159</v>
      </c>
      <c r="H38" s="581">
        <f t="shared" si="0"/>
        <v>0.19559601426989789</v>
      </c>
      <c r="I38" s="580">
        <f t="shared" si="0"/>
        <v>2522</v>
      </c>
      <c r="J38" s="581">
        <f t="shared" si="0"/>
        <v>0.67546032808838297</v>
      </c>
      <c r="K38" s="581">
        <f t="shared" si="1"/>
        <v>6.304520222045995</v>
      </c>
      <c r="L38" s="581">
        <f t="shared" si="1"/>
        <v>-16.703551169943029</v>
      </c>
      <c r="M38" s="580">
        <f t="shared" si="1"/>
        <v>28.957439265671344</v>
      </c>
      <c r="N38" s="582"/>
      <c r="O38" s="583" t="str">
        <f t="shared" si="6"/>
        <v>4</v>
      </c>
      <c r="P38" s="583" t="str">
        <f t="shared" si="7"/>
        <v>4.K</v>
      </c>
      <c r="Q38" s="583">
        <f>RANK(Z38,$Z$8:$Z$72,0)+COUNTIF($Z$8:Z38,Z38)-1</f>
        <v>36</v>
      </c>
      <c r="R38" s="583">
        <f>RANK(U38,$U$8:$U$72,0)+COUNTIF($U$8:U38,U38)-1</f>
        <v>36</v>
      </c>
      <c r="S38" s="379" t="s">
        <v>282</v>
      </c>
      <c r="T38" s="584">
        <f t="shared" si="8"/>
        <v>159</v>
      </c>
      <c r="U38" s="585">
        <f t="shared" si="2"/>
        <v>0.19559601426989789</v>
      </c>
      <c r="V38" s="584">
        <f t="shared" si="9"/>
        <v>2522</v>
      </c>
      <c r="W38" s="585">
        <f t="shared" si="3"/>
        <v>0.67546032808838297</v>
      </c>
      <c r="X38" s="581">
        <f t="shared" si="4"/>
        <v>6.304520222045995</v>
      </c>
      <c r="Y38" s="581">
        <f t="shared" si="5"/>
        <v>-16.703551169943029</v>
      </c>
      <c r="Z38" s="580">
        <f t="shared" si="10"/>
        <v>28.957439265671344</v>
      </c>
      <c r="AA38" s="114"/>
      <c r="AB38" s="586">
        <v>31</v>
      </c>
      <c r="AC38" s="568" t="str">
        <f>VLOOKUP($AB$38,$Q$8:$Z$72,3,FALSE)</f>
        <v>3.F.19 Sophisticated couples living comfortably in detached homes</v>
      </c>
      <c r="AD38" s="580">
        <f>VLOOKUP($AB$38,$Q$8:$Z$72,4,FALSE)</f>
        <v>544</v>
      </c>
      <c r="AE38" s="581">
        <f>VLOOKUP($AB$38,$Q$8:$Z$72,5,FALSE)</f>
        <v>0.66920900479763812</v>
      </c>
      <c r="AF38" s="580">
        <f>VLOOKUP($AB$38,$Q$8:$Z$72,6,FALSE)</f>
        <v>4869</v>
      </c>
      <c r="AG38" s="581">
        <f>VLOOKUP($AB$38,$Q$8:$Z$72,7,FALSE)</f>
        <v>1.3040508871777703</v>
      </c>
      <c r="AH38" s="581">
        <f>VLOOKUP($AB$38,$Q$8:$Z$72,8,FALSE)</f>
        <v>11.172725405627439</v>
      </c>
      <c r="AI38" s="581">
        <f>VLOOKUP($AB$38,$Q$8:$Z$72,9,FALSE)</f>
        <v>-15.954646975678989</v>
      </c>
      <c r="AJ38" s="580">
        <f>VLOOKUP($AB$38,$Q$8:$Z$72,10,FALSE)</f>
        <v>51.317706339354721</v>
      </c>
      <c r="AK38" s="114"/>
      <c r="AL38" s="586">
        <v>31</v>
      </c>
      <c r="AM38" s="568" t="str">
        <f>VLOOKUP($AL$38,$R$8:$Z$72,2,FALSE)</f>
        <v>6.T.57 Older renters in flats and tenements</v>
      </c>
      <c r="AN38" s="580">
        <f>VLOOKUP($AL$38,$R$8:$Z$72,3,FALSE)</f>
        <v>451</v>
      </c>
      <c r="AO38" s="581">
        <f>VLOOKUP($AL$38,$R$8:$Z$72,4,FALSE)</f>
        <v>0.55480378890392423</v>
      </c>
      <c r="AP38" s="580">
        <f>VLOOKUP($AL$38,$R$8:$Z$72,5,FALSE)</f>
        <v>3808</v>
      </c>
      <c r="AQ38" s="581">
        <f>VLOOKUP($AL$38,$R$8:$Z$72,6,FALSE)</f>
        <v>1.0198861734181452</v>
      </c>
      <c r="AR38" s="581">
        <f>VLOOKUP($AL$38,$R$8:$Z$72,7,FALSE)</f>
        <v>11.843487394957982</v>
      </c>
      <c r="AS38" s="581">
        <f>VLOOKUP($AL$38,$R$8:$Z$72,8,FALSE)</f>
        <v>-13.197711354579061</v>
      </c>
      <c r="AT38" s="580">
        <f>VLOOKUP($AL$38,$R$8:$Z$72,9,FALSE)</f>
        <v>54.398598918593152</v>
      </c>
      <c r="AU38" s="114"/>
      <c r="AV38" s="114"/>
      <c r="AW38" s="114"/>
      <c r="BF38" s="114"/>
      <c r="BG38" s="114"/>
      <c r="BH38" s="114"/>
      <c r="BI38" s="114"/>
      <c r="BJ38" s="114"/>
      <c r="BK38" s="31"/>
      <c r="BM38" s="587"/>
      <c r="BN38" s="572"/>
    </row>
    <row r="39" spans="2:69" ht="15" customHeight="1" x14ac:dyDescent="0.25">
      <c r="B39" s="379" t="s">
        <v>283</v>
      </c>
      <c r="C39" s="578">
        <v>109</v>
      </c>
      <c r="D39" s="578">
        <v>841</v>
      </c>
      <c r="F39" s="579" t="str">
        <f t="shared" si="0"/>
        <v>4.K.32 Older comfortable families and couples in detached, rural properties</v>
      </c>
      <c r="G39" s="580">
        <f t="shared" si="0"/>
        <v>109</v>
      </c>
      <c r="H39" s="581">
        <f t="shared" si="0"/>
        <v>0.13408783368187968</v>
      </c>
      <c r="I39" s="580">
        <f t="shared" si="0"/>
        <v>841</v>
      </c>
      <c r="J39" s="581">
        <f t="shared" si="0"/>
        <v>0.22524271844660193</v>
      </c>
      <c r="K39" s="581">
        <f t="shared" si="1"/>
        <v>12.960760998810938</v>
      </c>
      <c r="L39" s="581">
        <f t="shared" si="1"/>
        <v>-5.4822998858569703</v>
      </c>
      <c r="M39" s="580">
        <f t="shared" si="1"/>
        <v>59.530374436351764</v>
      </c>
      <c r="N39" s="582"/>
      <c r="O39" s="583" t="str">
        <f t="shared" si="6"/>
        <v>4</v>
      </c>
      <c r="P39" s="583" t="str">
        <f t="shared" si="7"/>
        <v>4.K</v>
      </c>
      <c r="Q39" s="583">
        <f>RANK(Z39,$Z$8:$Z$72,0)+COUNTIF($Z$8:Z39,Z39)-1</f>
        <v>29</v>
      </c>
      <c r="R39" s="583">
        <f>RANK(U39,$U$8:$U$72,0)+COUNTIF($U$8:U39,U39)-1</f>
        <v>37</v>
      </c>
      <c r="S39" s="379" t="s">
        <v>283</v>
      </c>
      <c r="T39" s="584">
        <f t="shared" si="8"/>
        <v>109</v>
      </c>
      <c r="U39" s="585">
        <f t="shared" si="2"/>
        <v>0.13408783368187968</v>
      </c>
      <c r="V39" s="584">
        <f t="shared" si="9"/>
        <v>841</v>
      </c>
      <c r="W39" s="585">
        <f t="shared" si="3"/>
        <v>0.22524271844660193</v>
      </c>
      <c r="X39" s="581">
        <f t="shared" si="4"/>
        <v>12.960760998810938</v>
      </c>
      <c r="Y39" s="581">
        <f t="shared" si="5"/>
        <v>-5.4822998858569703</v>
      </c>
      <c r="Z39" s="580">
        <f t="shared" si="10"/>
        <v>59.530374436351764</v>
      </c>
      <c r="AA39" s="114"/>
      <c r="AB39" s="586">
        <v>32</v>
      </c>
      <c r="AC39" s="568" t="str">
        <f>VLOOKUP($AB$39,$Q$8:$Z$72,3,FALSE)</f>
        <v>2.D.10 Well-off families in larger semis</v>
      </c>
      <c r="AD39" s="580">
        <f>VLOOKUP($AB$39,$Q$8:$Z$72,4,FALSE)</f>
        <v>1357</v>
      </c>
      <c r="AE39" s="581">
        <f>VLOOKUP($AB$39,$Q$8:$Z$72,5,FALSE)</f>
        <v>1.6693320211588141</v>
      </c>
      <c r="AF39" s="580">
        <f>VLOOKUP($AB$39,$Q$8:$Z$72,6,FALSE)</f>
        <v>12418</v>
      </c>
      <c r="AG39" s="581">
        <f>VLOOKUP($AB$39,$Q$8:$Z$72,7,FALSE)</f>
        <v>3.3258788081687314</v>
      </c>
      <c r="AH39" s="581">
        <f>VLOOKUP($AB$39,$Q$8:$Z$72,8,FALSE)</f>
        <v>10.927685617651797</v>
      </c>
      <c r="AI39" s="581">
        <f>VLOOKUP($AB$39,$Q$8:$Z$72,9,FALSE)</f>
        <v>-26.339889086599694</v>
      </c>
      <c r="AJ39" s="580">
        <f>VLOOKUP($AB$39,$Q$8:$Z$72,10,FALSE)</f>
        <v>50.192208358847815</v>
      </c>
      <c r="AK39" s="114"/>
      <c r="AL39" s="586">
        <v>32</v>
      </c>
      <c r="AM39" s="568" t="str">
        <f>VLOOKUP($AL$39,$R$8:$Z$72,2,FALSE)</f>
        <v>5.P.45 Privately renting squeezed professionals in flats</v>
      </c>
      <c r="AN39" s="580">
        <f>VLOOKUP($AL$39,$R$8:$Z$72,3,FALSE)</f>
        <v>406</v>
      </c>
      <c r="AO39" s="581">
        <f>VLOOKUP($AL$39,$R$8:$Z$72,4,FALSE)</f>
        <v>0.49944642637470787</v>
      </c>
      <c r="AP39" s="580">
        <f>VLOOKUP($AL$39,$R$8:$Z$72,5,FALSE)</f>
        <v>4880</v>
      </c>
      <c r="AQ39" s="581">
        <f>VLOOKUP($AL$39,$R$8:$Z$72,6,FALSE)</f>
        <v>1.3069969869434215</v>
      </c>
      <c r="AR39" s="581">
        <f>VLOOKUP($AL$39,$R$8:$Z$72,7,FALSE)</f>
        <v>8.3196721311475414</v>
      </c>
      <c r="AS39" s="581">
        <f>VLOOKUP($AL$39,$R$8:$Z$72,8,FALSE)</f>
        <v>-20.272523364133335</v>
      </c>
      <c r="AT39" s="580">
        <f>VLOOKUP($AL$39,$R$8:$Z$72,9,FALSE)</f>
        <v>38.213280624519783</v>
      </c>
      <c r="AU39" s="114"/>
      <c r="AV39" s="114"/>
      <c r="AW39" s="114"/>
      <c r="BK39" s="31"/>
      <c r="BM39" s="587"/>
      <c r="BN39" s="572"/>
    </row>
    <row r="40" spans="2:69" ht="15" customHeight="1" x14ac:dyDescent="0.25">
      <c r="B40" s="379" t="s">
        <v>284</v>
      </c>
      <c r="C40" s="578">
        <v>6</v>
      </c>
      <c r="D40" s="578">
        <v>477</v>
      </c>
      <c r="F40" s="579" t="str">
        <f t="shared" ref="F40:M72" si="11">IF($G$4=1,S40,IF($G$4=2,AC40,IF($G$4=3,AM40,"")))</f>
        <v>4.K.33 Retirees in semi-detached and detached properties</v>
      </c>
      <c r="G40" s="580">
        <f t="shared" si="11"/>
        <v>6</v>
      </c>
      <c r="H40" s="581">
        <f t="shared" si="11"/>
        <v>7.3809816705621839E-3</v>
      </c>
      <c r="I40" s="580">
        <f t="shared" si="11"/>
        <v>477</v>
      </c>
      <c r="J40" s="581">
        <f t="shared" si="11"/>
        <v>0.12775359892869101</v>
      </c>
      <c r="K40" s="581">
        <f t="shared" si="11"/>
        <v>1.257861635220126</v>
      </c>
      <c r="L40" s="581">
        <f t="shared" si="11"/>
        <v>-9.6080949073497788</v>
      </c>
      <c r="M40" s="580">
        <f t="shared" si="11"/>
        <v>5.7775136923399479</v>
      </c>
      <c r="N40" s="582"/>
      <c r="O40" s="583" t="str">
        <f t="shared" si="6"/>
        <v>4</v>
      </c>
      <c r="P40" s="583" t="str">
        <f t="shared" si="7"/>
        <v>4.K</v>
      </c>
      <c r="Q40" s="583">
        <f>RANK(Z40,$Z$8:$Z$72,0)+COUNTIF($Z$8:Z40,Z40)-1</f>
        <v>40</v>
      </c>
      <c r="R40" s="583">
        <f>RANK(U40,$U$8:$U$72,0)+COUNTIF($U$8:U40,U40)-1</f>
        <v>40</v>
      </c>
      <c r="S40" s="379" t="s">
        <v>284</v>
      </c>
      <c r="T40" s="584">
        <f t="shared" si="8"/>
        <v>6</v>
      </c>
      <c r="U40" s="585">
        <f t="shared" ref="U40:U71" si="12">T40/SUM(PROFILE_RESULT_COUNT)*100</f>
        <v>7.3809816705621839E-3</v>
      </c>
      <c r="V40" s="584">
        <f t="shared" si="9"/>
        <v>477</v>
      </c>
      <c r="W40" s="585">
        <f t="shared" ref="W40:W71" si="13">V40/SUM(BASE_PROFILE_RESULT_COUNT)*100</f>
        <v>0.12775359892869101</v>
      </c>
      <c r="X40" s="581">
        <f t="shared" si="4"/>
        <v>1.257861635220126</v>
      </c>
      <c r="Y40" s="581">
        <f t="shared" si="5"/>
        <v>-9.6080949073497788</v>
      </c>
      <c r="Z40" s="580">
        <f t="shared" si="10"/>
        <v>5.7775136923399479</v>
      </c>
      <c r="AA40" s="114"/>
      <c r="AB40" s="586">
        <v>33</v>
      </c>
      <c r="AC40" s="568" t="str">
        <f>VLOOKUP($AB$40,$Q$8:$Z$72,3,FALSE)</f>
        <v>6.U.61 Socially rented flats, singles and pensioners</v>
      </c>
      <c r="AD40" s="580">
        <f>VLOOKUP($AB$40,$Q$8:$Z$72,4,FALSE)</f>
        <v>875</v>
      </c>
      <c r="AE40" s="581">
        <f>VLOOKUP($AB$40,$Q$8:$Z$72,5,FALSE)</f>
        <v>1.0763931602903187</v>
      </c>
      <c r="AF40" s="580">
        <f>VLOOKUP($AB$40,$Q$8:$Z$72,6,FALSE)</f>
        <v>8172</v>
      </c>
      <c r="AG40" s="581">
        <f>VLOOKUP($AB$40,$Q$8:$Z$72,7,FALSE)</f>
        <v>2.1886842986273853</v>
      </c>
      <c r="AH40" s="581">
        <f>VLOOKUP($AB$40,$Q$8:$Z$72,8,FALSE)</f>
        <v>10.707293196279981</v>
      </c>
      <c r="AI40" s="581">
        <f>VLOOKUP($AB$40,$Q$8:$Z$72,9,FALSE)</f>
        <v>-21.674591813835271</v>
      </c>
      <c r="AJ40" s="580">
        <f>VLOOKUP($AB$40,$Q$8:$Z$72,10,FALSE)</f>
        <v>49.179918774277745</v>
      </c>
      <c r="AK40" s="114"/>
      <c r="AL40" s="586">
        <v>33</v>
      </c>
      <c r="AM40" s="568" t="str">
        <f>VLOOKUP($AL$40,$R$8:$Z$72,2,FALSE)</f>
        <v>4.M.36 Cost-conscious families in terraces</v>
      </c>
      <c r="AN40" s="580">
        <f>VLOOKUP($AL$40,$R$8:$Z$72,3,FALSE)</f>
        <v>252</v>
      </c>
      <c r="AO40" s="581">
        <f>VLOOKUP($AL$40,$R$8:$Z$72,4,FALSE)</f>
        <v>0.31000123016361175</v>
      </c>
      <c r="AP40" s="580">
        <f>VLOOKUP($AL$40,$R$8:$Z$72,5,FALSE)</f>
        <v>7102</v>
      </c>
      <c r="AQ40" s="581">
        <f>VLOOKUP($AL$40,$R$8:$Z$72,6,FALSE)</f>
        <v>1.9021091396049548</v>
      </c>
      <c r="AR40" s="581">
        <f>VLOOKUP($AL$40,$R$8:$Z$72,7,FALSE)</f>
        <v>3.5482962545761754</v>
      </c>
      <c r="AS40" s="581">
        <f>VLOOKUP($AL$40,$R$8:$Z$72,8,FALSE)</f>
        <v>-33.231007656271906</v>
      </c>
      <c r="AT40" s="580">
        <f>VLOOKUP($AL$40,$R$8:$Z$72,9,FALSE)</f>
        <v>16.297762505257467</v>
      </c>
      <c r="AU40" s="114"/>
      <c r="AV40" s="114"/>
      <c r="AW40" s="114"/>
      <c r="BK40" s="31"/>
      <c r="BM40" s="587"/>
      <c r="BN40" s="572"/>
    </row>
    <row r="41" spans="2:69" ht="15" customHeight="1" x14ac:dyDescent="0.25">
      <c r="B41" s="379" t="s">
        <v>285</v>
      </c>
      <c r="C41" s="578">
        <v>3574</v>
      </c>
      <c r="D41" s="578">
        <v>17706</v>
      </c>
      <c r="F41" s="579" t="str">
        <f t="shared" si="11"/>
        <v>4.L.34 Older owner-occupier households in semis</v>
      </c>
      <c r="G41" s="580">
        <f t="shared" si="11"/>
        <v>3574</v>
      </c>
      <c r="H41" s="581">
        <f t="shared" si="11"/>
        <v>4.3966047484315416</v>
      </c>
      <c r="I41" s="580">
        <f t="shared" si="11"/>
        <v>17706</v>
      </c>
      <c r="J41" s="581">
        <f t="shared" si="11"/>
        <v>4.7421493136926678</v>
      </c>
      <c r="K41" s="581">
        <f t="shared" si="11"/>
        <v>20.185247938551903</v>
      </c>
      <c r="L41" s="581">
        <f t="shared" si="11"/>
        <v>-4.6353723649647547</v>
      </c>
      <c r="M41" s="580">
        <f t="shared" si="11"/>
        <v>92.713334346866986</v>
      </c>
      <c r="N41" s="582"/>
      <c r="O41" s="583" t="str">
        <f t="shared" si="6"/>
        <v>4</v>
      </c>
      <c r="P41" s="583" t="str">
        <f t="shared" si="7"/>
        <v>4.L</v>
      </c>
      <c r="Q41" s="583">
        <f>RANK(Z41,$Z$8:$Z$72,0)+COUNTIF($Z$8:Z41,Z41)-1</f>
        <v>22</v>
      </c>
      <c r="R41" s="583">
        <f>RANK(U41,$U$8:$U$72,0)+COUNTIF($U$8:U41,U41)-1</f>
        <v>10</v>
      </c>
      <c r="S41" s="379" t="s">
        <v>285</v>
      </c>
      <c r="T41" s="584">
        <f t="shared" si="8"/>
        <v>3574</v>
      </c>
      <c r="U41" s="585">
        <f t="shared" si="12"/>
        <v>4.3966047484315416</v>
      </c>
      <c r="V41" s="584">
        <f t="shared" si="9"/>
        <v>17706</v>
      </c>
      <c r="W41" s="585">
        <f t="shared" si="13"/>
        <v>4.7421493136926678</v>
      </c>
      <c r="X41" s="581">
        <f t="shared" si="4"/>
        <v>20.185247938551903</v>
      </c>
      <c r="Y41" s="581">
        <f t="shared" si="5"/>
        <v>-4.6353723649647547</v>
      </c>
      <c r="Z41" s="580">
        <f t="shared" si="10"/>
        <v>92.713334346866986</v>
      </c>
      <c r="AA41" s="114"/>
      <c r="AB41" s="586">
        <v>34</v>
      </c>
      <c r="AC41" s="568" t="str">
        <f>VLOOKUP($AB$41,$Q$8:$Z$72,3,FALSE)</f>
        <v>7.V.62 Students in halls of residence</v>
      </c>
      <c r="AD41" s="580">
        <f>VLOOKUP($AB$41,$Q$8:$Z$72,4,FALSE)</f>
        <v>162</v>
      </c>
      <c r="AE41" s="581">
        <f>VLOOKUP($AB$41,$Q$8:$Z$72,5,FALSE)</f>
        <v>0.19928650510517898</v>
      </c>
      <c r="AF41" s="580">
        <f>VLOOKUP($AB$41,$Q$8:$Z$72,6,FALSE)</f>
        <v>1890</v>
      </c>
      <c r="AG41" s="581">
        <f>VLOOKUP($AB$41,$Q$8:$Z$72,7,FALSE)</f>
        <v>0.50619350518915307</v>
      </c>
      <c r="AH41" s="581">
        <f>VLOOKUP($AB$41,$Q$8:$Z$72,8,FALSE)</f>
        <v>8.5714285714285712</v>
      </c>
      <c r="AI41" s="581">
        <f>VLOOKUP($AB$41,$Q$8:$Z$72,9,FALSE)</f>
        <v>-12.330169542980899</v>
      </c>
      <c r="AJ41" s="580">
        <f>VLOOKUP($AB$41,$Q$8:$Z$72,10,FALSE)</f>
        <v>39.369629017802218</v>
      </c>
      <c r="AK41" s="114"/>
      <c r="AL41" s="586">
        <v>34</v>
      </c>
      <c r="AM41" s="568" t="str">
        <f>VLOOKUP($AL$41,$R$8:$Z$72,2,FALSE)</f>
        <v>7.V.62 Students in halls of residence</v>
      </c>
      <c r="AN41" s="580">
        <f>VLOOKUP($AL$41,$R$8:$Z$72,3,FALSE)</f>
        <v>162</v>
      </c>
      <c r="AO41" s="581">
        <f>VLOOKUP($AL$41,$R$8:$Z$72,4,FALSE)</f>
        <v>0.19928650510517898</v>
      </c>
      <c r="AP41" s="580">
        <f>VLOOKUP($AL$41,$R$8:$Z$72,5,FALSE)</f>
        <v>1890</v>
      </c>
      <c r="AQ41" s="581">
        <f>VLOOKUP($AL$41,$R$8:$Z$72,6,FALSE)</f>
        <v>0.50619350518915307</v>
      </c>
      <c r="AR41" s="581">
        <f>VLOOKUP($AL$41,$R$8:$Z$72,7,FALSE)</f>
        <v>8.5714285714285712</v>
      </c>
      <c r="AS41" s="581">
        <f>VLOOKUP($AL$41,$R$8:$Z$72,8,FALSE)</f>
        <v>-12.330169542980899</v>
      </c>
      <c r="AT41" s="580">
        <f>VLOOKUP($AL$41,$R$8:$Z$72,9,FALSE)</f>
        <v>39.369629017802218</v>
      </c>
      <c r="AU41" s="114"/>
      <c r="AV41" s="114"/>
      <c r="AW41" s="114"/>
      <c r="BK41" s="31"/>
      <c r="BM41" s="587"/>
      <c r="BN41" s="572"/>
    </row>
    <row r="42" spans="2:69" ht="15" customHeight="1" x14ac:dyDescent="0.25">
      <c r="B42" s="379" t="s">
        <v>286</v>
      </c>
      <c r="C42" s="578">
        <v>3790</v>
      </c>
      <c r="D42" s="578">
        <v>19613</v>
      </c>
      <c r="F42" s="579" t="str">
        <f t="shared" si="11"/>
        <v>4.L.35 Settled communities, semi-detached properties</v>
      </c>
      <c r="G42" s="580">
        <f t="shared" si="11"/>
        <v>3790</v>
      </c>
      <c r="H42" s="581">
        <f t="shared" si="11"/>
        <v>4.6623200885717804</v>
      </c>
      <c r="I42" s="580">
        <f t="shared" si="11"/>
        <v>19613</v>
      </c>
      <c r="J42" s="581">
        <f t="shared" si="11"/>
        <v>5.2528958821560092</v>
      </c>
      <c r="K42" s="581">
        <f t="shared" si="11"/>
        <v>19.32391780961607</v>
      </c>
      <c r="L42" s="581">
        <f t="shared" si="11"/>
        <v>-7.54765143081078</v>
      </c>
      <c r="M42" s="580">
        <f t="shared" si="11"/>
        <v>88.757138789093375</v>
      </c>
      <c r="N42" s="582"/>
      <c r="O42" s="583" t="str">
        <f t="shared" si="6"/>
        <v>4</v>
      </c>
      <c r="P42" s="583" t="str">
        <f t="shared" si="7"/>
        <v>4.L</v>
      </c>
      <c r="Q42" s="583">
        <f>RANK(Z42,$Z$8:$Z$72,0)+COUNTIF($Z$8:Z42,Z42)-1</f>
        <v>24</v>
      </c>
      <c r="R42" s="583">
        <f>RANK(U42,$U$8:$U$72,0)+COUNTIF($U$8:U42,U42)-1</f>
        <v>9</v>
      </c>
      <c r="S42" s="379" t="s">
        <v>286</v>
      </c>
      <c r="T42" s="584">
        <f t="shared" si="8"/>
        <v>3790</v>
      </c>
      <c r="U42" s="585">
        <f t="shared" si="12"/>
        <v>4.6623200885717804</v>
      </c>
      <c r="V42" s="584">
        <f t="shared" si="9"/>
        <v>19613</v>
      </c>
      <c r="W42" s="585">
        <f t="shared" si="13"/>
        <v>5.2528958821560092</v>
      </c>
      <c r="X42" s="581">
        <f t="shared" si="4"/>
        <v>19.32391780961607</v>
      </c>
      <c r="Y42" s="581">
        <f t="shared" si="5"/>
        <v>-7.54765143081078</v>
      </c>
      <c r="Z42" s="580">
        <f t="shared" si="10"/>
        <v>88.757138789093375</v>
      </c>
      <c r="AA42" s="114"/>
      <c r="AB42" s="586">
        <v>35</v>
      </c>
      <c r="AC42" s="568" t="str">
        <f>VLOOKUP($AB$42,$Q$8:$Z$72,3,FALSE)</f>
        <v>5.P.45 Privately renting squeezed professionals in flats</v>
      </c>
      <c r="AD42" s="580">
        <f>VLOOKUP($AB$42,$Q$8:$Z$72,4,FALSE)</f>
        <v>406</v>
      </c>
      <c r="AE42" s="581">
        <f>VLOOKUP($AB$42,$Q$8:$Z$72,5,FALSE)</f>
        <v>0.49944642637470787</v>
      </c>
      <c r="AF42" s="580">
        <f>VLOOKUP($AB$42,$Q$8:$Z$72,6,FALSE)</f>
        <v>4880</v>
      </c>
      <c r="AG42" s="581">
        <f>VLOOKUP($AB$42,$Q$8:$Z$72,7,FALSE)</f>
        <v>1.3069969869434215</v>
      </c>
      <c r="AH42" s="581">
        <f>VLOOKUP($AB$42,$Q$8:$Z$72,8,FALSE)</f>
        <v>8.3196721311475414</v>
      </c>
      <c r="AI42" s="581">
        <f>VLOOKUP($AB$42,$Q$8:$Z$72,9,FALSE)</f>
        <v>-20.272523364133335</v>
      </c>
      <c r="AJ42" s="580">
        <f>VLOOKUP($AB$42,$Q$8:$Z$72,10,FALSE)</f>
        <v>38.213280624519783</v>
      </c>
      <c r="AK42" s="114"/>
      <c r="AL42" s="586">
        <v>35</v>
      </c>
      <c r="AM42" s="568" t="str">
        <f>VLOOKUP($AL$42,$R$8:$Z$72,2,FALSE)</f>
        <v>3.F.18 Countryside retirees in spacious houses</v>
      </c>
      <c r="AN42" s="580">
        <f>VLOOKUP($AL$42,$R$8:$Z$72,3,FALSE)</f>
        <v>160</v>
      </c>
      <c r="AO42" s="581">
        <f>VLOOKUP($AL$42,$R$8:$Z$72,4,FALSE)</f>
        <v>0.19682617788165827</v>
      </c>
      <c r="AP42" s="580">
        <f>VLOOKUP($AL$42,$R$8:$Z$72,5,FALSE)</f>
        <v>556</v>
      </c>
      <c r="AQ42" s="581">
        <f>VLOOKUP($AL$42,$R$8:$Z$72,6,FALSE)</f>
        <v>0.14891195179109476</v>
      </c>
      <c r="AR42" s="581">
        <f>VLOOKUP($AL$42,$R$8:$Z$72,7,FALSE)</f>
        <v>28.776978417266186</v>
      </c>
      <c r="AS42" s="581">
        <f>VLOOKUP($AL$42,$R$8:$Z$72,8,FALSE)</f>
        <v>3.5427610461003409</v>
      </c>
      <c r="AT42" s="580">
        <f>VLOOKUP($AL$42,$R$8:$Z$72,9,FALSE)</f>
        <v>132.17621252979163</v>
      </c>
      <c r="AU42" s="114"/>
      <c r="AV42" s="114"/>
      <c r="AW42" s="114"/>
      <c r="BK42" s="31"/>
      <c r="BM42" s="587"/>
      <c r="BN42" s="344"/>
    </row>
    <row r="43" spans="2:69" ht="15" customHeight="1" x14ac:dyDescent="0.25">
      <c r="B43" s="379" t="s">
        <v>287</v>
      </c>
      <c r="C43" s="578">
        <v>252</v>
      </c>
      <c r="D43" s="578">
        <v>7102</v>
      </c>
      <c r="F43" s="579" t="str">
        <f t="shared" si="11"/>
        <v>4.M.36 Cost-conscious families in terraces</v>
      </c>
      <c r="G43" s="580">
        <f t="shared" si="11"/>
        <v>252</v>
      </c>
      <c r="H43" s="581">
        <f t="shared" si="11"/>
        <v>0.31000123016361175</v>
      </c>
      <c r="I43" s="580">
        <f t="shared" si="11"/>
        <v>7102</v>
      </c>
      <c r="J43" s="581">
        <f t="shared" si="11"/>
        <v>1.9021091396049548</v>
      </c>
      <c r="K43" s="581">
        <f t="shared" si="11"/>
        <v>3.5482962545761754</v>
      </c>
      <c r="L43" s="581">
        <f t="shared" si="11"/>
        <v>-33.231007656271906</v>
      </c>
      <c r="M43" s="580">
        <f t="shared" si="11"/>
        <v>16.297762505257467</v>
      </c>
      <c r="N43" s="582"/>
      <c r="O43" s="583" t="str">
        <f t="shared" si="6"/>
        <v>4</v>
      </c>
      <c r="P43" s="583" t="str">
        <f t="shared" si="7"/>
        <v>4.M</v>
      </c>
      <c r="Q43" s="583">
        <f>RANK(Z43,$Z$8:$Z$72,0)+COUNTIF($Z$8:Z43,Z43)-1</f>
        <v>38</v>
      </c>
      <c r="R43" s="583">
        <f>RANK(U43,$U$8:$U$72,0)+COUNTIF($U$8:U43,U43)-1</f>
        <v>33</v>
      </c>
      <c r="S43" s="379" t="s">
        <v>287</v>
      </c>
      <c r="T43" s="584">
        <f t="shared" si="8"/>
        <v>252</v>
      </c>
      <c r="U43" s="585">
        <f t="shared" si="12"/>
        <v>0.31000123016361175</v>
      </c>
      <c r="V43" s="584">
        <f t="shared" si="9"/>
        <v>7102</v>
      </c>
      <c r="W43" s="585">
        <f t="shared" si="13"/>
        <v>1.9021091396049548</v>
      </c>
      <c r="X43" s="581">
        <f t="shared" si="4"/>
        <v>3.5482962545761754</v>
      </c>
      <c r="Y43" s="581">
        <f t="shared" si="5"/>
        <v>-33.231007656271906</v>
      </c>
      <c r="Z43" s="580">
        <f t="shared" si="10"/>
        <v>16.297762505257467</v>
      </c>
      <c r="AA43" s="114"/>
      <c r="AB43" s="586">
        <v>36</v>
      </c>
      <c r="AC43" s="568" t="str">
        <f>VLOOKUP($AB$43,$Q$8:$Z$72,3,FALSE)</f>
        <v>4.K.31 Comfortable, home-owning families and empty nesters</v>
      </c>
      <c r="AD43" s="580">
        <f>VLOOKUP($AB$43,$Q$8:$Z$72,4,FALSE)</f>
        <v>159</v>
      </c>
      <c r="AE43" s="581">
        <f>VLOOKUP($AB$43,$Q$8:$Z$72,5,FALSE)</f>
        <v>0.19559601426989789</v>
      </c>
      <c r="AF43" s="580">
        <f>VLOOKUP($AB$43,$Q$8:$Z$72,6,FALSE)</f>
        <v>2522</v>
      </c>
      <c r="AG43" s="581">
        <f>VLOOKUP($AB$43,$Q$8:$Z$72,7,FALSE)</f>
        <v>0.67546032808838297</v>
      </c>
      <c r="AH43" s="581">
        <f>VLOOKUP($AB$43,$Q$8:$Z$72,8,FALSE)</f>
        <v>6.304520222045995</v>
      </c>
      <c r="AI43" s="581">
        <f>VLOOKUP($AB$43,$Q$8:$Z$72,9,FALSE)</f>
        <v>-16.703551169943029</v>
      </c>
      <c r="AJ43" s="580">
        <f>VLOOKUP($AB$43,$Q$8:$Z$72,10,FALSE)</f>
        <v>28.957439265671344</v>
      </c>
      <c r="AK43" s="114"/>
      <c r="AL43" s="586">
        <v>36</v>
      </c>
      <c r="AM43" s="568" t="str">
        <f>VLOOKUP($AL$43,$R$8:$Z$72,2,FALSE)</f>
        <v>4.K.31 Comfortable, home-owning families and empty nesters</v>
      </c>
      <c r="AN43" s="580">
        <f>VLOOKUP($AL$43,$R$8:$Z$72,3,FALSE)</f>
        <v>159</v>
      </c>
      <c r="AO43" s="581">
        <f>VLOOKUP($AL$43,$R$8:$Z$72,4,FALSE)</f>
        <v>0.19559601426989789</v>
      </c>
      <c r="AP43" s="580">
        <f>VLOOKUP($AL$43,$R$8:$Z$72,5,FALSE)</f>
        <v>2522</v>
      </c>
      <c r="AQ43" s="581">
        <f>VLOOKUP($AL$43,$R$8:$Z$72,6,FALSE)</f>
        <v>0.67546032808838297</v>
      </c>
      <c r="AR43" s="581">
        <f>VLOOKUP($AL$43,$R$8:$Z$72,7,FALSE)</f>
        <v>6.304520222045995</v>
      </c>
      <c r="AS43" s="581">
        <f>VLOOKUP($AL$43,$R$8:$Z$72,8,FALSE)</f>
        <v>-16.703551169943029</v>
      </c>
      <c r="AT43" s="580">
        <f>VLOOKUP($AL$43,$R$8:$Z$72,9,FALSE)</f>
        <v>28.957439265671344</v>
      </c>
      <c r="AU43" s="114"/>
      <c r="AV43" s="114"/>
      <c r="AW43" s="114"/>
      <c r="BK43" s="31"/>
      <c r="BM43" s="587"/>
      <c r="BN43" s="344"/>
    </row>
    <row r="44" spans="2:69" ht="15" customHeight="1" x14ac:dyDescent="0.25">
      <c r="B44" s="379" t="s">
        <v>288</v>
      </c>
      <c r="C44" s="578">
        <v>548</v>
      </c>
      <c r="D44" s="578">
        <v>3389</v>
      </c>
      <c r="F44" s="579" t="str">
        <f t="shared" si="11"/>
        <v>4.M.37 Restricted residents, socially renting</v>
      </c>
      <c r="G44" s="580">
        <f t="shared" si="11"/>
        <v>548</v>
      </c>
      <c r="H44" s="581">
        <f t="shared" si="11"/>
        <v>0.6741296592446796</v>
      </c>
      <c r="I44" s="580">
        <f t="shared" si="11"/>
        <v>3389</v>
      </c>
      <c r="J44" s="581">
        <f t="shared" si="11"/>
        <v>0.90766655507197846</v>
      </c>
      <c r="K44" s="581">
        <f t="shared" si="11"/>
        <v>16.169961640601947</v>
      </c>
      <c r="L44" s="581">
        <f t="shared" si="11"/>
        <v>-7.0208690159096703</v>
      </c>
      <c r="M44" s="580">
        <f t="shared" si="11"/>
        <v>74.270628952635661</v>
      </c>
      <c r="N44" s="582"/>
      <c r="O44" s="583" t="str">
        <f t="shared" si="6"/>
        <v>4</v>
      </c>
      <c r="P44" s="583" t="str">
        <f t="shared" si="7"/>
        <v>4.M</v>
      </c>
      <c r="Q44" s="583">
        <f>RANK(Z44,$Z$8:$Z$72,0)+COUNTIF($Z$8:Z44,Z44)-1</f>
        <v>26</v>
      </c>
      <c r="R44" s="583">
        <f>RANK(U44,$U$8:$U$72,0)+COUNTIF($U$8:U44,U44)-1</f>
        <v>29</v>
      </c>
      <c r="S44" s="379" t="s">
        <v>288</v>
      </c>
      <c r="T44" s="584">
        <f t="shared" si="8"/>
        <v>548</v>
      </c>
      <c r="U44" s="585">
        <f t="shared" si="12"/>
        <v>0.6741296592446796</v>
      </c>
      <c r="V44" s="584">
        <f t="shared" si="9"/>
        <v>3389</v>
      </c>
      <c r="W44" s="585">
        <f t="shared" si="13"/>
        <v>0.90766655507197846</v>
      </c>
      <c r="X44" s="581">
        <f t="shared" si="4"/>
        <v>16.169961640601947</v>
      </c>
      <c r="Y44" s="581">
        <f t="shared" si="5"/>
        <v>-7.0208690159096703</v>
      </c>
      <c r="Z44" s="580">
        <f t="shared" si="10"/>
        <v>74.270628952635661</v>
      </c>
      <c r="AA44" s="114"/>
      <c r="AB44" s="586">
        <v>37</v>
      </c>
      <c r="AC44" s="568" t="str">
        <f>VLOOKUP($AB$44,$Q$8:$Z$72,3,FALSE)</f>
        <v>6.S.55 Families in low-value terraced housing</v>
      </c>
      <c r="AD44" s="580">
        <f>VLOOKUP($AB$44,$Q$8:$Z$72,4,FALSE)</f>
        <v>594</v>
      </c>
      <c r="AE44" s="581">
        <f>VLOOKUP($AB$44,$Q$8:$Z$72,5,FALSE)</f>
        <v>0.73071718538565633</v>
      </c>
      <c r="AF44" s="580">
        <f>VLOOKUP($AB$44,$Q$8:$Z$72,6,FALSE)</f>
        <v>16237</v>
      </c>
      <c r="AG44" s="581">
        <f>VLOOKUP($AB$44,$Q$8:$Z$72,7,FALSE)</f>
        <v>4.348711081352528</v>
      </c>
      <c r="AH44" s="581">
        <f>VLOOKUP($AB$44,$Q$8:$Z$72,8,FALSE)</f>
        <v>3.6583112643961324</v>
      </c>
      <c r="AI44" s="581">
        <f>VLOOKUP($AB$44,$Q$8:$Z$72,9,FALSE)</f>
        <v>-50.577889207240155</v>
      </c>
      <c r="AJ44" s="580">
        <f>VLOOKUP($AB$44,$Q$8:$Z$72,10,FALSE)</f>
        <v>16.80307501960765</v>
      </c>
      <c r="AK44" s="114"/>
      <c r="AL44" s="586">
        <v>37</v>
      </c>
      <c r="AM44" s="568" t="str">
        <f>VLOOKUP($AL$44,$R$8:$Z$72,2,FALSE)</f>
        <v>4.K.32 Older comfortable families and couples in detached, rural properties</v>
      </c>
      <c r="AN44" s="580">
        <f>VLOOKUP($AL$44,$R$8:$Z$72,3,FALSE)</f>
        <v>109</v>
      </c>
      <c r="AO44" s="581">
        <f>VLOOKUP($AL$44,$R$8:$Z$72,4,FALSE)</f>
        <v>0.13408783368187968</v>
      </c>
      <c r="AP44" s="580">
        <f>VLOOKUP($AL$44,$R$8:$Z$72,5,FALSE)</f>
        <v>841</v>
      </c>
      <c r="AQ44" s="581">
        <f>VLOOKUP($AL$44,$R$8:$Z$72,6,FALSE)</f>
        <v>0.22524271844660193</v>
      </c>
      <c r="AR44" s="581">
        <f>VLOOKUP($AL$44,$R$8:$Z$72,7,FALSE)</f>
        <v>12.960760998810938</v>
      </c>
      <c r="AS44" s="581">
        <f>VLOOKUP($AL$44,$R$8:$Z$72,8,FALSE)</f>
        <v>-5.4822998858569703</v>
      </c>
      <c r="AT44" s="580">
        <f>VLOOKUP($AL$44,$R$8:$Z$72,9,FALSE)</f>
        <v>59.530374436351764</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55</v>
      </c>
      <c r="R45" s="583">
        <f>RANK(U45,$U$8:$U$72,0)+COUNTIF($U$8:U45,U45)-1</f>
        <v>55</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4.M.36 Cost-conscious families in terraces</v>
      </c>
      <c r="AD45" s="580">
        <f>VLOOKUP($AB$45,$Q$8:$Z$72,4,FALSE)</f>
        <v>252</v>
      </c>
      <c r="AE45" s="581">
        <f>VLOOKUP($AB$45,$Q$8:$Z$72,5,FALSE)</f>
        <v>0.31000123016361175</v>
      </c>
      <c r="AF45" s="580">
        <f>VLOOKUP($AB$45,$Q$8:$Z$72,6,FALSE)</f>
        <v>7102</v>
      </c>
      <c r="AG45" s="581">
        <f>VLOOKUP($AB$45,$Q$8:$Z$72,7,FALSE)</f>
        <v>1.9021091396049548</v>
      </c>
      <c r="AH45" s="581">
        <f>VLOOKUP($AB$45,$Q$8:$Z$72,8,FALSE)</f>
        <v>3.5482962545761754</v>
      </c>
      <c r="AI45" s="581">
        <f>VLOOKUP($AB$45,$Q$8:$Z$72,9,FALSE)</f>
        <v>-33.231007656271906</v>
      </c>
      <c r="AJ45" s="580">
        <f>VLOOKUP($AB$45,$Q$8:$Z$72,10,FALSE)</f>
        <v>16.297762505257467</v>
      </c>
      <c r="AK45" s="114"/>
      <c r="AL45" s="586">
        <v>38</v>
      </c>
      <c r="AM45" s="568" t="str">
        <f>VLOOKUP($AL$45,$R$8:$Z$72,2,FALSE)</f>
        <v>3.I.26 Younger couples and singles in flats</v>
      </c>
      <c r="AN45" s="580">
        <f>VLOOKUP($AL$45,$R$8:$Z$72,3,FALSE)</f>
        <v>85</v>
      </c>
      <c r="AO45" s="581">
        <f>VLOOKUP($AL$45,$R$8:$Z$72,4,FALSE)</f>
        <v>0.10456390699963095</v>
      </c>
      <c r="AP45" s="580">
        <f>VLOOKUP($AL$45,$R$8:$Z$72,5,FALSE)</f>
        <v>2465</v>
      </c>
      <c r="AQ45" s="581">
        <f>VLOOKUP($AL$45,$R$8:$Z$72,6,FALSE)</f>
        <v>0.66019417475728148</v>
      </c>
      <c r="AR45" s="581">
        <f>VLOOKUP($AL$45,$R$8:$Z$72,7,FALSE)</f>
        <v>3.4482758620689653</v>
      </c>
      <c r="AS45" s="581">
        <f>VLOOKUP($AL$45,$R$8:$Z$72,8,FALSE)</f>
        <v>-19.561716480872981</v>
      </c>
      <c r="AT45" s="580">
        <f>VLOOKUP($AL$45,$R$8:$Z$72,9,FALSE)</f>
        <v>15.838356501414689</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56</v>
      </c>
      <c r="R46" s="583">
        <f>RANK(U46,$U$8:$U$72,0)+COUNTIF($U$8:U46,U46)-1</f>
        <v>56</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3.I.26 Younger couples and singles in flats</v>
      </c>
      <c r="AD46" s="580">
        <f>VLOOKUP($AB$46,$Q$8:$Z$72,4,FALSE)</f>
        <v>85</v>
      </c>
      <c r="AE46" s="581">
        <f>VLOOKUP($AB$46,$Q$8:$Z$72,5,FALSE)</f>
        <v>0.10456390699963095</v>
      </c>
      <c r="AF46" s="580">
        <f>VLOOKUP($AB$46,$Q$8:$Z$72,6,FALSE)</f>
        <v>2465</v>
      </c>
      <c r="AG46" s="581">
        <f>VLOOKUP($AB$46,$Q$8:$Z$72,7,FALSE)</f>
        <v>0.66019417475728148</v>
      </c>
      <c r="AH46" s="581">
        <f>VLOOKUP($AB$46,$Q$8:$Z$72,8,FALSE)</f>
        <v>3.4482758620689653</v>
      </c>
      <c r="AI46" s="581">
        <f>VLOOKUP($AB$46,$Q$8:$Z$72,9,FALSE)</f>
        <v>-19.561716480872981</v>
      </c>
      <c r="AJ46" s="580">
        <f>VLOOKUP($AB$46,$Q$8:$Z$72,10,FALSE)</f>
        <v>15.838356501414689</v>
      </c>
      <c r="AK46" s="114"/>
      <c r="AL46" s="586">
        <v>39</v>
      </c>
      <c r="AM46" s="568" t="str">
        <f>VLOOKUP($AL$46,$R$8:$Z$72,2,FALSE)</f>
        <v>3.G.20 Mixed lifestages in semi-detached homes</v>
      </c>
      <c r="AN46" s="580">
        <f>VLOOKUP($AL$46,$R$8:$Z$72,3,FALSE)</f>
        <v>16</v>
      </c>
      <c r="AO46" s="581">
        <f>VLOOKUP($AL$46,$R$8:$Z$72,4,FALSE)</f>
        <v>1.9682617788165827E-2</v>
      </c>
      <c r="AP46" s="580">
        <f>VLOOKUP($AL$46,$R$8:$Z$72,5,FALSE)</f>
        <v>60</v>
      </c>
      <c r="AQ46" s="581">
        <f>VLOOKUP($AL$46,$R$8:$Z$72,6,FALSE)</f>
        <v>1.6069635085369936E-2</v>
      </c>
      <c r="AR46" s="581">
        <f>VLOOKUP($AL$46,$R$8:$Z$72,7,FALSE)</f>
        <v>26.666666666666668</v>
      </c>
      <c r="AS46" s="581">
        <f>VLOOKUP($AL$46,$R$8:$Z$72,8,FALSE)</f>
        <v>0.81267394165262652</v>
      </c>
      <c r="AT46" s="580">
        <f>VLOOKUP($AL$46,$R$8:$Z$72,9,FALSE)</f>
        <v>122.48329027760694</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57</v>
      </c>
      <c r="R47" s="583">
        <f>RANK(U47,$U$8:$U$72,0)+COUNTIF($U$8:U47,U47)-1</f>
        <v>57</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4.K.33 Retirees in semi-detached and detached properties</v>
      </c>
      <c r="AD47" s="580">
        <f>VLOOKUP($AB$47,$Q$8:$Z$72,4,FALSE)</f>
        <v>6</v>
      </c>
      <c r="AE47" s="581">
        <f>VLOOKUP($AB$47,$Q$8:$Z$72,5,FALSE)</f>
        <v>7.3809816705621839E-3</v>
      </c>
      <c r="AF47" s="580">
        <f>VLOOKUP($AB$47,$Q$8:$Z$72,6,FALSE)</f>
        <v>477</v>
      </c>
      <c r="AG47" s="581">
        <f>VLOOKUP($AB$47,$Q$8:$Z$72,7,FALSE)</f>
        <v>0.12775359892869101</v>
      </c>
      <c r="AH47" s="581">
        <f>VLOOKUP($AB$47,$Q$8:$Z$72,8,FALSE)</f>
        <v>1.257861635220126</v>
      </c>
      <c r="AI47" s="581">
        <f>VLOOKUP($AB$47,$Q$8:$Z$72,9,FALSE)</f>
        <v>-9.6080949073497788</v>
      </c>
      <c r="AJ47" s="580">
        <f>VLOOKUP($AB$47,$Q$8:$Z$72,10,FALSE)</f>
        <v>5.7775136923399479</v>
      </c>
      <c r="AK47" s="114"/>
      <c r="AL47" s="586">
        <v>40</v>
      </c>
      <c r="AM47" s="568" t="str">
        <f>VLOOKUP($AL$47,$R$8:$Z$72,2,FALSE)</f>
        <v>4.K.33 Retirees in semi-detached and detached properties</v>
      </c>
      <c r="AN47" s="580">
        <f>VLOOKUP($AL$47,$R$8:$Z$72,3,FALSE)</f>
        <v>6</v>
      </c>
      <c r="AO47" s="581">
        <f>VLOOKUP($AL$47,$R$8:$Z$72,4,FALSE)</f>
        <v>7.3809816705621839E-3</v>
      </c>
      <c r="AP47" s="580">
        <f>VLOOKUP($AL$47,$R$8:$Z$72,5,FALSE)</f>
        <v>477</v>
      </c>
      <c r="AQ47" s="581">
        <f>VLOOKUP($AL$47,$R$8:$Z$72,6,FALSE)</f>
        <v>0.12775359892869101</v>
      </c>
      <c r="AR47" s="581">
        <f>VLOOKUP($AL$47,$R$8:$Z$72,7,FALSE)</f>
        <v>1.257861635220126</v>
      </c>
      <c r="AS47" s="581">
        <f>VLOOKUP($AL$47,$R$8:$Z$72,8,FALSE)</f>
        <v>-9.6080949073497788</v>
      </c>
      <c r="AT47" s="580">
        <f>VLOOKUP($AL$47,$R$8:$Z$72,9,FALSE)</f>
        <v>5.7775136923399479</v>
      </c>
      <c r="AU47" s="114"/>
      <c r="AV47" s="114"/>
      <c r="AW47" s="114"/>
      <c r="BK47" s="31"/>
      <c r="BM47" s="587"/>
      <c r="BN47" s="344"/>
      <c r="BQ47" s="31"/>
    </row>
    <row r="48" spans="2:69" ht="15" customHeight="1" x14ac:dyDescent="0.25">
      <c r="B48" s="379" t="s">
        <v>292</v>
      </c>
      <c r="C48" s="578">
        <v>1614</v>
      </c>
      <c r="D48" s="578">
        <v>5759</v>
      </c>
      <c r="F48" s="579" t="str">
        <f t="shared" si="11"/>
        <v>4.O.41 Living on modest means in terraces</v>
      </c>
      <c r="G48" s="580">
        <f t="shared" si="11"/>
        <v>1614</v>
      </c>
      <c r="H48" s="581">
        <f t="shared" si="11"/>
        <v>1.9854840693812277</v>
      </c>
      <c r="I48" s="580">
        <f t="shared" si="11"/>
        <v>5759</v>
      </c>
      <c r="J48" s="581">
        <f t="shared" si="11"/>
        <v>1.542417140944091</v>
      </c>
      <c r="K48" s="581">
        <f t="shared" si="11"/>
        <v>28.025698906060082</v>
      </c>
      <c r="L48" s="581">
        <f t="shared" si="11"/>
        <v>10.250909278510852</v>
      </c>
      <c r="M48" s="580">
        <f t="shared" si="11"/>
        <v>128.72549303789128</v>
      </c>
      <c r="N48" s="582"/>
      <c r="O48" s="583" t="str">
        <f t="shared" si="6"/>
        <v>4</v>
      </c>
      <c r="P48" s="583" t="str">
        <f t="shared" si="7"/>
        <v>4.O</v>
      </c>
      <c r="Q48" s="583">
        <f>RANK(Z48,$Z$8:$Z$72,0)+COUNTIF($Z$8:Z48,Z48)-1</f>
        <v>8</v>
      </c>
      <c r="R48" s="583">
        <f>RANK(U48,$U$8:$U$72,0)+COUNTIF($U$8:U48,U48)-1</f>
        <v>16</v>
      </c>
      <c r="S48" s="379" t="s">
        <v>292</v>
      </c>
      <c r="T48" s="584">
        <f t="shared" si="8"/>
        <v>1614</v>
      </c>
      <c r="U48" s="585">
        <f t="shared" si="12"/>
        <v>1.9854840693812277</v>
      </c>
      <c r="V48" s="584">
        <f t="shared" si="9"/>
        <v>5759</v>
      </c>
      <c r="W48" s="585">
        <f t="shared" si="13"/>
        <v>1.542417140944091</v>
      </c>
      <c r="X48" s="581">
        <f t="shared" si="4"/>
        <v>28.025698906060082</v>
      </c>
      <c r="Y48" s="581">
        <f t="shared" si="5"/>
        <v>10.250909278510852</v>
      </c>
      <c r="Z48" s="580">
        <f t="shared" si="10"/>
        <v>128.72549303789128</v>
      </c>
      <c r="AA48" s="114"/>
      <c r="AB48" s="586">
        <v>41</v>
      </c>
      <c r="AC48" s="568" t="str">
        <f>VLOOKUP($AB$48,$Q$8:$Z$72,3,FALSE)</f>
        <v>1.A.1 High-flyers in luxury apartments and townhouses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1.A.1 High-flyers in luxury apartments and townhouses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1034</v>
      </c>
      <c r="D49" s="578">
        <v>4209</v>
      </c>
      <c r="F49" s="579" t="str">
        <f t="shared" si="11"/>
        <v>4.O.42 Retired homeowners in semi-detached and detached houses</v>
      </c>
      <c r="G49" s="580">
        <f t="shared" si="11"/>
        <v>1034</v>
      </c>
      <c r="H49" s="581">
        <f t="shared" si="11"/>
        <v>1.2719891745602165</v>
      </c>
      <c r="I49" s="580">
        <f t="shared" si="11"/>
        <v>4209</v>
      </c>
      <c r="J49" s="581">
        <f t="shared" si="11"/>
        <v>1.127284901238701</v>
      </c>
      <c r="K49" s="581">
        <f t="shared" si="11"/>
        <v>24.566405321929199</v>
      </c>
      <c r="L49" s="581">
        <f t="shared" si="11"/>
        <v>3.907912608940209</v>
      </c>
      <c r="M49" s="580">
        <f t="shared" si="11"/>
        <v>112.83653077962008</v>
      </c>
      <c r="N49" s="582"/>
      <c r="O49" s="583" t="str">
        <f t="shared" si="6"/>
        <v>4</v>
      </c>
      <c r="P49" s="583" t="str">
        <f t="shared" si="7"/>
        <v>4.O</v>
      </c>
      <c r="Q49" s="583">
        <f>RANK(Z49,$Z$8:$Z$72,0)+COUNTIF($Z$8:Z49,Z49)-1</f>
        <v>14</v>
      </c>
      <c r="R49" s="583">
        <f>RANK(U49,$U$8:$U$72,0)+COUNTIF($U$8:U49,U49)-1</f>
        <v>21</v>
      </c>
      <c r="S49" s="379" t="s">
        <v>293</v>
      </c>
      <c r="T49" s="584">
        <f t="shared" si="8"/>
        <v>1034</v>
      </c>
      <c r="U49" s="585">
        <f t="shared" si="12"/>
        <v>1.2719891745602165</v>
      </c>
      <c r="V49" s="584">
        <f t="shared" si="9"/>
        <v>4209</v>
      </c>
      <c r="W49" s="585">
        <f t="shared" si="13"/>
        <v>1.127284901238701</v>
      </c>
      <c r="X49" s="581">
        <f t="shared" si="4"/>
        <v>24.566405321929199</v>
      </c>
      <c r="Y49" s="581">
        <f t="shared" si="5"/>
        <v>3.907912608940209</v>
      </c>
      <c r="Z49" s="580">
        <f t="shared" si="10"/>
        <v>112.83653077962008</v>
      </c>
      <c r="AA49" s="114"/>
      <c r="AB49" s="586">
        <v>42</v>
      </c>
      <c r="AC49" s="568" t="str">
        <f>VLOOKUP($AB$49,$Q$8:$Z$72,3,FALSE)</f>
        <v>1.A.2 Wealthy, gentrified areas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1.A.2 Wealthy, gentrified areas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947</v>
      </c>
      <c r="D50" s="578">
        <v>4266</v>
      </c>
      <c r="F50" s="579" t="str">
        <f t="shared" si="11"/>
        <v>4.O.43 Older couples living in detached houses, rural communities</v>
      </c>
      <c r="G50" s="580">
        <f t="shared" si="11"/>
        <v>947</v>
      </c>
      <c r="H50" s="581">
        <f t="shared" si="11"/>
        <v>1.164964940337065</v>
      </c>
      <c r="I50" s="580">
        <f t="shared" si="11"/>
        <v>4266</v>
      </c>
      <c r="J50" s="581">
        <f t="shared" si="11"/>
        <v>1.1425510545698025</v>
      </c>
      <c r="K50" s="581">
        <f t="shared" si="11"/>
        <v>22.198781059540554</v>
      </c>
      <c r="L50" s="581">
        <f t="shared" si="11"/>
        <v>0.60130277578007285</v>
      </c>
      <c r="M50" s="580">
        <f t="shared" si="11"/>
        <v>101.96174041217807</v>
      </c>
      <c r="N50" s="582"/>
      <c r="O50" s="583" t="str">
        <f t="shared" si="6"/>
        <v>4</v>
      </c>
      <c r="P50" s="583" t="str">
        <f t="shared" si="7"/>
        <v>4.O</v>
      </c>
      <c r="Q50" s="583">
        <f>RANK(Z50,$Z$8:$Z$72,0)+COUNTIF($Z$8:Z50,Z50)-1</f>
        <v>19</v>
      </c>
      <c r="R50" s="583">
        <f>RANK(U50,$U$8:$U$72,0)+COUNTIF($U$8:U50,U50)-1</f>
        <v>22</v>
      </c>
      <c r="S50" s="379" t="s">
        <v>294</v>
      </c>
      <c r="T50" s="584">
        <f t="shared" si="8"/>
        <v>947</v>
      </c>
      <c r="U50" s="585">
        <f t="shared" si="12"/>
        <v>1.164964940337065</v>
      </c>
      <c r="V50" s="584">
        <f t="shared" si="9"/>
        <v>4266</v>
      </c>
      <c r="W50" s="585">
        <f t="shared" si="13"/>
        <v>1.1425510545698025</v>
      </c>
      <c r="X50" s="581">
        <f t="shared" si="4"/>
        <v>22.198781059540554</v>
      </c>
      <c r="Y50" s="581">
        <f t="shared" si="5"/>
        <v>0.60130277578007285</v>
      </c>
      <c r="Z50" s="580">
        <f t="shared" si="10"/>
        <v>101.96174041217807</v>
      </c>
      <c r="AA50" s="114"/>
      <c r="AB50" s="586">
        <v>43</v>
      </c>
      <c r="AC50" s="568" t="str">
        <f>VLOOKUP($AB$50,$Q$8:$Z$72,3,FALSE)</f>
        <v>1.A.3 Asset-rich, out-of-town older families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1.A.3 Asset-rich, out-of-town older families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58</v>
      </c>
      <c r="R51" s="583">
        <f>RANK(U51,$U$8:$U$72,0)+COUNTIF($U$8:U51,U51)-1</f>
        <v>58</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1.B.4 High-end professionals in city flats</v>
      </c>
      <c r="AD51" s="580">
        <f>VLOOKUP($AB$51,$Q$8:$Z$72,4,FALSE)</f>
        <v>0</v>
      </c>
      <c r="AE51" s="581">
        <f>VLOOKUP($AB$51,$Q$8:$Z$72,5,FALSE)</f>
        <v>0</v>
      </c>
      <c r="AF51" s="580">
        <f>VLOOKUP($AB$51,$Q$8:$Z$72,6,FALSE)</f>
        <v>3</v>
      </c>
      <c r="AG51" s="581">
        <f>VLOOKUP($AB$51,$Q$8:$Z$72,7,FALSE)</f>
        <v>8.0348175426849671E-4</v>
      </c>
      <c r="AH51" s="581">
        <f>VLOOKUP($AB$51,$Q$8:$Z$72,8,FALSE)</f>
        <v>0</v>
      </c>
      <c r="AI51" s="581">
        <f>VLOOKUP($AB$51,$Q$8:$Z$72,9,FALSE)</f>
        <v>-0.80818040438423222</v>
      </c>
      <c r="AJ51" s="580">
        <f>VLOOKUP($AB$51,$Q$8:$Z$72,10,FALSE)</f>
        <v>0</v>
      </c>
      <c r="AK51" s="114"/>
      <c r="AL51" s="586">
        <v>44</v>
      </c>
      <c r="AM51" s="568" t="str">
        <f>VLOOKUP($AL$51,$R$8:$Z$72,2,FALSE)</f>
        <v>1.B.4 High-end professionals in city flats</v>
      </c>
      <c r="AN51" s="580">
        <f>VLOOKUP($AL$51,$R$8:$Z$72,3,FALSE)</f>
        <v>0</v>
      </c>
      <c r="AO51" s="581">
        <f>VLOOKUP($AL$51,$R$8:$Z$72,4,FALSE)</f>
        <v>0</v>
      </c>
      <c r="AP51" s="580">
        <f>VLOOKUP($AL$51,$R$8:$Z$72,5,FALSE)</f>
        <v>3</v>
      </c>
      <c r="AQ51" s="581">
        <f>VLOOKUP($AL$51,$R$8:$Z$72,6,FALSE)</f>
        <v>8.0348175426849671E-4</v>
      </c>
      <c r="AR51" s="581">
        <f>VLOOKUP($AL$51,$R$8:$Z$72,7,FALSE)</f>
        <v>0</v>
      </c>
      <c r="AS51" s="581">
        <f>VLOOKUP($AL$51,$R$8:$Z$72,8,FALSE)</f>
        <v>-0.80818040438423222</v>
      </c>
      <c r="AT51" s="580">
        <f>VLOOKUP($AL$51,$R$8:$Z$72,9,FALSE)</f>
        <v>0</v>
      </c>
      <c r="AU51" s="114"/>
      <c r="AV51" s="114"/>
      <c r="AW51" s="114"/>
      <c r="BK51" s="31"/>
      <c r="BM51" s="587"/>
      <c r="BN51" s="344"/>
      <c r="BQ51" s="31"/>
    </row>
    <row r="52" spans="2:69" ht="15" customHeight="1" x14ac:dyDescent="0.25">
      <c r="B52" s="379" t="s">
        <v>296</v>
      </c>
      <c r="C52" s="578">
        <v>406</v>
      </c>
      <c r="D52" s="578">
        <v>4880</v>
      </c>
      <c r="F52" s="579" t="str">
        <f t="shared" si="11"/>
        <v>5.P.45 Privately renting squeezed professionals in flats</v>
      </c>
      <c r="G52" s="580">
        <f t="shared" si="11"/>
        <v>406</v>
      </c>
      <c r="H52" s="581">
        <f t="shared" si="11"/>
        <v>0.49944642637470787</v>
      </c>
      <c r="I52" s="580">
        <f t="shared" si="11"/>
        <v>4880</v>
      </c>
      <c r="J52" s="581">
        <f t="shared" si="11"/>
        <v>1.3069969869434215</v>
      </c>
      <c r="K52" s="581">
        <f t="shared" si="11"/>
        <v>8.3196721311475414</v>
      </c>
      <c r="L52" s="581">
        <f t="shared" si="11"/>
        <v>-20.272523364133335</v>
      </c>
      <c r="M52" s="580">
        <f t="shared" si="11"/>
        <v>38.213280624519783</v>
      </c>
      <c r="N52" s="582"/>
      <c r="O52" s="583" t="str">
        <f t="shared" si="6"/>
        <v>5</v>
      </c>
      <c r="P52" s="583" t="str">
        <f t="shared" si="7"/>
        <v>5.P</v>
      </c>
      <c r="Q52" s="583">
        <f>RANK(Z52,$Z$8:$Z$72,0)+COUNTIF($Z$8:Z52,Z52)-1</f>
        <v>35</v>
      </c>
      <c r="R52" s="583">
        <f>RANK(U52,$U$8:$U$72,0)+COUNTIF($U$8:U52,U52)-1</f>
        <v>32</v>
      </c>
      <c r="S52" s="379" t="s">
        <v>296</v>
      </c>
      <c r="T52" s="584">
        <f t="shared" si="8"/>
        <v>406</v>
      </c>
      <c r="U52" s="585">
        <f t="shared" si="12"/>
        <v>0.49944642637470787</v>
      </c>
      <c r="V52" s="584">
        <f t="shared" si="9"/>
        <v>4880</v>
      </c>
      <c r="W52" s="585">
        <f t="shared" si="13"/>
        <v>1.3069969869434215</v>
      </c>
      <c r="X52" s="581">
        <f t="shared" si="4"/>
        <v>8.3196721311475414</v>
      </c>
      <c r="Y52" s="581">
        <f t="shared" si="5"/>
        <v>-20.272523364133335</v>
      </c>
      <c r="Z52" s="580">
        <f t="shared" si="10"/>
        <v>38.213280624519783</v>
      </c>
      <c r="AA52" s="114"/>
      <c r="AB52" s="586">
        <v>45</v>
      </c>
      <c r="AC52" s="568" t="str">
        <f>VLOOKUP($AB$52,$Q$8:$Z$72,3,FALSE)</f>
        <v>1.B.5 Successful young families in smart urban areas</v>
      </c>
      <c r="AD52" s="580">
        <f>VLOOKUP($AB$52,$Q$8:$Z$72,4,FALSE)</f>
        <v>0</v>
      </c>
      <c r="AE52" s="581">
        <f>VLOOKUP($AB$52,$Q$8:$Z$72,5,FALSE)</f>
        <v>0</v>
      </c>
      <c r="AF52" s="580">
        <f>VLOOKUP($AB$52,$Q$8:$Z$72,6,FALSE)</f>
        <v>35</v>
      </c>
      <c r="AG52" s="581">
        <f>VLOOKUP($AB$52,$Q$8:$Z$72,7,FALSE)</f>
        <v>9.3739537997991288E-3</v>
      </c>
      <c r="AH52" s="581">
        <f>VLOOKUP($AB$52,$Q$8:$Z$72,8,FALSE)</f>
        <v>0</v>
      </c>
      <c r="AI52" s="581">
        <f>VLOOKUP($AB$52,$Q$8:$Z$72,9,FALSE)</f>
        <v>-2.7605799054293749</v>
      </c>
      <c r="AJ52" s="580">
        <f>VLOOKUP($AB$52,$Q$8:$Z$72,10,FALSE)</f>
        <v>0</v>
      </c>
      <c r="AK52" s="114"/>
      <c r="AL52" s="586">
        <v>45</v>
      </c>
      <c r="AM52" s="568" t="str">
        <f>VLOOKUP($AL$52,$R$8:$Z$72,2,FALSE)</f>
        <v>1.B.5 Successful young families in smart urban areas</v>
      </c>
      <c r="AN52" s="580">
        <f>VLOOKUP($AL$52,$R$8:$Z$72,3,FALSE)</f>
        <v>0</v>
      </c>
      <c r="AO52" s="581">
        <f>VLOOKUP($AL$52,$R$8:$Z$72,4,FALSE)</f>
        <v>0</v>
      </c>
      <c r="AP52" s="580">
        <f>VLOOKUP($AL$52,$R$8:$Z$72,5,FALSE)</f>
        <v>35</v>
      </c>
      <c r="AQ52" s="581">
        <f>VLOOKUP($AL$52,$R$8:$Z$72,6,FALSE)</f>
        <v>9.3739537997991288E-3</v>
      </c>
      <c r="AR52" s="581">
        <f>VLOOKUP($AL$52,$R$8:$Z$72,7,FALSE)</f>
        <v>0</v>
      </c>
      <c r="AS52" s="581">
        <f>VLOOKUP($AL$52,$R$8:$Z$72,8,FALSE)</f>
        <v>-2.7605799054293749</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-33.112327803377376</v>
      </c>
      <c r="M53" s="580">
        <f t="shared" si="11"/>
        <v>0</v>
      </c>
      <c r="N53" s="582"/>
      <c r="O53" s="583" t="str">
        <f t="shared" si="6"/>
        <v>5</v>
      </c>
      <c r="P53" s="583" t="str">
        <f t="shared" si="7"/>
        <v>5.P</v>
      </c>
      <c r="Q53" s="583">
        <f>RANK(Z53,$Z$8:$Z$72,0)+COUNTIF($Z$8:Z53,Z53)-1</f>
        <v>59</v>
      </c>
      <c r="R53" s="583">
        <f>RANK(U53,$U$8:$U$72,0)+COUNTIF($U$8:U53,U53)-1</f>
        <v>59</v>
      </c>
      <c r="S53" s="379" t="s">
        <v>297</v>
      </c>
      <c r="T53" s="584">
        <f t="shared" si="8"/>
        <v>0</v>
      </c>
      <c r="U53" s="585">
        <f t="shared" si="12"/>
        <v>0</v>
      </c>
      <c r="V53" s="584">
        <f t="shared" si="9"/>
        <v>4969</v>
      </c>
      <c r="W53" s="585">
        <f t="shared" si="13"/>
        <v>1.3308336123200535</v>
      </c>
      <c r="X53" s="581">
        <f t="shared" si="4"/>
        <v>0</v>
      </c>
      <c r="Y53" s="581">
        <f t="shared" si="5"/>
        <v>-33.112327803377376</v>
      </c>
      <c r="Z53" s="580">
        <f t="shared" si="10"/>
        <v>0</v>
      </c>
      <c r="AA53" s="114"/>
      <c r="AB53" s="586">
        <v>46</v>
      </c>
      <c r="AC53" s="568" t="str">
        <f>VLOOKUP($AB$53,$Q$8:$Z$72,3,FALSE)</f>
        <v>1.C.6 Executives in expensive suburban houses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1.C.6 Executives in expensive suburban houses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1409</v>
      </c>
      <c r="D54" s="578">
        <v>5243</v>
      </c>
      <c r="F54" s="579" t="str">
        <f t="shared" si="11"/>
        <v>5.P.47 Singles and couples in rented flats</v>
      </c>
      <c r="G54" s="580">
        <f t="shared" si="11"/>
        <v>1409</v>
      </c>
      <c r="H54" s="581">
        <f t="shared" si="11"/>
        <v>1.7333005289703531</v>
      </c>
      <c r="I54" s="580">
        <f t="shared" si="11"/>
        <v>5243</v>
      </c>
      <c r="J54" s="581">
        <f t="shared" si="11"/>
        <v>1.4042182792099096</v>
      </c>
      <c r="K54" s="581">
        <f t="shared" si="11"/>
        <v>26.873927140949839</v>
      </c>
      <c r="L54" s="581">
        <f t="shared" si="11"/>
        <v>7.9740056872344152</v>
      </c>
      <c r="M54" s="580">
        <f t="shared" si="11"/>
        <v>123.43526320890818</v>
      </c>
      <c r="N54" s="582"/>
      <c r="O54" s="583" t="str">
        <f t="shared" si="6"/>
        <v>5</v>
      </c>
      <c r="P54" s="583" t="str">
        <f t="shared" si="7"/>
        <v>5.P</v>
      </c>
      <c r="Q54" s="583">
        <f>RANK(Z54,$Z$8:$Z$72,0)+COUNTIF($Z$8:Z54,Z54)-1</f>
        <v>10</v>
      </c>
      <c r="R54" s="583">
        <f>RANK(U54,$U$8:$U$72,0)+COUNTIF($U$8:U54,U54)-1</f>
        <v>17</v>
      </c>
      <c r="S54" s="379" t="s">
        <v>298</v>
      </c>
      <c r="T54" s="584">
        <f t="shared" si="8"/>
        <v>1409</v>
      </c>
      <c r="U54" s="585">
        <f t="shared" si="12"/>
        <v>1.7333005289703531</v>
      </c>
      <c r="V54" s="584">
        <f t="shared" si="9"/>
        <v>5243</v>
      </c>
      <c r="W54" s="585">
        <f t="shared" si="13"/>
        <v>1.4042182792099096</v>
      </c>
      <c r="X54" s="581">
        <f t="shared" si="4"/>
        <v>26.873927140949839</v>
      </c>
      <c r="Y54" s="581">
        <f t="shared" si="5"/>
        <v>7.9740056872344152</v>
      </c>
      <c r="Z54" s="580">
        <f t="shared" si="10"/>
        <v>123.43526320890818</v>
      </c>
      <c r="AA54" s="114"/>
      <c r="AB54" s="586">
        <v>47</v>
      </c>
      <c r="AC54" s="568" t="str">
        <f>VLOOKUP($AB$54,$Q$8:$Z$72,3,FALSE)</f>
        <v>2.D.8 Affluent, older homeowners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2.D.8 Affluent, older homeowners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7974</v>
      </c>
      <c r="D55" s="578">
        <v>21968</v>
      </c>
      <c r="F55" s="579" t="str">
        <f t="shared" si="11"/>
        <v>5.Q.48 Routine occupations, socially renting families in semis</v>
      </c>
      <c r="G55" s="580">
        <f t="shared" si="11"/>
        <v>7974</v>
      </c>
      <c r="H55" s="581">
        <f t="shared" si="11"/>
        <v>9.8093246401771435</v>
      </c>
      <c r="I55" s="580">
        <f t="shared" si="11"/>
        <v>21968</v>
      </c>
      <c r="J55" s="581">
        <f t="shared" si="11"/>
        <v>5.883629059256779</v>
      </c>
      <c r="K55" s="581">
        <f t="shared" si="11"/>
        <v>36.29825200291333</v>
      </c>
      <c r="L55" s="581">
        <f t="shared" si="11"/>
        <v>47.564173251980129</v>
      </c>
      <c r="M55" s="580">
        <f t="shared" si="11"/>
        <v>166.72235012409601</v>
      </c>
      <c r="N55" s="582"/>
      <c r="O55" s="583" t="str">
        <f t="shared" si="6"/>
        <v>5</v>
      </c>
      <c r="P55" s="583" t="str">
        <f t="shared" si="7"/>
        <v>5.Q</v>
      </c>
      <c r="Q55" s="583">
        <f>RANK(Z55,$Z$8:$Z$72,0)+COUNTIF($Z$8:Z55,Z55)-1</f>
        <v>2</v>
      </c>
      <c r="R55" s="583">
        <f>RANK(U55,$U$8:$U$72,0)+COUNTIF($U$8:U55,U55)-1</f>
        <v>1</v>
      </c>
      <c r="S55" s="379" t="s">
        <v>299</v>
      </c>
      <c r="T55" s="584">
        <f t="shared" si="8"/>
        <v>7974</v>
      </c>
      <c r="U55" s="585">
        <f t="shared" si="12"/>
        <v>9.8093246401771435</v>
      </c>
      <c r="V55" s="584">
        <f t="shared" si="9"/>
        <v>21968</v>
      </c>
      <c r="W55" s="585">
        <f t="shared" si="13"/>
        <v>5.883629059256779</v>
      </c>
      <c r="X55" s="581">
        <f t="shared" si="4"/>
        <v>36.29825200291333</v>
      </c>
      <c r="Y55" s="581">
        <f t="shared" si="5"/>
        <v>47.564173251980129</v>
      </c>
      <c r="Z55" s="580">
        <f t="shared" si="10"/>
        <v>166.72235012409601</v>
      </c>
      <c r="AA55" s="114"/>
      <c r="AB55" s="586">
        <v>48</v>
      </c>
      <c r="AC55" s="568" t="str">
        <f>VLOOKUP($AB$55,$Q$8:$Z$72,3,FALSE)</f>
        <v>2.E.13 Families in leafy suburbs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2.E.13 Families in leafy suburbs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1310</v>
      </c>
      <c r="D56" s="578">
        <v>6088</v>
      </c>
      <c r="F56" s="579" t="str">
        <f t="shared" si="11"/>
        <v>5.Q.49 Socially renting single adult households</v>
      </c>
      <c r="G56" s="580">
        <f t="shared" si="11"/>
        <v>1310</v>
      </c>
      <c r="H56" s="581">
        <f t="shared" si="11"/>
        <v>1.6115143314060769</v>
      </c>
      <c r="I56" s="580">
        <f t="shared" si="11"/>
        <v>6088</v>
      </c>
      <c r="J56" s="581">
        <f t="shared" si="11"/>
        <v>1.6305323066622028</v>
      </c>
      <c r="K56" s="581">
        <f t="shared" si="11"/>
        <v>21.517739816031536</v>
      </c>
      <c r="L56" s="581">
        <f t="shared" si="11"/>
        <v>-0.42814213958602793</v>
      </c>
      <c r="M56" s="580">
        <f t="shared" si="11"/>
        <v>98.833633950187902</v>
      </c>
      <c r="N56" s="582"/>
      <c r="O56" s="583" t="str">
        <f t="shared" si="6"/>
        <v>5</v>
      </c>
      <c r="P56" s="583" t="str">
        <f t="shared" si="7"/>
        <v>5.Q</v>
      </c>
      <c r="Q56" s="583">
        <f>RANK(Z56,$Z$8:$Z$72,0)+COUNTIF($Z$8:Z56,Z56)-1</f>
        <v>20</v>
      </c>
      <c r="R56" s="583">
        <f>RANK(U56,$U$8:$U$72,0)+COUNTIF($U$8:U56,U56)-1</f>
        <v>19</v>
      </c>
      <c r="S56" s="379" t="s">
        <v>300</v>
      </c>
      <c r="T56" s="584">
        <f t="shared" si="8"/>
        <v>1310</v>
      </c>
      <c r="U56" s="585">
        <f t="shared" si="12"/>
        <v>1.6115143314060769</v>
      </c>
      <c r="V56" s="584">
        <f t="shared" si="9"/>
        <v>6088</v>
      </c>
      <c r="W56" s="585">
        <f t="shared" si="13"/>
        <v>1.6305323066622028</v>
      </c>
      <c r="X56" s="581">
        <f t="shared" si="4"/>
        <v>21.517739816031536</v>
      </c>
      <c r="Y56" s="581">
        <f t="shared" si="5"/>
        <v>-0.42814213958602793</v>
      </c>
      <c r="Z56" s="580">
        <f t="shared" si="10"/>
        <v>98.833633950187902</v>
      </c>
      <c r="AA56" s="114"/>
      <c r="AB56" s="586">
        <v>49</v>
      </c>
      <c r="AC56" s="568" t="str">
        <f>VLOOKUP($AB$56,$Q$8:$Z$72,3,FALSE)</f>
        <v>2.E.14 Upmarket young families in terraces</v>
      </c>
      <c r="AD56" s="580">
        <f>VLOOKUP($AB$56,$Q$8:$Z$72,4,FALSE)</f>
        <v>0</v>
      </c>
      <c r="AE56" s="581">
        <f>VLOOKUP($AB$56,$Q$8:$Z$72,5,FALSE)</f>
        <v>0</v>
      </c>
      <c r="AF56" s="580">
        <f>VLOOKUP($AB$56,$Q$8:$Z$72,6,FALSE)</f>
        <v>47</v>
      </c>
      <c r="AG56" s="581">
        <f>VLOOKUP($AB$56,$Q$8:$Z$72,7,FALSE)</f>
        <v>1.2587880816873115E-2</v>
      </c>
      <c r="AH56" s="581">
        <f>VLOOKUP($AB$56,$Q$8:$Z$72,8,FALSE)</f>
        <v>0</v>
      </c>
      <c r="AI56" s="581">
        <f>VLOOKUP($AB$56,$Q$8:$Z$72,9,FALSE)</f>
        <v>-3.1990586985561791</v>
      </c>
      <c r="AJ56" s="580">
        <f>VLOOKUP($AB$56,$Q$8:$Z$72,10,FALSE)</f>
        <v>0</v>
      </c>
      <c r="AK56" s="114"/>
      <c r="AL56" s="586">
        <v>49</v>
      </c>
      <c r="AM56" s="568" t="str">
        <f>VLOOKUP($AL$56,$R$8:$Z$72,2,FALSE)</f>
        <v>2.E.14 Upmarket young families in terraces</v>
      </c>
      <c r="AN56" s="580">
        <f>VLOOKUP($AL$56,$R$8:$Z$72,3,FALSE)</f>
        <v>0</v>
      </c>
      <c r="AO56" s="581">
        <f>VLOOKUP($AL$56,$R$8:$Z$72,4,FALSE)</f>
        <v>0</v>
      </c>
      <c r="AP56" s="580">
        <f>VLOOKUP($AL$56,$R$8:$Z$72,5,FALSE)</f>
        <v>47</v>
      </c>
      <c r="AQ56" s="581">
        <f>VLOOKUP($AL$56,$R$8:$Z$72,6,FALSE)</f>
        <v>1.2587880816873115E-2</v>
      </c>
      <c r="AR56" s="581">
        <f>VLOOKUP($AL$56,$R$8:$Z$72,7,FALSE)</f>
        <v>0</v>
      </c>
      <c r="AS56" s="581">
        <f>VLOOKUP($AL$56,$R$8:$Z$72,8,FALSE)</f>
        <v>-3.1990586985561791</v>
      </c>
      <c r="AT56" s="580">
        <f>VLOOKUP($AL$56,$R$8:$Z$72,9,FALSE)</f>
        <v>0</v>
      </c>
      <c r="AU56" s="114"/>
      <c r="AV56" s="114"/>
      <c r="AW56" s="114"/>
      <c r="BK56" s="31"/>
      <c r="BM56" s="587"/>
      <c r="BN56" s="344"/>
      <c r="BQ56" s="31"/>
    </row>
    <row r="57" spans="2:69" ht="15" customHeight="1" x14ac:dyDescent="0.25">
      <c r="B57" s="379" t="s">
        <v>301</v>
      </c>
      <c r="C57" s="578">
        <v>4861</v>
      </c>
      <c r="D57" s="578">
        <v>13949</v>
      </c>
      <c r="F57" s="579" t="str">
        <f t="shared" si="11"/>
        <v>5.R.50 Single-parent families in terraced housing</v>
      </c>
      <c r="G57" s="580">
        <f t="shared" si="11"/>
        <v>4861</v>
      </c>
      <c r="H57" s="581">
        <f t="shared" si="11"/>
        <v>5.9798253167671307</v>
      </c>
      <c r="I57" s="580">
        <f t="shared" si="11"/>
        <v>13949</v>
      </c>
      <c r="J57" s="581">
        <f t="shared" si="11"/>
        <v>3.7359223300970879</v>
      </c>
      <c r="K57" s="581">
        <f t="shared" si="11"/>
        <v>34.848376227686572</v>
      </c>
      <c r="L57" s="581">
        <f t="shared" si="11"/>
        <v>33.735844951730094</v>
      </c>
      <c r="M57" s="580">
        <f t="shared" si="11"/>
        <v>160.06289179496216</v>
      </c>
      <c r="N57" s="582"/>
      <c r="O57" s="583" t="str">
        <f t="shared" si="6"/>
        <v>5</v>
      </c>
      <c r="P57" s="583" t="str">
        <f t="shared" si="7"/>
        <v>5.R</v>
      </c>
      <c r="Q57" s="583">
        <f>RANK(Z57,$Z$8:$Z$72,0)+COUNTIF($Z$8:Z57,Z57)-1</f>
        <v>4</v>
      </c>
      <c r="R57" s="583">
        <f>RANK(U57,$U$8:$U$72,0)+COUNTIF($U$8:U57,U57)-1</f>
        <v>6</v>
      </c>
      <c r="S57" s="379" t="s">
        <v>301</v>
      </c>
      <c r="T57" s="584">
        <f t="shared" si="8"/>
        <v>4861</v>
      </c>
      <c r="U57" s="585">
        <f t="shared" si="12"/>
        <v>5.9798253167671307</v>
      </c>
      <c r="V57" s="584">
        <f t="shared" si="9"/>
        <v>13949</v>
      </c>
      <c r="W57" s="585">
        <f t="shared" si="13"/>
        <v>3.7359223300970879</v>
      </c>
      <c r="X57" s="581">
        <f t="shared" si="4"/>
        <v>34.848376227686572</v>
      </c>
      <c r="Y57" s="581">
        <f t="shared" si="5"/>
        <v>33.735844951730094</v>
      </c>
      <c r="Z57" s="580">
        <f t="shared" si="10"/>
        <v>160.06289179496216</v>
      </c>
      <c r="AA57" s="114"/>
      <c r="AB57" s="586">
        <v>50</v>
      </c>
      <c r="AC57" s="568" t="str">
        <f>VLOOKUP($AB$57,$Q$8:$Z$72,3,FALSE)</f>
        <v>2.E.15 Educated professionals renting flats</v>
      </c>
      <c r="AD57" s="580">
        <f>VLOOKUP($AB$57,$Q$8:$Z$72,4,FALSE)</f>
        <v>0</v>
      </c>
      <c r="AE57" s="581">
        <f>VLOOKUP($AB$57,$Q$8:$Z$72,5,FALSE)</f>
        <v>0</v>
      </c>
      <c r="AF57" s="580">
        <f>VLOOKUP($AB$57,$Q$8:$Z$72,6,FALSE)</f>
        <v>1</v>
      </c>
      <c r="AG57" s="581">
        <f>VLOOKUP($AB$57,$Q$8:$Z$72,7,FALSE)</f>
        <v>2.6782725142283226E-4</v>
      </c>
      <c r="AH57" s="581">
        <f>VLOOKUP($AB$57,$Q$8:$Z$72,8,FALSE)</f>
        <v>0</v>
      </c>
      <c r="AI57" s="581">
        <f>VLOOKUP($AB$57,$Q$8:$Z$72,9,FALSE)</f>
        <v>-0.46660192432954051</v>
      </c>
      <c r="AJ57" s="580">
        <f>VLOOKUP($AB$57,$Q$8:$Z$72,10,FALSE)</f>
        <v>0</v>
      </c>
      <c r="AK57" s="114"/>
      <c r="AL57" s="586">
        <v>50</v>
      </c>
      <c r="AM57" s="568" t="str">
        <f>VLOOKUP($AL$57,$R$8:$Z$72,2,FALSE)</f>
        <v>2.E.15 Educated professionals renting flats</v>
      </c>
      <c r="AN57" s="580">
        <f>VLOOKUP($AL$57,$R$8:$Z$72,3,FALSE)</f>
        <v>0</v>
      </c>
      <c r="AO57" s="581">
        <f>VLOOKUP($AL$57,$R$8:$Z$72,4,FALSE)</f>
        <v>0</v>
      </c>
      <c r="AP57" s="580">
        <f>VLOOKUP($AL$57,$R$8:$Z$72,5,FALSE)</f>
        <v>1</v>
      </c>
      <c r="AQ57" s="581">
        <f>VLOOKUP($AL$57,$R$8:$Z$72,6,FALSE)</f>
        <v>2.6782725142283226E-4</v>
      </c>
      <c r="AR57" s="581">
        <f>VLOOKUP($AL$57,$R$8:$Z$72,7,FALSE)</f>
        <v>0</v>
      </c>
      <c r="AS57" s="581">
        <f>VLOOKUP($AL$57,$R$8:$Z$72,8,FALSE)</f>
        <v>-0.46660192432954051</v>
      </c>
      <c r="AT57" s="580">
        <f>VLOOKUP($AL$57,$R$8:$Z$72,9,FALSE)</f>
        <v>0</v>
      </c>
      <c r="AU57" s="114"/>
      <c r="AV57" s="114"/>
      <c r="AW57" s="114"/>
      <c r="BK57" s="31"/>
      <c r="BM57" s="587"/>
      <c r="BN57" s="344"/>
      <c r="BQ57" s="31"/>
    </row>
    <row r="58" spans="2:69" ht="15" customHeight="1" x14ac:dyDescent="0.25">
      <c r="B58" s="379" t="s">
        <v>302</v>
      </c>
      <c r="C58" s="578">
        <v>1858</v>
      </c>
      <c r="D58" s="578">
        <v>7308</v>
      </c>
      <c r="F58" s="579" t="str">
        <f t="shared" si="11"/>
        <v>5.R.51 Older, single-person households on the outskirts of town</v>
      </c>
      <c r="G58" s="580">
        <f t="shared" si="11"/>
        <v>1858</v>
      </c>
      <c r="H58" s="581">
        <f t="shared" si="11"/>
        <v>2.2856439906507564</v>
      </c>
      <c r="I58" s="580">
        <f t="shared" si="11"/>
        <v>7308</v>
      </c>
      <c r="J58" s="581">
        <f t="shared" si="11"/>
        <v>1.9572815533980583</v>
      </c>
      <c r="K58" s="581">
        <f t="shared" si="11"/>
        <v>25.424192665571976</v>
      </c>
      <c r="L58" s="581">
        <f t="shared" si="11"/>
        <v>6.7583037719130514</v>
      </c>
      <c r="M58" s="580">
        <f t="shared" si="11"/>
        <v>116.77645388741465</v>
      </c>
      <c r="N58" s="582"/>
      <c r="O58" s="583" t="str">
        <f t="shared" si="6"/>
        <v>5</v>
      </c>
      <c r="P58" s="583" t="str">
        <f t="shared" si="7"/>
        <v>5.R</v>
      </c>
      <c r="Q58" s="583">
        <f>RANK(Z58,$Z$8:$Z$72,0)+COUNTIF($Z$8:Z58,Z58)-1</f>
        <v>12</v>
      </c>
      <c r="R58" s="583">
        <f>RANK(U58,$U$8:$U$72,0)+COUNTIF($U$8:U58,U58)-1</f>
        <v>14</v>
      </c>
      <c r="S58" s="379" t="s">
        <v>302</v>
      </c>
      <c r="T58" s="584">
        <f t="shared" si="8"/>
        <v>1858</v>
      </c>
      <c r="U58" s="585">
        <f t="shared" si="12"/>
        <v>2.2856439906507564</v>
      </c>
      <c r="V58" s="584">
        <f t="shared" si="9"/>
        <v>7308</v>
      </c>
      <c r="W58" s="585">
        <f t="shared" si="13"/>
        <v>1.9572815533980583</v>
      </c>
      <c r="X58" s="581">
        <f t="shared" si="4"/>
        <v>25.424192665571976</v>
      </c>
      <c r="Y58" s="581">
        <f t="shared" si="5"/>
        <v>6.7583037719130514</v>
      </c>
      <c r="Z58" s="580">
        <f t="shared" si="10"/>
        <v>116.77645388741465</v>
      </c>
      <c r="AA58" s="114"/>
      <c r="AB58" s="586">
        <v>51</v>
      </c>
      <c r="AC58" s="568" t="str">
        <f>VLOOKUP($AB$58,$Q$8:$Z$72,3,FALSE)</f>
        <v>3.H.22 Younger families and sharers in city terraces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3.H.22 Younger families and sharers in city terraces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1166</v>
      </c>
      <c r="D59" s="578">
        <v>8488</v>
      </c>
      <c r="F59" s="579" t="str">
        <f t="shared" si="11"/>
        <v>5.R.52 Socially renting families in terraces</v>
      </c>
      <c r="G59" s="580">
        <f t="shared" si="11"/>
        <v>1166</v>
      </c>
      <c r="H59" s="581">
        <f t="shared" si="11"/>
        <v>1.4343707713125846</v>
      </c>
      <c r="I59" s="580">
        <f t="shared" si="11"/>
        <v>8488</v>
      </c>
      <c r="J59" s="581">
        <f t="shared" si="11"/>
        <v>2.2733177100770003</v>
      </c>
      <c r="K59" s="581">
        <f t="shared" si="11"/>
        <v>13.737040527803959</v>
      </c>
      <c r="L59" s="581">
        <f t="shared" si="11"/>
        <v>-16.047833515644001</v>
      </c>
      <c r="M59" s="580">
        <f t="shared" si="11"/>
        <v>63.095922094584857</v>
      </c>
      <c r="N59" s="582"/>
      <c r="O59" s="583" t="str">
        <f t="shared" si="6"/>
        <v>5</v>
      </c>
      <c r="P59" s="583" t="str">
        <f t="shared" si="7"/>
        <v>5.R</v>
      </c>
      <c r="Q59" s="583">
        <f>RANK(Z59,$Z$8:$Z$72,0)+COUNTIF($Z$8:Z59,Z59)-1</f>
        <v>28</v>
      </c>
      <c r="R59" s="583">
        <f>RANK(U59,$U$8:$U$72,0)+COUNTIF($U$8:U59,U59)-1</f>
        <v>20</v>
      </c>
      <c r="S59" s="379" t="s">
        <v>303</v>
      </c>
      <c r="T59" s="584">
        <f t="shared" si="8"/>
        <v>1166</v>
      </c>
      <c r="U59" s="585">
        <f t="shared" si="12"/>
        <v>1.4343707713125846</v>
      </c>
      <c r="V59" s="584">
        <f t="shared" si="9"/>
        <v>8488</v>
      </c>
      <c r="W59" s="585">
        <f t="shared" si="13"/>
        <v>2.2733177100770003</v>
      </c>
      <c r="X59" s="581">
        <f t="shared" si="4"/>
        <v>13.737040527803959</v>
      </c>
      <c r="Y59" s="581">
        <f t="shared" si="5"/>
        <v>-16.047833515644001</v>
      </c>
      <c r="Z59" s="580">
        <f t="shared" si="10"/>
        <v>63.095922094584857</v>
      </c>
      <c r="AA59" s="114"/>
      <c r="AB59" s="586">
        <v>52</v>
      </c>
      <c r="AC59" s="568" t="str">
        <f>VLOOKUP($AB$59,$Q$8:$Z$72,3,FALSE)</f>
        <v>3.H.23 Culturally diverse suburban families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3.H.23 Culturally diverse suburban families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60</v>
      </c>
      <c r="R60" s="583">
        <f>RANK(U60,$U$8:$U$72,0)+COUNTIF($U$8:U60,U60)-1</f>
        <v>60</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3.I.24 Young professionals renting city flats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3.I.24 Young professionals renting city flats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731</v>
      </c>
      <c r="D61" s="578">
        <v>4966</v>
      </c>
      <c r="F61" s="579" t="str">
        <f t="shared" si="11"/>
        <v>6.S.54 Young families in socially rented semis</v>
      </c>
      <c r="G61" s="580">
        <f t="shared" si="11"/>
        <v>731</v>
      </c>
      <c r="H61" s="581">
        <f t="shared" si="11"/>
        <v>0.8992496001968262</v>
      </c>
      <c r="I61" s="580">
        <f t="shared" si="11"/>
        <v>4966</v>
      </c>
      <c r="J61" s="581">
        <f t="shared" si="11"/>
        <v>1.3300301305657851</v>
      </c>
      <c r="K61" s="581">
        <f t="shared" si="11"/>
        <v>14.720096657269433</v>
      </c>
      <c r="L61" s="581">
        <f t="shared" si="11"/>
        <v>-10.721397323607322</v>
      </c>
      <c r="M61" s="580">
        <f t="shared" si="11"/>
        <v>67.611220192003614</v>
      </c>
      <c r="N61" s="582"/>
      <c r="O61" s="583" t="str">
        <f t="shared" si="6"/>
        <v>6</v>
      </c>
      <c r="P61" s="583" t="str">
        <f t="shared" si="7"/>
        <v>6.S</v>
      </c>
      <c r="Q61" s="583">
        <f>RANK(Z61,$Z$8:$Z$72,0)+COUNTIF($Z$8:Z61,Z61)-1</f>
        <v>27</v>
      </c>
      <c r="R61" s="583">
        <f>RANK(U61,$U$8:$U$72,0)+COUNTIF($U$8:U61,U61)-1</f>
        <v>25</v>
      </c>
      <c r="S61" s="379" t="s">
        <v>305</v>
      </c>
      <c r="T61" s="584">
        <f t="shared" si="8"/>
        <v>731</v>
      </c>
      <c r="U61" s="585">
        <f t="shared" si="12"/>
        <v>0.8992496001968262</v>
      </c>
      <c r="V61" s="584">
        <f t="shared" si="9"/>
        <v>4966</v>
      </c>
      <c r="W61" s="585">
        <f t="shared" si="13"/>
        <v>1.3300301305657851</v>
      </c>
      <c r="X61" s="581">
        <f t="shared" si="4"/>
        <v>14.720096657269433</v>
      </c>
      <c r="Y61" s="581">
        <f t="shared" si="5"/>
        <v>-10.721397323607322</v>
      </c>
      <c r="Z61" s="580">
        <f t="shared" si="10"/>
        <v>67.611220192003614</v>
      </c>
      <c r="AA61" s="114"/>
      <c r="AB61" s="586">
        <v>54</v>
      </c>
      <c r="AC61" s="568" t="str">
        <f>VLOOKUP($AB$61,$Q$8:$Z$72,3,FALSE)</f>
        <v>3.I.25 Privately renting students and house sharers</v>
      </c>
      <c r="AD61" s="580">
        <f>VLOOKUP($AB$61,$Q$8:$Z$72,4,FALSE)</f>
        <v>0</v>
      </c>
      <c r="AE61" s="581">
        <f>VLOOKUP($AB$61,$Q$8:$Z$72,5,FALSE)</f>
        <v>0</v>
      </c>
      <c r="AF61" s="580">
        <f>VLOOKUP($AB$61,$Q$8:$Z$72,6,FALSE)</f>
        <v>415</v>
      </c>
      <c r="AG61" s="581">
        <f>VLOOKUP($AB$61,$Q$8:$Z$72,7,FALSE)</f>
        <v>0.11114830934047538</v>
      </c>
      <c r="AH61" s="581">
        <f>VLOOKUP($AB$61,$Q$8:$Z$72,8,FALSE)</f>
        <v>0</v>
      </c>
      <c r="AI61" s="581">
        <f>VLOOKUP($AB$61,$Q$8:$Z$72,9,FALSE)</f>
        <v>-9.5106780852102037</v>
      </c>
      <c r="AJ61" s="580">
        <f>VLOOKUP($AB$61,$Q$8:$Z$72,10,FALSE)</f>
        <v>0</v>
      </c>
      <c r="AK61" s="114"/>
      <c r="AL61" s="586">
        <v>54</v>
      </c>
      <c r="AM61" s="568" t="str">
        <f>VLOOKUP($AL$61,$R$8:$Z$72,2,FALSE)</f>
        <v>3.I.25 Privately renting students and house sharers</v>
      </c>
      <c r="AN61" s="580">
        <f>VLOOKUP($AL$61,$R$8:$Z$72,3,FALSE)</f>
        <v>0</v>
      </c>
      <c r="AO61" s="581">
        <f>VLOOKUP($AL$61,$R$8:$Z$72,4,FALSE)</f>
        <v>0</v>
      </c>
      <c r="AP61" s="580">
        <f>VLOOKUP($AL$61,$R$8:$Z$72,5,FALSE)</f>
        <v>415</v>
      </c>
      <c r="AQ61" s="581">
        <f>VLOOKUP($AL$61,$R$8:$Z$72,6,FALSE)</f>
        <v>0.11114830934047538</v>
      </c>
      <c r="AR61" s="581">
        <f>VLOOKUP($AL$61,$R$8:$Z$72,7,FALSE)</f>
        <v>0</v>
      </c>
      <c r="AS61" s="581">
        <f>VLOOKUP($AL$61,$R$8:$Z$72,8,FALSE)</f>
        <v>-9.5106780852102037</v>
      </c>
      <c r="AT61" s="580">
        <f>VLOOKUP($AL$61,$R$8:$Z$72,9,FALSE)</f>
        <v>0</v>
      </c>
      <c r="AU61" s="114"/>
      <c r="AV61" s="114"/>
      <c r="AW61" s="114"/>
      <c r="BK61" s="31"/>
      <c r="BM61" s="587"/>
      <c r="BN61" s="344"/>
      <c r="BQ61" s="31"/>
    </row>
    <row r="62" spans="2:69" ht="15" customHeight="1" x14ac:dyDescent="0.25">
      <c r="B62" s="379" t="s">
        <v>306</v>
      </c>
      <c r="C62" s="578">
        <v>594</v>
      </c>
      <c r="D62" s="578">
        <v>16237</v>
      </c>
      <c r="F62" s="579" t="str">
        <f t="shared" si="11"/>
        <v>6.S.55 Families in low-value terraced housing</v>
      </c>
      <c r="G62" s="580">
        <f t="shared" si="11"/>
        <v>594</v>
      </c>
      <c r="H62" s="581">
        <f t="shared" si="11"/>
        <v>0.73071718538565633</v>
      </c>
      <c r="I62" s="580">
        <f t="shared" si="11"/>
        <v>16237</v>
      </c>
      <c r="J62" s="581">
        <f t="shared" si="11"/>
        <v>4.348711081352528</v>
      </c>
      <c r="K62" s="581">
        <f t="shared" si="11"/>
        <v>3.6583112643961324</v>
      </c>
      <c r="L62" s="581">
        <f t="shared" si="11"/>
        <v>-50.577889207240155</v>
      </c>
      <c r="M62" s="580">
        <f t="shared" si="11"/>
        <v>16.80307501960765</v>
      </c>
      <c r="N62" s="582"/>
      <c r="O62" s="583" t="str">
        <f t="shared" si="6"/>
        <v>6</v>
      </c>
      <c r="P62" s="583" t="str">
        <f t="shared" si="7"/>
        <v>6.S</v>
      </c>
      <c r="Q62" s="583">
        <f>RANK(Z62,$Z$8:$Z$72,0)+COUNTIF($Z$8:Z62,Z62)-1</f>
        <v>37</v>
      </c>
      <c r="R62" s="583">
        <f>RANK(U62,$U$8:$U$72,0)+COUNTIF($U$8:U62,U62)-1</f>
        <v>28</v>
      </c>
      <c r="S62" s="379" t="s">
        <v>306</v>
      </c>
      <c r="T62" s="584">
        <f t="shared" si="8"/>
        <v>594</v>
      </c>
      <c r="U62" s="585">
        <f t="shared" si="12"/>
        <v>0.73071718538565633</v>
      </c>
      <c r="V62" s="584">
        <f t="shared" si="9"/>
        <v>16237</v>
      </c>
      <c r="W62" s="585">
        <f t="shared" si="13"/>
        <v>4.348711081352528</v>
      </c>
      <c r="X62" s="581">
        <f t="shared" si="4"/>
        <v>3.6583112643961324</v>
      </c>
      <c r="Y62" s="581">
        <f t="shared" si="5"/>
        <v>-50.577889207240155</v>
      </c>
      <c r="Z62" s="580">
        <f t="shared" si="10"/>
        <v>16.80307501960765</v>
      </c>
      <c r="AA62" s="114"/>
      <c r="AB62" s="586">
        <v>55</v>
      </c>
      <c r="AC62" s="568" t="str">
        <f>VLOOKUP($AB$62,$Q$8:$Z$72,3,FALSE)</f>
        <v>4.N.38 Younger families, multi-occupancy and rented households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4.N.38 Younger families, multi-occupancy and rented households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61</v>
      </c>
      <c r="R63" s="583">
        <f>RANK(U63,$U$8:$U$72,0)+COUNTIF($U$8:U63,U63)-1</f>
        <v>61</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4.N.39 Diverse communities in smaller semis and terraces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4.N.39 Diverse communities in smaller semis and terraces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451</v>
      </c>
      <c r="D64" s="578">
        <v>3808</v>
      </c>
      <c r="F64" s="579" t="str">
        <f t="shared" si="11"/>
        <v>6.T.57 Older renters in flats and tenements</v>
      </c>
      <c r="G64" s="580">
        <f t="shared" si="11"/>
        <v>451</v>
      </c>
      <c r="H64" s="581">
        <f t="shared" si="11"/>
        <v>0.55480378890392423</v>
      </c>
      <c r="I64" s="580">
        <f t="shared" si="11"/>
        <v>3808</v>
      </c>
      <c r="J64" s="581">
        <f t="shared" si="11"/>
        <v>1.0198861734181452</v>
      </c>
      <c r="K64" s="581">
        <f t="shared" si="11"/>
        <v>11.843487394957982</v>
      </c>
      <c r="L64" s="581">
        <f t="shared" si="11"/>
        <v>-13.197711354579061</v>
      </c>
      <c r="M64" s="580">
        <f t="shared" si="11"/>
        <v>54.398598918593152</v>
      </c>
      <c r="N64" s="582"/>
      <c r="O64" s="583" t="str">
        <f t="shared" si="6"/>
        <v>6</v>
      </c>
      <c r="P64" s="583" t="str">
        <f t="shared" si="7"/>
        <v>6.T</v>
      </c>
      <c r="Q64" s="583">
        <f>RANK(Z64,$Z$8:$Z$72,0)+COUNTIF($Z$8:Z64,Z64)-1</f>
        <v>30</v>
      </c>
      <c r="R64" s="583">
        <f>RANK(U64,$U$8:$U$72,0)+COUNTIF($U$8:U64,U64)-1</f>
        <v>31</v>
      </c>
      <c r="S64" s="379" t="s">
        <v>308</v>
      </c>
      <c r="T64" s="584">
        <f t="shared" si="8"/>
        <v>451</v>
      </c>
      <c r="U64" s="585">
        <f t="shared" si="12"/>
        <v>0.55480378890392423</v>
      </c>
      <c r="V64" s="584">
        <f t="shared" si="9"/>
        <v>3808</v>
      </c>
      <c r="W64" s="585">
        <f t="shared" si="13"/>
        <v>1.0198861734181452</v>
      </c>
      <c r="X64" s="581">
        <f t="shared" si="4"/>
        <v>11.843487394957982</v>
      </c>
      <c r="Y64" s="581">
        <f t="shared" si="5"/>
        <v>-13.197711354579061</v>
      </c>
      <c r="Z64" s="580">
        <f t="shared" si="10"/>
        <v>54.398598918593152</v>
      </c>
      <c r="AA64" s="114"/>
      <c r="AB64" s="586">
        <v>57</v>
      </c>
      <c r="AC64" s="568" t="str">
        <f>VLOOKUP($AB$64,$Q$8:$Z$72,3,FALSE)</f>
        <v>4.N.40 Young families, limited means in terraced metropolitan areas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4.N.40 Young families, limited means in terraced metropolitan areas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1761</v>
      </c>
      <c r="D65" s="578">
        <v>5573</v>
      </c>
      <c r="F65" s="579" t="str">
        <f t="shared" si="11"/>
        <v>6.T.58 Poorer pensioners in semis</v>
      </c>
      <c r="G65" s="580">
        <f t="shared" si="11"/>
        <v>1761</v>
      </c>
      <c r="H65" s="581">
        <f t="shared" si="11"/>
        <v>2.1663181203100015</v>
      </c>
      <c r="I65" s="580">
        <f t="shared" si="11"/>
        <v>5573</v>
      </c>
      <c r="J65" s="581">
        <f t="shared" si="11"/>
        <v>1.4926012721794442</v>
      </c>
      <c r="K65" s="581">
        <f t="shared" si="11"/>
        <v>31.598779831329626</v>
      </c>
      <c r="L65" s="581">
        <f t="shared" si="11"/>
        <v>15.84125703816474</v>
      </c>
      <c r="M65" s="580">
        <f t="shared" si="11"/>
        <v>145.13709459371017</v>
      </c>
      <c r="N65" s="582"/>
      <c r="O65" s="583" t="str">
        <f t="shared" si="6"/>
        <v>6</v>
      </c>
      <c r="P65" s="583" t="str">
        <f t="shared" si="7"/>
        <v>6.T</v>
      </c>
      <c r="Q65" s="583">
        <f>RANK(Z65,$Z$8:$Z$72,0)+COUNTIF($Z$8:Z65,Z65)-1</f>
        <v>5</v>
      </c>
      <c r="R65" s="583">
        <f>RANK(U65,$U$8:$U$72,0)+COUNTIF($U$8:U65,U65)-1</f>
        <v>15</v>
      </c>
      <c r="S65" s="379" t="s">
        <v>309</v>
      </c>
      <c r="T65" s="584">
        <f t="shared" si="8"/>
        <v>1761</v>
      </c>
      <c r="U65" s="585">
        <f t="shared" si="12"/>
        <v>2.1663181203100015</v>
      </c>
      <c r="V65" s="584">
        <f t="shared" si="9"/>
        <v>5573</v>
      </c>
      <c r="W65" s="585">
        <f t="shared" si="13"/>
        <v>1.4926012721794442</v>
      </c>
      <c r="X65" s="581">
        <f t="shared" si="4"/>
        <v>31.598779831329626</v>
      </c>
      <c r="Y65" s="581">
        <f t="shared" si="5"/>
        <v>15.84125703816474</v>
      </c>
      <c r="Z65" s="580">
        <f t="shared" si="10"/>
        <v>145.13709459371017</v>
      </c>
      <c r="AA65" s="114"/>
      <c r="AB65" s="586">
        <v>58</v>
      </c>
      <c r="AC65" s="568" t="str">
        <f>VLOOKUP($AB$65,$Q$8:$Z$72,3,FALSE)</f>
        <v>5.P.44 Urban, aspiring flat dwellers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5.P.44 Urban, aspiring flat dwellers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-9.9150901167814727</v>
      </c>
      <c r="M66" s="580">
        <f t="shared" si="11"/>
        <v>0</v>
      </c>
      <c r="N66" s="582"/>
      <c r="O66" s="583" t="str">
        <f t="shared" si="6"/>
        <v>6</v>
      </c>
      <c r="P66" s="583" t="str">
        <f t="shared" si="7"/>
        <v>6.U</v>
      </c>
      <c r="Q66" s="583">
        <f>RANK(Z66,$Z$8:$Z$72,0)+COUNTIF($Z$8:Z66,Z66)-1</f>
        <v>62</v>
      </c>
      <c r="R66" s="583">
        <f>RANK(U66,$U$8:$U$72,0)+COUNTIF($U$8:U66,U66)-1</f>
        <v>62</v>
      </c>
      <c r="S66" s="379" t="s">
        <v>310</v>
      </c>
      <c r="T66" s="584">
        <f t="shared" si="8"/>
        <v>0</v>
      </c>
      <c r="U66" s="585">
        <f t="shared" si="12"/>
        <v>0</v>
      </c>
      <c r="V66" s="584">
        <f t="shared" si="9"/>
        <v>451</v>
      </c>
      <c r="W66" s="585">
        <f t="shared" si="13"/>
        <v>0.12079009039169736</v>
      </c>
      <c r="X66" s="581">
        <f t="shared" si="4"/>
        <v>0</v>
      </c>
      <c r="Y66" s="581">
        <f t="shared" si="5"/>
        <v>-9.9150901167814727</v>
      </c>
      <c r="Z66" s="580">
        <f t="shared" si="10"/>
        <v>0</v>
      </c>
      <c r="AA66" s="114"/>
      <c r="AB66" s="586">
        <v>59</v>
      </c>
      <c r="AC66" s="568" t="str">
        <f>VLOOKUP($AB$66,$Q$8:$Z$72,3,FALSE)</f>
        <v>5.P.46 Sharers and students in private rentals</v>
      </c>
      <c r="AD66" s="580">
        <f>VLOOKUP($AB$66,$Q$8:$Z$72,4,FALSE)</f>
        <v>0</v>
      </c>
      <c r="AE66" s="581">
        <f>VLOOKUP($AB$66,$Q$8:$Z$72,5,FALSE)</f>
        <v>0</v>
      </c>
      <c r="AF66" s="580">
        <f>VLOOKUP($AB$66,$Q$8:$Z$72,6,FALSE)</f>
        <v>4969</v>
      </c>
      <c r="AG66" s="581">
        <f>VLOOKUP($AB$66,$Q$8:$Z$72,7,FALSE)</f>
        <v>1.3308336123200535</v>
      </c>
      <c r="AH66" s="581">
        <f>VLOOKUP($AB$66,$Q$8:$Z$72,8,FALSE)</f>
        <v>0</v>
      </c>
      <c r="AI66" s="581">
        <f>VLOOKUP($AB$66,$Q$8:$Z$72,9,FALSE)</f>
        <v>-33.112327803377376</v>
      </c>
      <c r="AJ66" s="580">
        <f>VLOOKUP($AB$66,$Q$8:$Z$72,10,FALSE)</f>
        <v>0</v>
      </c>
      <c r="AK66" s="114"/>
      <c r="AL66" s="586">
        <v>59</v>
      </c>
      <c r="AM66" s="568" t="str">
        <f>VLOOKUP($AL$66,$R$8:$Z$72,2,FALSE)</f>
        <v>5.P.46 Sharers and students in private rentals</v>
      </c>
      <c r="AN66" s="580">
        <f>VLOOKUP($AL$66,$R$8:$Z$72,3,FALSE)</f>
        <v>0</v>
      </c>
      <c r="AO66" s="581">
        <f>VLOOKUP($AL$66,$R$8:$Z$72,4,FALSE)</f>
        <v>0</v>
      </c>
      <c r="AP66" s="580">
        <f>VLOOKUP($AL$66,$R$8:$Z$72,5,FALSE)</f>
        <v>4969</v>
      </c>
      <c r="AQ66" s="581">
        <f>VLOOKUP($AL$66,$R$8:$Z$72,6,FALSE)</f>
        <v>1.3308336123200535</v>
      </c>
      <c r="AR66" s="581">
        <f>VLOOKUP($AL$66,$R$8:$Z$72,7,FALSE)</f>
        <v>0</v>
      </c>
      <c r="AS66" s="581">
        <f>VLOOKUP($AL$66,$R$8:$Z$72,8,FALSE)</f>
        <v>-33.112327803377376</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-3.8480433093080282</v>
      </c>
      <c r="M67" s="580">
        <f t="shared" si="11"/>
        <v>0</v>
      </c>
      <c r="N67" s="582"/>
      <c r="O67" s="583" t="str">
        <f t="shared" si="6"/>
        <v>6</v>
      </c>
      <c r="P67" s="583" t="str">
        <f t="shared" si="7"/>
        <v>6.U</v>
      </c>
      <c r="Q67" s="583">
        <f>RANK(Z67,$Z$8:$Z$72,0)+COUNTIF($Z$8:Z67,Z67)-1</f>
        <v>63</v>
      </c>
      <c r="R67" s="583">
        <f>RANK(U67,$U$8:$U$72,0)+COUNTIF($U$8:U67,U67)-1</f>
        <v>63</v>
      </c>
      <c r="S67" s="379" t="s">
        <v>311</v>
      </c>
      <c r="T67" s="584">
        <f t="shared" si="8"/>
        <v>0</v>
      </c>
      <c r="U67" s="585">
        <f t="shared" si="12"/>
        <v>0</v>
      </c>
      <c r="V67" s="584">
        <f t="shared" si="9"/>
        <v>68</v>
      </c>
      <c r="W67" s="585">
        <f t="shared" si="13"/>
        <v>1.8212253096752593E-2</v>
      </c>
      <c r="X67" s="581">
        <f t="shared" si="4"/>
        <v>0</v>
      </c>
      <c r="Y67" s="581">
        <f t="shared" si="5"/>
        <v>-3.8480433093080282</v>
      </c>
      <c r="Z67" s="580">
        <f t="shared" si="10"/>
        <v>0</v>
      </c>
      <c r="AA67" s="114"/>
      <c r="AB67" s="586">
        <v>60</v>
      </c>
      <c r="AC67" s="568" t="str">
        <f>VLOOKUP($AB$67,$Q$8:$Z$72,3,FALSE)</f>
        <v>6.S.53 Diverse families and sharers in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6.S.53 Diverse families and sharers in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875</v>
      </c>
      <c r="D68" s="578">
        <v>8172</v>
      </c>
      <c r="F68" s="579" t="str">
        <f t="shared" si="11"/>
        <v>6.U.61 Socially rented flats, singles and pensioners</v>
      </c>
      <c r="G68" s="580">
        <f t="shared" si="11"/>
        <v>875</v>
      </c>
      <c r="H68" s="581">
        <f t="shared" si="11"/>
        <v>1.0763931602903187</v>
      </c>
      <c r="I68" s="580">
        <f t="shared" si="11"/>
        <v>8172</v>
      </c>
      <c r="J68" s="581">
        <f t="shared" si="11"/>
        <v>2.1886842986273853</v>
      </c>
      <c r="K68" s="581">
        <f t="shared" si="11"/>
        <v>10.707293196279981</v>
      </c>
      <c r="L68" s="581">
        <f t="shared" si="11"/>
        <v>-21.674591813835271</v>
      </c>
      <c r="M68" s="580">
        <f t="shared" si="11"/>
        <v>49.179918774277745</v>
      </c>
      <c r="N68" s="582"/>
      <c r="O68" s="583" t="str">
        <f t="shared" si="6"/>
        <v>6</v>
      </c>
      <c r="P68" s="583" t="str">
        <f t="shared" si="7"/>
        <v>6.U</v>
      </c>
      <c r="Q68" s="583">
        <f>RANK(Z68,$Z$8:$Z$72,0)+COUNTIF($Z$8:Z68,Z68)-1</f>
        <v>33</v>
      </c>
      <c r="R68" s="583">
        <f>RANK(U68,$U$8:$U$72,0)+COUNTIF($U$8:U68,U68)-1</f>
        <v>23</v>
      </c>
      <c r="S68" s="379" t="s">
        <v>312</v>
      </c>
      <c r="T68" s="584">
        <f t="shared" si="8"/>
        <v>875</v>
      </c>
      <c r="U68" s="585">
        <f t="shared" si="12"/>
        <v>1.0763931602903187</v>
      </c>
      <c r="V68" s="584">
        <f t="shared" si="9"/>
        <v>8172</v>
      </c>
      <c r="W68" s="585">
        <f t="shared" si="13"/>
        <v>2.1886842986273853</v>
      </c>
      <c r="X68" s="581">
        <f t="shared" si="4"/>
        <v>10.707293196279981</v>
      </c>
      <c r="Y68" s="581">
        <f t="shared" si="5"/>
        <v>-21.674591813835271</v>
      </c>
      <c r="Z68" s="580">
        <f t="shared" si="10"/>
        <v>49.179918774277745</v>
      </c>
      <c r="AA68" s="114"/>
      <c r="AB68" s="586">
        <v>61</v>
      </c>
      <c r="AC68" s="568" t="str">
        <f>VLOOKUP($AB$68,$Q$8:$Z$72,3,FALSE)</f>
        <v>6.S.56 Diverse young families in rented terraces and flats</v>
      </c>
      <c r="AD68" s="580">
        <f>VLOOKUP($AB$68,$Q$8:$Z$72,4,FALSE)</f>
        <v>0</v>
      </c>
      <c r="AE68" s="581">
        <f>VLOOKUP($AB$68,$Q$8:$Z$72,5,FALSE)</f>
        <v>0</v>
      </c>
      <c r="AF68" s="580">
        <f>VLOOKUP($AB$68,$Q$8:$Z$72,6,FALSE)</f>
        <v>0</v>
      </c>
      <c r="AG68" s="581">
        <f>VLOOKUP($AB$68,$Q$8:$Z$72,7,FALSE)</f>
        <v>0</v>
      </c>
      <c r="AH68" s="581">
        <f>VLOOKUP($AB$68,$Q$8:$Z$72,8,FALSE)</f>
        <v>0</v>
      </c>
      <c r="AI68" s="581">
        <f>VLOOKUP($AB$68,$Q$8:$Z$72,9,FALSE)</f>
        <v>0</v>
      </c>
      <c r="AJ68" s="580">
        <f>VLOOKUP($AB$68,$Q$8:$Z$72,10,FALSE)</f>
        <v>0</v>
      </c>
      <c r="AK68" s="114"/>
      <c r="AL68" s="586">
        <v>61</v>
      </c>
      <c r="AM68" s="568" t="str">
        <f>VLOOKUP($AL$68,$R$8:$Z$72,2,FALSE)</f>
        <v>6.S.56 Diverse young families in rented terraces and flats</v>
      </c>
      <c r="AN68" s="580">
        <f>VLOOKUP($AL$68,$R$8:$Z$72,3,FALSE)</f>
        <v>0</v>
      </c>
      <c r="AO68" s="581">
        <f>VLOOKUP($AL$68,$R$8:$Z$72,4,FALSE)</f>
        <v>0</v>
      </c>
      <c r="AP68" s="580">
        <f>VLOOKUP($AL$68,$R$8:$Z$72,5,FALSE)</f>
        <v>0</v>
      </c>
      <c r="AQ68" s="581">
        <f>VLOOKUP($AL$68,$R$8:$Z$72,6,FALSE)</f>
        <v>0</v>
      </c>
      <c r="AR68" s="581">
        <f>VLOOKUP($AL$68,$R$8:$Z$72,7,FALSE)</f>
        <v>0</v>
      </c>
      <c r="AS68" s="581">
        <f>VLOOKUP($AL$68,$R$8:$Z$72,8,FALSE)</f>
        <v>0</v>
      </c>
      <c r="AT68" s="580">
        <f>VLOOKUP($AL$68,$R$8:$Z$72,9,FALSE)</f>
        <v>0</v>
      </c>
      <c r="AU68" s="114"/>
      <c r="AV68" s="114"/>
      <c r="AW68" s="114"/>
      <c r="BK68" s="31"/>
      <c r="BM68" s="587"/>
      <c r="BN68" s="344"/>
    </row>
    <row r="69" spans="2:69" ht="15" customHeight="1" x14ac:dyDescent="0.25">
      <c r="B69" s="379" t="s">
        <v>313</v>
      </c>
      <c r="C69" s="578">
        <v>162</v>
      </c>
      <c r="D69" s="578">
        <v>1890</v>
      </c>
      <c r="F69" s="579" t="str">
        <f t="shared" si="11"/>
        <v>7.V.62 Students in halls of residence</v>
      </c>
      <c r="G69" s="580">
        <f t="shared" si="11"/>
        <v>162</v>
      </c>
      <c r="H69" s="581">
        <f t="shared" si="11"/>
        <v>0.19928650510517898</v>
      </c>
      <c r="I69" s="580">
        <f t="shared" si="11"/>
        <v>1890</v>
      </c>
      <c r="J69" s="581">
        <f t="shared" si="11"/>
        <v>0.50619350518915307</v>
      </c>
      <c r="K69" s="581">
        <f t="shared" si="11"/>
        <v>8.5714285714285712</v>
      </c>
      <c r="L69" s="581">
        <f t="shared" si="11"/>
        <v>-12.330169542980899</v>
      </c>
      <c r="M69" s="580">
        <f t="shared" si="11"/>
        <v>39.369629017802218</v>
      </c>
      <c r="N69" s="582"/>
      <c r="O69" s="583" t="str">
        <f t="shared" si="6"/>
        <v>7</v>
      </c>
      <c r="P69" s="583" t="str">
        <f t="shared" si="7"/>
        <v>7.V</v>
      </c>
      <c r="Q69" s="583">
        <f>RANK(Z69,$Z$8:$Z$72,0)+COUNTIF($Z$8:Z69,Z69)-1</f>
        <v>34</v>
      </c>
      <c r="R69" s="583">
        <f>RANK(U69,$U$8:$U$72,0)+COUNTIF($U$8:U69,U69)-1</f>
        <v>34</v>
      </c>
      <c r="S69" s="379" t="s">
        <v>313</v>
      </c>
      <c r="T69" s="584">
        <f t="shared" si="8"/>
        <v>162</v>
      </c>
      <c r="U69" s="585">
        <f t="shared" si="12"/>
        <v>0.19928650510517898</v>
      </c>
      <c r="V69" s="584">
        <f t="shared" si="9"/>
        <v>1890</v>
      </c>
      <c r="W69" s="585">
        <f t="shared" si="13"/>
        <v>0.50619350518915307</v>
      </c>
      <c r="X69" s="581">
        <f t="shared" si="4"/>
        <v>8.5714285714285712</v>
      </c>
      <c r="Y69" s="581">
        <f t="shared" si="5"/>
        <v>-12.330169542980899</v>
      </c>
      <c r="Z69" s="580">
        <f t="shared" si="10"/>
        <v>39.369629017802218</v>
      </c>
      <c r="AA69" s="114"/>
      <c r="AB69" s="586">
        <v>62</v>
      </c>
      <c r="AC69" s="568" t="str">
        <f>VLOOKUP($AB$69,$Q$8:$Z$72,3,FALSE)</f>
        <v>6.U.59 Students and sharers in multi-occupancy flats</v>
      </c>
      <c r="AD69" s="580">
        <f>VLOOKUP($AB$69,$Q$8:$Z$72,4,FALSE)</f>
        <v>0</v>
      </c>
      <c r="AE69" s="581">
        <f>VLOOKUP($AB$69,$Q$8:$Z$72,5,FALSE)</f>
        <v>0</v>
      </c>
      <c r="AF69" s="580">
        <f>VLOOKUP($AB$69,$Q$8:$Z$72,6,FALSE)</f>
        <v>451</v>
      </c>
      <c r="AG69" s="581">
        <f>VLOOKUP($AB$69,$Q$8:$Z$72,7,FALSE)</f>
        <v>0.12079009039169736</v>
      </c>
      <c r="AH69" s="581">
        <f>VLOOKUP($AB$69,$Q$8:$Z$72,8,FALSE)</f>
        <v>0</v>
      </c>
      <c r="AI69" s="581">
        <f>VLOOKUP($AB$69,$Q$8:$Z$72,9,FALSE)</f>
        <v>-9.9150901167814727</v>
      </c>
      <c r="AJ69" s="580">
        <f>VLOOKUP($AB$69,$Q$8:$Z$72,10,FALSE)</f>
        <v>0</v>
      </c>
      <c r="AK69" s="114"/>
      <c r="AL69" s="586">
        <v>62</v>
      </c>
      <c r="AM69" s="568" t="str">
        <f>VLOOKUP($AL$69,$R$8:$Z$72,2,FALSE)</f>
        <v>6.U.59 Students and sharers in multi-occupancy flats</v>
      </c>
      <c r="AN69" s="580">
        <f>VLOOKUP($AL$69,$R$8:$Z$72,3,FALSE)</f>
        <v>0</v>
      </c>
      <c r="AO69" s="581">
        <f>VLOOKUP($AL$69,$R$8:$Z$72,4,FALSE)</f>
        <v>0</v>
      </c>
      <c r="AP69" s="580">
        <f>VLOOKUP($AL$69,$R$8:$Z$72,5,FALSE)</f>
        <v>451</v>
      </c>
      <c r="AQ69" s="581">
        <f>VLOOKUP($AL$69,$R$8:$Z$72,6,FALSE)</f>
        <v>0.12079009039169736</v>
      </c>
      <c r="AR69" s="581">
        <f>VLOOKUP($AL$69,$R$8:$Z$72,7,FALSE)</f>
        <v>0</v>
      </c>
      <c r="AS69" s="581">
        <f>VLOOKUP($AL$69,$R$8:$Z$72,8,FALSE)</f>
        <v>-9.9150901167814727</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-12.479888210954861</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-12.479888210954861</v>
      </c>
      <c r="Z70" s="580">
        <f t="shared" si="10"/>
        <v>0</v>
      </c>
      <c r="AA70" s="114"/>
      <c r="AB70" s="586">
        <v>63</v>
      </c>
      <c r="AC70" s="568" t="str">
        <f>VLOOKUP($AB$70,$Q$8:$Z$72,3,FALSE)</f>
        <v>6.U.60 Socially renting single adult households in flats</v>
      </c>
      <c r="AD70" s="580">
        <f>VLOOKUP($AB$70,$Q$8:$Z$72,4,FALSE)</f>
        <v>0</v>
      </c>
      <c r="AE70" s="581">
        <f>VLOOKUP($AB$70,$Q$8:$Z$72,5,FALSE)</f>
        <v>0</v>
      </c>
      <c r="AF70" s="580">
        <f>VLOOKUP($AB$70,$Q$8:$Z$72,6,FALSE)</f>
        <v>68</v>
      </c>
      <c r="AG70" s="581">
        <f>VLOOKUP($AB$70,$Q$8:$Z$72,7,FALSE)</f>
        <v>1.8212253096752593E-2</v>
      </c>
      <c r="AH70" s="581">
        <f>VLOOKUP($AB$70,$Q$8:$Z$72,8,FALSE)</f>
        <v>0</v>
      </c>
      <c r="AI70" s="581">
        <f>VLOOKUP($AB$70,$Q$8:$Z$72,9,FALSE)</f>
        <v>-3.8480433093080282</v>
      </c>
      <c r="AJ70" s="580">
        <f>VLOOKUP($AB$70,$Q$8:$Z$72,10,FALSE)</f>
        <v>0</v>
      </c>
      <c r="AK70" s="114"/>
      <c r="AL70" s="586">
        <v>63</v>
      </c>
      <c r="AM70" s="568" t="str">
        <f>VLOOKUP($AL$70,$R$8:$Z$72,2,FALSE)</f>
        <v>6.U.60 Socially renting single adult households in flats</v>
      </c>
      <c r="AN70" s="580">
        <f>VLOOKUP($AL$70,$R$8:$Z$72,3,FALSE)</f>
        <v>0</v>
      </c>
      <c r="AO70" s="581">
        <f>VLOOKUP($AL$70,$R$8:$Z$72,4,FALSE)</f>
        <v>0</v>
      </c>
      <c r="AP70" s="580">
        <f>VLOOKUP($AL$70,$R$8:$Z$72,5,FALSE)</f>
        <v>68</v>
      </c>
      <c r="AQ70" s="581">
        <f>VLOOKUP($AL$70,$R$8:$Z$72,6,FALSE)</f>
        <v>1.8212253096752593E-2</v>
      </c>
      <c r="AR70" s="581">
        <f>VLOOKUP($AL$70,$R$8:$Z$72,7,FALSE)</f>
        <v>0</v>
      </c>
      <c r="AS70" s="581">
        <f>VLOOKUP($AL$70,$R$8:$Z$72,8,FALSE)</f>
        <v>-3.8480433093080282</v>
      </c>
      <c r="AT70" s="580">
        <f>VLOOKUP($AL$70,$R$8:$Z$72,9,FALSE)</f>
        <v>0</v>
      </c>
      <c r="AU70" s="114"/>
      <c r="AV70" s="114"/>
      <c r="AW70" s="114"/>
      <c r="BK70" s="31"/>
      <c r="BM70" s="587"/>
      <c r="BN70" s="344"/>
    </row>
    <row r="71" spans="2:69" ht="15" customHeight="1" x14ac:dyDescent="0.25">
      <c r="B71" s="379" t="s">
        <v>315</v>
      </c>
      <c r="C71" s="578">
        <v>601</v>
      </c>
      <c r="D71" s="578">
        <v>3052</v>
      </c>
      <c r="F71" s="579" t="str">
        <f t="shared" si="11"/>
        <v>7.V.64 Inactive communal populations</v>
      </c>
      <c r="G71" s="580">
        <f t="shared" si="11"/>
        <v>601</v>
      </c>
      <c r="H71" s="581">
        <f t="shared" si="11"/>
        <v>0.73932833066797887</v>
      </c>
      <c r="I71" s="580">
        <f t="shared" si="11"/>
        <v>3052</v>
      </c>
      <c r="J71" s="581">
        <f t="shared" si="11"/>
        <v>0.81740877134248413</v>
      </c>
      <c r="K71" s="581">
        <f t="shared" si="11"/>
        <v>19.69200524246396</v>
      </c>
      <c r="L71" s="581">
        <f t="shared" si="11"/>
        <v>-2.472426817031411</v>
      </c>
      <c r="M71" s="580">
        <f t="shared" ref="M71:M103" si="14">IF($G$4=1,Z71,IF($G$4=2,AJ71,IF($G$4=3,AT71,"")))</f>
        <v>90.447809784782635</v>
      </c>
      <c r="N71" s="582"/>
      <c r="O71" s="583" t="str">
        <f t="shared" si="6"/>
        <v>7</v>
      </c>
      <c r="P71" s="583" t="str">
        <f t="shared" si="7"/>
        <v>7.V</v>
      </c>
      <c r="Q71" s="583">
        <f>RANK(Z71,$Z$8:$Z$72,0)+COUNTIF($Z$8:Z71,Z71)-1</f>
        <v>23</v>
      </c>
      <c r="R71" s="583">
        <f>RANK(U71,$U$8:$U$72,0)+COUNTIF($U$8:U71,U71)-1</f>
        <v>27</v>
      </c>
      <c r="S71" s="379" t="s">
        <v>315</v>
      </c>
      <c r="T71" s="584">
        <f t="shared" si="8"/>
        <v>601</v>
      </c>
      <c r="U71" s="585">
        <f t="shared" si="12"/>
        <v>0.73932833066797887</v>
      </c>
      <c r="V71" s="584">
        <f t="shared" si="9"/>
        <v>3052</v>
      </c>
      <c r="W71" s="585">
        <f t="shared" si="13"/>
        <v>0.81740877134248413</v>
      </c>
      <c r="X71" s="581">
        <f t="shared" si="4"/>
        <v>19.69200524246396</v>
      </c>
      <c r="Y71" s="581">
        <f t="shared" si="5"/>
        <v>-2.472426817031411</v>
      </c>
      <c r="Z71" s="580">
        <f t="shared" si="10"/>
        <v>90.447809784782635</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-12.479888210954861</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-12.479888210954861</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81290</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18</v>
      </c>
      <c r="R77" s="583">
        <f>RANK(U77,$U$77:$U$98,0)+COUNTIF($U$77:U77,U77)-1</f>
        <v>18</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5.Q. Limited Budgets</v>
      </c>
      <c r="AD77" s="580">
        <f ca="1">VLOOKUP($AB$77,$Q$77:$Z$98,T$5,FALSE)</f>
        <v>9284</v>
      </c>
      <c r="AE77" s="581">
        <f t="shared" ca="1" si="21"/>
        <v>11.420838971583221</v>
      </c>
      <c r="AF77" s="580">
        <f t="shared" ca="1" si="21"/>
        <v>28056</v>
      </c>
      <c r="AG77" s="593">
        <f t="shared" ca="1" si="21"/>
        <v>7.5141613659189828</v>
      </c>
      <c r="AH77" s="593">
        <f t="shared" ca="1" si="21"/>
        <v>33.090960935272314</v>
      </c>
      <c r="AI77" s="593">
        <f t="shared" ca="1" si="21"/>
        <v>42.252095884725755</v>
      </c>
      <c r="AJ77" s="594">
        <f t="shared" ca="1" si="21"/>
        <v>151.99086651749661</v>
      </c>
      <c r="AK77" s="114"/>
      <c r="AL77" s="586">
        <v>1</v>
      </c>
      <c r="AM77" s="597" t="str">
        <f t="shared" ref="AM77:AT77" si="22">VLOOKUP($AB$77,$R$77:$Z$98,R$5,FALSE)</f>
        <v>2.D. Commuter-Belt Wealth</v>
      </c>
      <c r="AN77" s="580">
        <f t="shared" si="22"/>
        <v>14230</v>
      </c>
      <c r="AO77" s="581">
        <f t="shared" si="22"/>
        <v>17.505228195349982</v>
      </c>
      <c r="AP77" s="580">
        <f t="shared" ca="1" si="22"/>
        <v>59309</v>
      </c>
      <c r="AQ77" s="593">
        <f t="shared" ca="1" si="22"/>
        <v>15.884566454636758</v>
      </c>
      <c r="AR77" s="593">
        <f t="shared" ca="1" si="22"/>
        <v>23.992985887470706</v>
      </c>
      <c r="AS77" s="593">
        <f t="shared" ca="1" si="22"/>
        <v>12.641115945558541</v>
      </c>
      <c r="AT77" s="594">
        <f t="shared" ca="1" si="22"/>
        <v>110.20274456556002</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-2.8764699635152446</v>
      </c>
      <c r="M78" s="594">
        <f t="shared" ca="1" si="19"/>
        <v>0</v>
      </c>
      <c r="N78" s="582"/>
      <c r="O78" s="595"/>
      <c r="P78" s="583" t="str">
        <f t="shared" ref="P78:P98" si="24">LEFT(S78,3)</f>
        <v>1.B</v>
      </c>
      <c r="Q78" s="583">
        <f ca="1">RANK(Z78,$Z$77:$Z$98,0)+COUNTIF($Z$77:Z78,Z78)-1</f>
        <v>19</v>
      </c>
      <c r="R78" s="583">
        <f>RANK(U78,$U$77:$U$98,0)+COUNTIF($U$77:U78,U78)-1</f>
        <v>19</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-2.8764699635152446</v>
      </c>
      <c r="Z78" s="594">
        <f t="shared" ref="Z78:Z98" ca="1" si="30">IF(AND(W78&gt;0,SUM(X78)&gt;0),(U78/W78)*100,0)</f>
        <v>0</v>
      </c>
      <c r="AA78" s="114"/>
      <c r="AB78" s="586">
        <v>2</v>
      </c>
      <c r="AC78" s="597" t="str">
        <f t="shared" ref="AC78:AJ78" ca="1" si="31">VLOOKUP($AB$78,$Q$77:$Z$98,S$5,FALSE)</f>
        <v>3.J. Aspiring Communities</v>
      </c>
      <c r="AD78" s="580">
        <f t="shared" ca="1" si="31"/>
        <v>4563</v>
      </c>
      <c r="AE78" s="581">
        <f t="shared" ca="1" si="31"/>
        <v>5.6132365604625418</v>
      </c>
      <c r="AF78" s="580">
        <f t="shared" ca="1" si="31"/>
        <v>14814</v>
      </c>
      <c r="AG78" s="593">
        <f t="shared" ca="1" si="31"/>
        <v>3.9675929025778371</v>
      </c>
      <c r="AH78" s="593">
        <f t="shared" ca="1" si="31"/>
        <v>30.801944106925884</v>
      </c>
      <c r="AI78" s="593">
        <f t="shared" ca="1" si="31"/>
        <v>24.037090711985165</v>
      </c>
      <c r="AJ78" s="594">
        <f t="shared" ca="1" si="31"/>
        <v>141.477129793621</v>
      </c>
      <c r="AK78" s="114"/>
      <c r="AL78" s="586">
        <v>2</v>
      </c>
      <c r="AM78" s="597" t="str">
        <f t="shared" ref="AM78:AT78" si="32">VLOOKUP($AB$78,$R$77:$Z$98,R$5,FALSE)</f>
        <v xml:space="preserve">3.F. Mature Success </v>
      </c>
      <c r="AN78" s="580">
        <f t="shared" si="32"/>
        <v>10103</v>
      </c>
      <c r="AO78" s="581">
        <f t="shared" si="32"/>
        <v>12.428342969614958</v>
      </c>
      <c r="AP78" s="580">
        <f t="shared" ca="1" si="32"/>
        <v>45078</v>
      </c>
      <c r="AQ78" s="593">
        <f t="shared" ca="1" si="32"/>
        <v>12.073116839638432</v>
      </c>
      <c r="AR78" s="593">
        <f t="shared" ca="1" si="32"/>
        <v>22.412263188251476</v>
      </c>
      <c r="AS78" s="593">
        <f t="shared" ca="1" si="32"/>
        <v>3.1085146976315374</v>
      </c>
      <c r="AT78" s="594">
        <f t="shared" ca="1" si="32"/>
        <v>102.94229016992735</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3428</v>
      </c>
      <c r="H79" s="581">
        <f t="shared" si="19"/>
        <v>4.2170008611145278</v>
      </c>
      <c r="I79" s="580">
        <f t="shared" ca="1" si="19"/>
        <v>12434</v>
      </c>
      <c r="J79" s="593">
        <f t="shared" ca="1" si="19"/>
        <v>3.3301640441914961</v>
      </c>
      <c r="K79" s="593">
        <f t="shared" ca="1" si="19"/>
        <v>27.569567315425449</v>
      </c>
      <c r="L79" s="593">
        <f t="shared" ca="1" si="19"/>
        <v>14.092367876181747</v>
      </c>
      <c r="M79" s="594">
        <f t="shared" ca="1" si="19"/>
        <v>126.63042436212297</v>
      </c>
      <c r="N79" s="582"/>
      <c r="O79" s="595"/>
      <c r="P79" s="583" t="str">
        <f t="shared" si="24"/>
        <v>1.C</v>
      </c>
      <c r="Q79" s="583">
        <f ca="1">RANK(Z79,$Z$77:$Z$98,0)+COUNTIF($Z$77:Z79,Z79)-1</f>
        <v>3</v>
      </c>
      <c r="R79" s="583">
        <f>RANK(U79,$U$77:$U$98,0)+COUNTIF($U$77:U79,U79)-1</f>
        <v>10</v>
      </c>
      <c r="S79" s="596" t="s">
        <v>74</v>
      </c>
      <c r="T79" s="580">
        <f t="shared" si="25"/>
        <v>3428</v>
      </c>
      <c r="U79" s="581">
        <f t="shared" si="26"/>
        <v>4.2170008611145278</v>
      </c>
      <c r="V79" s="580">
        <f t="shared" ca="1" si="27"/>
        <v>12434</v>
      </c>
      <c r="W79" s="593">
        <f t="shared" ca="1" si="20"/>
        <v>3.3301640441914961</v>
      </c>
      <c r="X79" s="593">
        <f t="shared" ca="1" si="28"/>
        <v>27.569567315425449</v>
      </c>
      <c r="Y79" s="593">
        <f t="shared" ca="1" si="29"/>
        <v>14.092367876181747</v>
      </c>
      <c r="Z79" s="594">
        <f t="shared" ca="1" si="30"/>
        <v>126.63042436212297</v>
      </c>
      <c r="AA79" s="114"/>
      <c r="AB79" s="586">
        <v>3</v>
      </c>
      <c r="AC79" s="597" t="str">
        <f t="shared" ref="AC79:AJ79" ca="1" si="33">VLOOKUP($AB$79,$Q$77:$Z$98,S$5,FALSE)</f>
        <v>1.C. Upmarket Families</v>
      </c>
      <c r="AD79" s="580">
        <f t="shared" ca="1" si="33"/>
        <v>3428</v>
      </c>
      <c r="AE79" s="581">
        <f t="shared" ca="1" si="33"/>
        <v>4.2170008611145278</v>
      </c>
      <c r="AF79" s="580">
        <f t="shared" ca="1" si="33"/>
        <v>12434</v>
      </c>
      <c r="AG79" s="593">
        <f t="shared" ca="1" si="33"/>
        <v>3.3301640441914961</v>
      </c>
      <c r="AH79" s="593">
        <f t="shared" ca="1" si="33"/>
        <v>27.569567315425449</v>
      </c>
      <c r="AI79" s="593">
        <f t="shared" ca="1" si="33"/>
        <v>14.092367876181747</v>
      </c>
      <c r="AJ79" s="594">
        <f t="shared" ca="1" si="33"/>
        <v>126.63042436212297</v>
      </c>
      <c r="AK79" s="114"/>
      <c r="AL79" s="586">
        <v>3</v>
      </c>
      <c r="AM79" s="597" t="str">
        <f t="shared" ref="AM79:AT79" si="34">VLOOKUP($AB$79,$R$77:$Z$98,R$5,FALSE)</f>
        <v>5.Q. Limited Budgets</v>
      </c>
      <c r="AN79" s="580">
        <f t="shared" si="34"/>
        <v>9284</v>
      </c>
      <c r="AO79" s="581">
        <f t="shared" si="34"/>
        <v>11.420838971583221</v>
      </c>
      <c r="AP79" s="580">
        <f t="shared" ca="1" si="34"/>
        <v>28056</v>
      </c>
      <c r="AQ79" s="593">
        <f t="shared" ca="1" si="34"/>
        <v>7.5141613659189828</v>
      </c>
      <c r="AR79" s="593">
        <f t="shared" ca="1" si="34"/>
        <v>33.090960935272314</v>
      </c>
      <c r="AS79" s="593">
        <f t="shared" ca="1" si="34"/>
        <v>42.252095884725755</v>
      </c>
      <c r="AT79" s="594">
        <f t="shared" ca="1" si="34"/>
        <v>151.99086651749661</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14230</v>
      </c>
      <c r="H80" s="581">
        <f t="shared" si="19"/>
        <v>17.505228195349982</v>
      </c>
      <c r="I80" s="580">
        <f t="shared" ca="1" si="19"/>
        <v>59309</v>
      </c>
      <c r="J80" s="593">
        <f t="shared" ca="1" si="19"/>
        <v>15.884566454636758</v>
      </c>
      <c r="K80" s="593">
        <f t="shared" ca="1" si="19"/>
        <v>23.992985887470706</v>
      </c>
      <c r="L80" s="593">
        <f t="shared" ca="1" si="19"/>
        <v>12.641115945558541</v>
      </c>
      <c r="M80" s="594">
        <f t="shared" ca="1" si="19"/>
        <v>110.20274456556002</v>
      </c>
      <c r="N80" s="582"/>
      <c r="O80" s="595"/>
      <c r="P80" s="583" t="str">
        <f t="shared" si="24"/>
        <v>2.D</v>
      </c>
      <c r="Q80" s="583">
        <f ca="1">RANK(Z80,$Z$77:$Z$98,0)+COUNTIF($Z$77:Z80,Z80)-1</f>
        <v>6</v>
      </c>
      <c r="R80" s="583">
        <f>RANK(U80,$U$77:$U$98,0)+COUNTIF($U$77:U80,U80)-1</f>
        <v>1</v>
      </c>
      <c r="S80" s="596" t="s">
        <v>75</v>
      </c>
      <c r="T80" s="580">
        <f t="shared" si="25"/>
        <v>14230</v>
      </c>
      <c r="U80" s="581">
        <f t="shared" si="26"/>
        <v>17.505228195349982</v>
      </c>
      <c r="V80" s="580">
        <f t="shared" ca="1" si="27"/>
        <v>59309</v>
      </c>
      <c r="W80" s="593">
        <f t="shared" ca="1" si="20"/>
        <v>15.884566454636758</v>
      </c>
      <c r="X80" s="593">
        <f t="shared" ca="1" si="28"/>
        <v>23.992985887470706</v>
      </c>
      <c r="Y80" s="593">
        <f t="shared" ca="1" si="29"/>
        <v>12.641115945558541</v>
      </c>
      <c r="Z80" s="594">
        <f t="shared" ca="1" si="30"/>
        <v>110.20274456556002</v>
      </c>
      <c r="AA80" s="114"/>
      <c r="AB80" s="586">
        <v>4</v>
      </c>
      <c r="AC80" s="597" t="str">
        <f t="shared" ref="AC80:AJ80" ca="1" si="35">VLOOKUP($AB$80,$Q$77:$Z$98,S$5,FALSE)</f>
        <v>5.R. Hard-Up Households</v>
      </c>
      <c r="AD80" s="580">
        <f t="shared" ca="1" si="35"/>
        <v>7885</v>
      </c>
      <c r="AE80" s="581">
        <f t="shared" ca="1" si="35"/>
        <v>9.699840078730471</v>
      </c>
      <c r="AF80" s="580">
        <f t="shared" ca="1" si="35"/>
        <v>29745</v>
      </c>
      <c r="AG80" s="593">
        <f t="shared" ca="1" si="35"/>
        <v>7.9665215935721454</v>
      </c>
      <c r="AH80" s="593">
        <f t="shared" ca="1" si="35"/>
        <v>26.508656917128931</v>
      </c>
      <c r="AI80" s="593">
        <f t="shared" ca="1" si="35"/>
        <v>18.25112515877521</v>
      </c>
      <c r="AJ80" s="594">
        <f t="shared" ca="1" si="35"/>
        <v>121.75753200188232</v>
      </c>
      <c r="AK80" s="114"/>
      <c r="AL80" s="586">
        <v>4</v>
      </c>
      <c r="AM80" s="597" t="str">
        <f t="shared" ref="AM80:AT80" si="36">VLOOKUP($AB$80,$R$77:$Z$98,R$5,FALSE)</f>
        <v>4.K. Semi-Rural Maturity</v>
      </c>
      <c r="AN80" s="580">
        <f t="shared" si="36"/>
        <v>7949</v>
      </c>
      <c r="AO80" s="581">
        <f t="shared" si="36"/>
        <v>9.778570549883133</v>
      </c>
      <c r="AP80" s="580">
        <f t="shared" ca="1" si="36"/>
        <v>35362</v>
      </c>
      <c r="AQ80" s="593">
        <f t="shared" ca="1" si="36"/>
        <v>9.4709072648141941</v>
      </c>
      <c r="AR80" s="593">
        <f t="shared" ca="1" si="36"/>
        <v>22.478932187093488</v>
      </c>
      <c r="AS80" s="593">
        <f t="shared" ca="1" si="36"/>
        <v>2.9957416576051568</v>
      </c>
      <c r="AT80" s="594">
        <f t="shared" ca="1" si="36"/>
        <v>103.24850910759049</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-3.2329164441759368</v>
      </c>
      <c r="M81" s="594">
        <f t="shared" ca="1" si="19"/>
        <v>0</v>
      </c>
      <c r="N81" s="582"/>
      <c r="O81" s="595"/>
      <c r="P81" s="583" t="str">
        <f t="shared" si="24"/>
        <v>2.E</v>
      </c>
      <c r="Q81" s="583">
        <f ca="1">RANK(Z81,$Z$77:$Z$98,0)+COUNTIF($Z$77:Z81,Z81)-1</f>
        <v>20</v>
      </c>
      <c r="R81" s="583">
        <f>RANK(U81,$U$77:$U$98,0)+COUNTIF($U$77:U81,U81)-1</f>
        <v>20</v>
      </c>
      <c r="S81" s="596" t="s">
        <v>76</v>
      </c>
      <c r="T81" s="580">
        <f>SUMIF($P$8:$P$72,$P81,T$8:T$72)</f>
        <v>0</v>
      </c>
      <c r="U81" s="581">
        <f t="shared" si="26"/>
        <v>0</v>
      </c>
      <c r="V81" s="580">
        <f t="shared" ca="1" si="27"/>
        <v>48</v>
      </c>
      <c r="W81" s="593">
        <f t="shared" ca="1" si="20"/>
        <v>1.2855708068295947E-2</v>
      </c>
      <c r="X81" s="593">
        <f t="shared" ca="1" si="28"/>
        <v>0</v>
      </c>
      <c r="Y81" s="593">
        <f t="shared" ca="1" si="29"/>
        <v>-3.2329164441759368</v>
      </c>
      <c r="Z81" s="594">
        <f t="shared" ca="1" si="30"/>
        <v>0</v>
      </c>
      <c r="AA81" s="114"/>
      <c r="AB81" s="586">
        <v>5</v>
      </c>
      <c r="AC81" s="597" t="str">
        <f t="shared" ref="AC81:AJ81" ca="1" si="37">VLOOKUP($AB$81,$Q$77:$Z$98,S$5,FALSE)</f>
        <v>4.O. Stable Seniors</v>
      </c>
      <c r="AD81" s="580">
        <f t="shared" ca="1" si="37"/>
        <v>3595</v>
      </c>
      <c r="AE81" s="581">
        <f t="shared" ca="1" si="37"/>
        <v>4.4224381842785094</v>
      </c>
      <c r="AF81" s="580">
        <f t="shared" ca="1" si="37"/>
        <v>14234</v>
      </c>
      <c r="AG81" s="593">
        <f t="shared" ca="1" si="37"/>
        <v>3.8122530967525945</v>
      </c>
      <c r="AH81" s="593">
        <f t="shared" ca="1" si="37"/>
        <v>25.256428270338628</v>
      </c>
      <c r="AI81" s="593">
        <f t="shared" ca="1" si="37"/>
        <v>9.0850937344967857</v>
      </c>
      <c r="AJ81" s="594">
        <f t="shared" ca="1" si="37"/>
        <v>116.00589132042916</v>
      </c>
      <c r="AK81" s="114"/>
      <c r="AL81" s="586">
        <v>5</v>
      </c>
      <c r="AM81" s="597" t="str">
        <f t="shared" ref="AM81:AT81" si="38">VLOOKUP($AB$81,$R$77:$Z$98,R$5,FALSE)</f>
        <v>5.R. Hard-Up Households</v>
      </c>
      <c r="AN81" s="580">
        <f t="shared" si="38"/>
        <v>7885</v>
      </c>
      <c r="AO81" s="581">
        <f t="shared" si="38"/>
        <v>9.699840078730471</v>
      </c>
      <c r="AP81" s="580">
        <f t="shared" ca="1" si="38"/>
        <v>29745</v>
      </c>
      <c r="AQ81" s="593">
        <f t="shared" ca="1" si="38"/>
        <v>7.9665215935721454</v>
      </c>
      <c r="AR81" s="593">
        <f t="shared" ca="1" si="38"/>
        <v>26.508656917128931</v>
      </c>
      <c r="AS81" s="593">
        <f t="shared" ca="1" si="38"/>
        <v>18.25112515877521</v>
      </c>
      <c r="AT81" s="594">
        <f t="shared" ca="1" si="38"/>
        <v>121.75753200188232</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10103</v>
      </c>
      <c r="H82" s="581">
        <f t="shared" si="19"/>
        <v>12.428342969614958</v>
      </c>
      <c r="I82" s="580">
        <f t="shared" ca="1" si="19"/>
        <v>45078</v>
      </c>
      <c r="J82" s="593">
        <f t="shared" ca="1" si="19"/>
        <v>12.073116839638432</v>
      </c>
      <c r="K82" s="593">
        <f t="shared" ca="1" si="19"/>
        <v>22.412263188251476</v>
      </c>
      <c r="L82" s="593">
        <f t="shared" ca="1" si="19"/>
        <v>3.1085146976315374</v>
      </c>
      <c r="M82" s="594">
        <f t="shared" ca="1" si="19"/>
        <v>102.94229016992735</v>
      </c>
      <c r="N82" s="582"/>
      <c r="O82" s="595"/>
      <c r="P82" s="583" t="str">
        <f t="shared" si="24"/>
        <v>3.F</v>
      </c>
      <c r="Q82" s="583">
        <f ca="1">RANK(Z82,$Z$77:$Z$98,0)+COUNTIF($Z$77:Z82,Z82)-1</f>
        <v>9</v>
      </c>
      <c r="R82" s="583">
        <f>RANK(U82,$U$77:$U$98,0)+COUNTIF($U$77:U82,U82)-1</f>
        <v>2</v>
      </c>
      <c r="S82" s="596" t="s">
        <v>77</v>
      </c>
      <c r="T82" s="580">
        <f t="shared" si="25"/>
        <v>10103</v>
      </c>
      <c r="U82" s="581">
        <f t="shared" si="26"/>
        <v>12.428342969614958</v>
      </c>
      <c r="V82" s="580">
        <f t="shared" ca="1" si="27"/>
        <v>45078</v>
      </c>
      <c r="W82" s="593">
        <f t="shared" ca="1" si="20"/>
        <v>12.073116839638432</v>
      </c>
      <c r="X82" s="593">
        <f t="shared" ca="1" si="28"/>
        <v>22.412263188251476</v>
      </c>
      <c r="Y82" s="593">
        <f t="shared" ca="1" si="29"/>
        <v>3.1085146976315374</v>
      </c>
      <c r="Z82" s="594">
        <f t="shared" ca="1" si="30"/>
        <v>102.94229016992735</v>
      </c>
      <c r="AA82" s="114"/>
      <c r="AB82" s="586">
        <v>6</v>
      </c>
      <c r="AC82" s="597" t="str">
        <f t="shared" ref="AC82:AJ82" ca="1" si="39">VLOOKUP($AB$82,$Q$77:$Z$98,S$5,FALSE)</f>
        <v>2.D. Commuter-Belt Wealth</v>
      </c>
      <c r="AD82" s="580">
        <f t="shared" ca="1" si="39"/>
        <v>14230</v>
      </c>
      <c r="AE82" s="581">
        <f t="shared" ca="1" si="39"/>
        <v>17.505228195349982</v>
      </c>
      <c r="AF82" s="580">
        <f t="shared" ca="1" si="39"/>
        <v>59309</v>
      </c>
      <c r="AG82" s="593">
        <f t="shared" ca="1" si="39"/>
        <v>15.884566454636758</v>
      </c>
      <c r="AH82" s="593">
        <f t="shared" ca="1" si="39"/>
        <v>23.992985887470706</v>
      </c>
      <c r="AI82" s="593">
        <f t="shared" ca="1" si="39"/>
        <v>12.641115945558541</v>
      </c>
      <c r="AJ82" s="594">
        <f t="shared" ca="1" si="39"/>
        <v>110.20274456556002</v>
      </c>
      <c r="AK82" s="114"/>
      <c r="AL82" s="586">
        <v>6</v>
      </c>
      <c r="AM82" s="597" t="str">
        <f t="shared" ref="AM82:AT82" si="40">VLOOKUP($AB$82,$R$77:$Z$98,R$5,FALSE)</f>
        <v>4.L. Traditional Homeowners</v>
      </c>
      <c r="AN82" s="580">
        <f t="shared" si="40"/>
        <v>7364</v>
      </c>
      <c r="AO82" s="581">
        <f t="shared" si="40"/>
        <v>9.0589248370033211</v>
      </c>
      <c r="AP82" s="580">
        <f t="shared" ca="1" si="40"/>
        <v>37319</v>
      </c>
      <c r="AQ82" s="593">
        <f t="shared" ca="1" si="40"/>
        <v>9.995045195848677</v>
      </c>
      <c r="AR82" s="593">
        <f t="shared" ca="1" si="40"/>
        <v>19.732575899675769</v>
      </c>
      <c r="AS82" s="593">
        <f t="shared" ca="1" si="40"/>
        <v>-8.8986609923168025</v>
      </c>
      <c r="AT82" s="594">
        <f t="shared" ca="1" si="40"/>
        <v>90.634155819183675</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5014</v>
      </c>
      <c r="H83" s="581">
        <f t="shared" si="19"/>
        <v>6.1680403493664659</v>
      </c>
      <c r="I83" s="580">
        <f t="shared" ca="1" si="19"/>
        <v>23544</v>
      </c>
      <c r="J83" s="593">
        <f t="shared" ca="1" si="19"/>
        <v>6.3057248074991632</v>
      </c>
      <c r="K83" s="593">
        <f t="shared" ca="1" si="19"/>
        <v>21.296296296296298</v>
      </c>
      <c r="L83" s="593">
        <f t="shared" ca="1" si="19"/>
        <v>-1.6150257339473848</v>
      </c>
      <c r="M83" s="594">
        <f t="shared" ca="1" si="19"/>
        <v>97.816516541144409</v>
      </c>
      <c r="N83" s="582"/>
      <c r="O83" s="595"/>
      <c r="P83" s="583" t="str">
        <f t="shared" si="24"/>
        <v>3.G</v>
      </c>
      <c r="Q83" s="583">
        <f ca="1">RANK(Z83,$Z$77:$Z$98,0)+COUNTIF($Z$77:Z83,Z83)-1</f>
        <v>10</v>
      </c>
      <c r="R83" s="583">
        <f>RANK(U83,$U$77:$U$98,0)+COUNTIF($U$77:U83,U83)-1</f>
        <v>7</v>
      </c>
      <c r="S83" s="596" t="s">
        <v>78</v>
      </c>
      <c r="T83" s="580">
        <f t="shared" si="25"/>
        <v>5014</v>
      </c>
      <c r="U83" s="581">
        <f t="shared" si="26"/>
        <v>6.1680403493664659</v>
      </c>
      <c r="V83" s="580">
        <f t="shared" ca="1" si="27"/>
        <v>23544</v>
      </c>
      <c r="W83" s="593">
        <f t="shared" ca="1" si="20"/>
        <v>6.3057248074991632</v>
      </c>
      <c r="X83" s="593">
        <f t="shared" ca="1" si="28"/>
        <v>21.296296296296298</v>
      </c>
      <c r="Y83" s="593">
        <f t="shared" ca="1" si="29"/>
        <v>-1.6150257339473848</v>
      </c>
      <c r="Z83" s="594">
        <f t="shared" ca="1" si="30"/>
        <v>97.816516541144409</v>
      </c>
      <c r="AA83" s="114"/>
      <c r="AB83" s="586">
        <v>7</v>
      </c>
      <c r="AC83" s="597" t="str">
        <f t="shared" ref="AC83:AJ83" ca="1" si="41">VLOOKUP($AB$83,$Q$77:$Z$98,S$5,FALSE)</f>
        <v>6.T. Constrained Pensioners</v>
      </c>
      <c r="AD83" s="580">
        <f t="shared" ca="1" si="41"/>
        <v>2212</v>
      </c>
      <c r="AE83" s="581">
        <f t="shared" ca="1" si="41"/>
        <v>2.7211219092139252</v>
      </c>
      <c r="AF83" s="580">
        <f t="shared" ca="1" si="41"/>
        <v>9381</v>
      </c>
      <c r="AG83" s="593">
        <f t="shared" ca="1" si="41"/>
        <v>2.5124874455975896</v>
      </c>
      <c r="AH83" s="593">
        <f t="shared" ca="1" si="41"/>
        <v>23.579575738194222</v>
      </c>
      <c r="AI83" s="593">
        <f t="shared" ca="1" si="41"/>
        <v>3.8008275607903053</v>
      </c>
      <c r="AJ83" s="594">
        <f t="shared" ca="1" si="41"/>
        <v>108.30390074115226</v>
      </c>
      <c r="AK83" s="114"/>
      <c r="AL83" s="586">
        <v>7</v>
      </c>
      <c r="AM83" s="597" t="str">
        <f t="shared" ref="AM83:AT83" si="42">VLOOKUP($AB$83,$R$77:$Z$98,R$5,FALSE)</f>
        <v>3.G. Settled Suburbia</v>
      </c>
      <c r="AN83" s="580">
        <f t="shared" si="42"/>
        <v>5014</v>
      </c>
      <c r="AO83" s="581">
        <f t="shared" si="42"/>
        <v>6.1680403493664659</v>
      </c>
      <c r="AP83" s="580">
        <f t="shared" ca="1" si="42"/>
        <v>23544</v>
      </c>
      <c r="AQ83" s="593">
        <f t="shared" ca="1" si="42"/>
        <v>6.3057248074991632</v>
      </c>
      <c r="AR83" s="593">
        <f t="shared" ca="1" si="42"/>
        <v>21.296296296296298</v>
      </c>
      <c r="AS83" s="593">
        <f t="shared" ca="1" si="42"/>
        <v>-1.6150257339473848</v>
      </c>
      <c r="AT83" s="594">
        <f t="shared" ca="1" si="42"/>
        <v>97.816516541144409</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21</v>
      </c>
      <c r="R84" s="583">
        <f>RANK(U84,$U$77:$U$98,0)+COUNTIF($U$77:U84,U84)-1</f>
        <v>21</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4.K. Semi-Rural Maturity</v>
      </c>
      <c r="AD84" s="580">
        <f t="shared" ca="1" si="43"/>
        <v>7949</v>
      </c>
      <c r="AE84" s="581">
        <f t="shared" ca="1" si="43"/>
        <v>9.778570549883133</v>
      </c>
      <c r="AF84" s="580">
        <f t="shared" ca="1" si="43"/>
        <v>35362</v>
      </c>
      <c r="AG84" s="593">
        <f t="shared" ca="1" si="43"/>
        <v>9.4709072648141941</v>
      </c>
      <c r="AH84" s="593">
        <f t="shared" ca="1" si="43"/>
        <v>22.478932187093488</v>
      </c>
      <c r="AI84" s="593">
        <f t="shared" ca="1" si="43"/>
        <v>2.9957416576051568</v>
      </c>
      <c r="AJ84" s="594">
        <f t="shared" ca="1" si="43"/>
        <v>103.24850910759049</v>
      </c>
      <c r="AK84" s="114"/>
      <c r="AL84" s="586">
        <v>8</v>
      </c>
      <c r="AM84" s="597" t="str">
        <f t="shared" ref="AM84:AT84" si="44">VLOOKUP($AB$84,$R$77:$Z$98,R$5,FALSE)</f>
        <v>3.J. Aspiring Communities</v>
      </c>
      <c r="AN84" s="580">
        <f t="shared" si="44"/>
        <v>4563</v>
      </c>
      <c r="AO84" s="581">
        <f t="shared" si="44"/>
        <v>5.6132365604625418</v>
      </c>
      <c r="AP84" s="580">
        <f t="shared" ca="1" si="44"/>
        <v>14814</v>
      </c>
      <c r="AQ84" s="593">
        <f t="shared" ca="1" si="44"/>
        <v>3.9675929025778371</v>
      </c>
      <c r="AR84" s="593">
        <f t="shared" ca="1" si="44"/>
        <v>30.801944106925884</v>
      </c>
      <c r="AS84" s="593">
        <f t="shared" ca="1" si="44"/>
        <v>24.037090711985165</v>
      </c>
      <c r="AT84" s="594">
        <f t="shared" ca="1" si="44"/>
        <v>141.477129793621</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85</v>
      </c>
      <c r="H85" s="581">
        <f t="shared" si="19"/>
        <v>0.10456390699963095</v>
      </c>
      <c r="I85" s="580">
        <f ca="1">IF($G$75=1,V85,IF($G$75=2,AF85,IF($G$75=3,AP85,"")))</f>
        <v>2880</v>
      </c>
      <c r="J85" s="593">
        <f t="shared" ca="1" si="19"/>
        <v>0.77134248409775696</v>
      </c>
      <c r="K85" s="593">
        <f t="shared" ca="1" si="19"/>
        <v>2.9513888888888888</v>
      </c>
      <c r="L85" s="593">
        <f t="shared" ca="1" si="19"/>
        <v>-21.729914413155768</v>
      </c>
      <c r="M85" s="594">
        <f t="shared" ca="1" si="19"/>
        <v>13.556093324995558</v>
      </c>
      <c r="N85" s="582"/>
      <c r="O85" s="595"/>
      <c r="P85" s="583" t="str">
        <f t="shared" si="24"/>
        <v>3.I</v>
      </c>
      <c r="Q85" s="583">
        <f ca="1">RANK(Z85,$Z$77:$Z$98,0)+COUNTIF($Z$77:Z85,Z85)-1</f>
        <v>17</v>
      </c>
      <c r="R85" s="583">
        <f>RANK(U85,$U$77:$U$98,0)+COUNTIF($U$77:U85,U85)-1</f>
        <v>17</v>
      </c>
      <c r="S85" s="596" t="s">
        <v>80</v>
      </c>
      <c r="T85" s="580">
        <f t="shared" si="25"/>
        <v>85</v>
      </c>
      <c r="U85" s="581">
        <f t="shared" si="26"/>
        <v>0.10456390699963095</v>
      </c>
      <c r="V85" s="580">
        <f t="shared" ca="1" si="27"/>
        <v>2880</v>
      </c>
      <c r="W85" s="593">
        <f t="shared" ca="1" si="20"/>
        <v>0.77134248409775696</v>
      </c>
      <c r="X85" s="593">
        <f t="shared" ca="1" si="28"/>
        <v>2.9513888888888888</v>
      </c>
      <c r="Y85" s="593">
        <f t="shared" ca="1" si="29"/>
        <v>-21.729914413155768</v>
      </c>
      <c r="Z85" s="594">
        <f t="shared" ca="1" si="30"/>
        <v>13.556093324995558</v>
      </c>
      <c r="AA85" s="114"/>
      <c r="AB85" s="586">
        <v>9</v>
      </c>
      <c r="AC85" s="597" t="str">
        <f t="shared" ref="AC85:AJ85" ca="1" si="45">VLOOKUP($AB$85,$Q$77:$Z$98,S$5,FALSE)</f>
        <v xml:space="preserve">3.F. Mature Success </v>
      </c>
      <c r="AD85" s="580">
        <f t="shared" ca="1" si="45"/>
        <v>10103</v>
      </c>
      <c r="AE85" s="581">
        <f t="shared" ca="1" si="45"/>
        <v>12.428342969614958</v>
      </c>
      <c r="AF85" s="580">
        <f t="shared" ca="1" si="45"/>
        <v>45078</v>
      </c>
      <c r="AG85" s="593">
        <f t="shared" ca="1" si="45"/>
        <v>12.073116839638432</v>
      </c>
      <c r="AH85" s="593">
        <f t="shared" ca="1" si="45"/>
        <v>22.412263188251476</v>
      </c>
      <c r="AI85" s="593">
        <f t="shared" ca="1" si="45"/>
        <v>3.1085146976315374</v>
      </c>
      <c r="AJ85" s="594">
        <f t="shared" ca="1" si="45"/>
        <v>102.94229016992735</v>
      </c>
      <c r="AK85" s="114"/>
      <c r="AL85" s="586">
        <v>9</v>
      </c>
      <c r="AM85" s="597" t="str">
        <f t="shared" ref="AM85:AT85" si="46">VLOOKUP($AB$85,$R$77:$Z$98,R$5,FALSE)</f>
        <v>4.O. Stable Seniors</v>
      </c>
      <c r="AN85" s="580">
        <f t="shared" si="46"/>
        <v>3595</v>
      </c>
      <c r="AO85" s="581">
        <f t="shared" si="46"/>
        <v>4.4224381842785094</v>
      </c>
      <c r="AP85" s="580">
        <f t="shared" ca="1" si="46"/>
        <v>14234</v>
      </c>
      <c r="AQ85" s="593">
        <f t="shared" ca="1" si="46"/>
        <v>3.8122530967525945</v>
      </c>
      <c r="AR85" s="593">
        <f t="shared" ca="1" si="46"/>
        <v>25.256428270338628</v>
      </c>
      <c r="AS85" s="593">
        <f t="shared" ca="1" si="46"/>
        <v>9.0850937344967857</v>
      </c>
      <c r="AT85" s="594">
        <f t="shared" ca="1" si="46"/>
        <v>116.00589132042916</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4563</v>
      </c>
      <c r="H86" s="581">
        <f t="shared" si="19"/>
        <v>5.6132365604625418</v>
      </c>
      <c r="I86" s="580">
        <f t="shared" ca="1" si="19"/>
        <v>14814</v>
      </c>
      <c r="J86" s="593">
        <f t="shared" ca="1" si="19"/>
        <v>3.9675929025778371</v>
      </c>
      <c r="K86" s="593">
        <f t="shared" ca="1" si="19"/>
        <v>30.801944106925884</v>
      </c>
      <c r="L86" s="593">
        <f t="shared" ca="1" si="19"/>
        <v>24.037090711985165</v>
      </c>
      <c r="M86" s="594">
        <f t="shared" ca="1" si="19"/>
        <v>141.477129793621</v>
      </c>
      <c r="N86" s="582"/>
      <c r="O86" s="595"/>
      <c r="P86" s="583" t="str">
        <f t="shared" si="24"/>
        <v>3.J</v>
      </c>
      <c r="Q86" s="583">
        <f ca="1">RANK(Z86,$Z$77:$Z$98,0)+COUNTIF($Z$77:Z86,Z86)-1</f>
        <v>2</v>
      </c>
      <c r="R86" s="583">
        <f>RANK(U86,$U$77:$U$98,0)+COUNTIF($U$77:U86,U86)-1</f>
        <v>8</v>
      </c>
      <c r="S86" s="596" t="s">
        <v>81</v>
      </c>
      <c r="T86" s="580">
        <f t="shared" si="25"/>
        <v>4563</v>
      </c>
      <c r="U86" s="581">
        <f t="shared" si="26"/>
        <v>5.6132365604625418</v>
      </c>
      <c r="V86" s="580">
        <f t="shared" ca="1" si="27"/>
        <v>14814</v>
      </c>
      <c r="W86" s="593">
        <f t="shared" ca="1" si="20"/>
        <v>3.9675929025778371</v>
      </c>
      <c r="X86" s="593">
        <f t="shared" ca="1" si="28"/>
        <v>30.801944106925884</v>
      </c>
      <c r="Y86" s="593">
        <f t="shared" ca="1" si="29"/>
        <v>24.037090711985165</v>
      </c>
      <c r="Z86" s="594">
        <f t="shared" ca="1" si="30"/>
        <v>141.477129793621</v>
      </c>
      <c r="AA86" s="114"/>
      <c r="AB86" s="586">
        <v>10</v>
      </c>
      <c r="AC86" s="597" t="str">
        <f t="shared" ref="AC86:AJ86" ca="1" si="47">VLOOKUP($AB$86,$Q$77:$Z$98,S$5,FALSE)</f>
        <v>3.G. Settled Suburbia</v>
      </c>
      <c r="AD86" s="580">
        <f t="shared" ca="1" si="47"/>
        <v>5014</v>
      </c>
      <c r="AE86" s="581">
        <f t="shared" ca="1" si="47"/>
        <v>6.1680403493664659</v>
      </c>
      <c r="AF86" s="580">
        <f t="shared" ca="1" si="47"/>
        <v>23544</v>
      </c>
      <c r="AG86" s="593">
        <f t="shared" ca="1" si="47"/>
        <v>6.3057248074991632</v>
      </c>
      <c r="AH86" s="593">
        <f t="shared" ca="1" si="47"/>
        <v>21.296296296296298</v>
      </c>
      <c r="AI86" s="593">
        <f t="shared" ca="1" si="47"/>
        <v>-1.6150257339473848</v>
      </c>
      <c r="AJ86" s="594">
        <f t="shared" ca="1" si="47"/>
        <v>97.816516541144409</v>
      </c>
      <c r="AK86" s="114"/>
      <c r="AL86" s="586">
        <v>10</v>
      </c>
      <c r="AM86" s="597" t="str">
        <f t="shared" ref="AM86:AT86" si="48">VLOOKUP($AB$86,$R$77:$Z$98,R$5,FALSE)</f>
        <v>1.C. Upmarket Families</v>
      </c>
      <c r="AN86" s="580">
        <f t="shared" si="48"/>
        <v>3428</v>
      </c>
      <c r="AO86" s="581">
        <f t="shared" si="48"/>
        <v>4.2170008611145278</v>
      </c>
      <c r="AP86" s="580">
        <f t="shared" ca="1" si="48"/>
        <v>12434</v>
      </c>
      <c r="AQ86" s="593">
        <f t="shared" ca="1" si="48"/>
        <v>3.3301640441914961</v>
      </c>
      <c r="AR86" s="593">
        <f t="shared" ca="1" si="48"/>
        <v>27.569567315425449</v>
      </c>
      <c r="AS86" s="593">
        <f t="shared" ca="1" si="48"/>
        <v>14.092367876181747</v>
      </c>
      <c r="AT86" s="594">
        <f t="shared" ca="1" si="48"/>
        <v>126.63042436212297</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7949</v>
      </c>
      <c r="H87" s="581">
        <f t="shared" si="19"/>
        <v>9.778570549883133</v>
      </c>
      <c r="I87" s="580">
        <f t="shared" ca="1" si="19"/>
        <v>35362</v>
      </c>
      <c r="J87" s="593">
        <f t="shared" ca="1" si="19"/>
        <v>9.4709072648141941</v>
      </c>
      <c r="K87" s="593">
        <f t="shared" ca="1" si="19"/>
        <v>22.478932187093488</v>
      </c>
      <c r="L87" s="593">
        <f t="shared" ca="1" si="19"/>
        <v>2.9957416576051568</v>
      </c>
      <c r="M87" s="594">
        <f t="shared" ca="1" si="19"/>
        <v>103.24850910759049</v>
      </c>
      <c r="N87" s="582"/>
      <c r="O87" s="595"/>
      <c r="P87" s="583" t="str">
        <f t="shared" si="24"/>
        <v>4.K</v>
      </c>
      <c r="Q87" s="583">
        <f ca="1">RANK(Z87,$Z$77:$Z$98,0)+COUNTIF($Z$77:Z87,Z87)-1</f>
        <v>8</v>
      </c>
      <c r="R87" s="583">
        <f>RANK(U87,$U$77:$U$98,0)+COUNTIF($U$77:U87,U87)-1</f>
        <v>4</v>
      </c>
      <c r="S87" s="596" t="s">
        <v>82</v>
      </c>
      <c r="T87" s="580">
        <f t="shared" si="25"/>
        <v>7949</v>
      </c>
      <c r="U87" s="581">
        <f t="shared" si="26"/>
        <v>9.778570549883133</v>
      </c>
      <c r="V87" s="580">
        <f t="shared" ca="1" si="27"/>
        <v>35362</v>
      </c>
      <c r="W87" s="593">
        <f t="shared" ca="1" si="20"/>
        <v>9.4709072648141941</v>
      </c>
      <c r="X87" s="593">
        <f t="shared" ca="1" si="28"/>
        <v>22.478932187093488</v>
      </c>
      <c r="Y87" s="593">
        <f t="shared" ca="1" si="29"/>
        <v>2.9957416576051568</v>
      </c>
      <c r="Z87" s="594">
        <f t="shared" ca="1" si="30"/>
        <v>103.24850910759049</v>
      </c>
      <c r="AA87" s="114"/>
      <c r="AB87" s="586">
        <v>11</v>
      </c>
      <c r="AC87" s="597" t="str">
        <f t="shared" ref="AC87:AJ87" ca="1" si="49">VLOOKUP($AB$87,$Q$77:$Z$98,S$5,FALSE)</f>
        <v>4.L. Traditional Homeowners</v>
      </c>
      <c r="AD87" s="580">
        <f t="shared" ca="1" si="49"/>
        <v>7364</v>
      </c>
      <c r="AE87" s="581">
        <f t="shared" ca="1" si="49"/>
        <v>9.0589248370033211</v>
      </c>
      <c r="AF87" s="580">
        <f t="shared" ca="1" si="49"/>
        <v>37319</v>
      </c>
      <c r="AG87" s="593">
        <f t="shared" ca="1" si="49"/>
        <v>9.995045195848677</v>
      </c>
      <c r="AH87" s="593">
        <f t="shared" ca="1" si="49"/>
        <v>19.732575899675769</v>
      </c>
      <c r="AI87" s="593">
        <f t="shared" ca="1" si="49"/>
        <v>-8.8986609923168025</v>
      </c>
      <c r="AJ87" s="594">
        <f t="shared" ca="1" si="49"/>
        <v>90.634155819183675</v>
      </c>
      <c r="AK87" s="114"/>
      <c r="AL87" s="586">
        <v>11</v>
      </c>
      <c r="AM87" s="597" t="str">
        <f t="shared" ref="AM87:AT87" si="50">VLOOKUP($AB$87,$R$77:$Z$98,R$5,FALSE)</f>
        <v>6.T. Constrained Pensioners</v>
      </c>
      <c r="AN87" s="580">
        <f t="shared" si="50"/>
        <v>2212</v>
      </c>
      <c r="AO87" s="581">
        <f t="shared" si="50"/>
        <v>2.7211219092139252</v>
      </c>
      <c r="AP87" s="580">
        <f t="shared" ca="1" si="50"/>
        <v>9381</v>
      </c>
      <c r="AQ87" s="593">
        <f t="shared" ca="1" si="50"/>
        <v>2.5124874455975896</v>
      </c>
      <c r="AR87" s="593">
        <f t="shared" ca="1" si="50"/>
        <v>23.579575738194222</v>
      </c>
      <c r="AS87" s="593">
        <f t="shared" ca="1" si="50"/>
        <v>3.8008275607903053</v>
      </c>
      <c r="AT87" s="594">
        <f t="shared" ca="1" si="50"/>
        <v>108.30390074115226</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7364</v>
      </c>
      <c r="H88" s="581">
        <f t="shared" si="19"/>
        <v>9.0589248370033211</v>
      </c>
      <c r="I88" s="580">
        <f t="shared" ca="1" si="19"/>
        <v>37319</v>
      </c>
      <c r="J88" s="593">
        <f t="shared" ca="1" si="19"/>
        <v>9.995045195848677</v>
      </c>
      <c r="K88" s="593">
        <f t="shared" ca="1" si="19"/>
        <v>19.732575899675769</v>
      </c>
      <c r="L88" s="593">
        <f t="shared" ca="1" si="19"/>
        <v>-8.8986609923168025</v>
      </c>
      <c r="M88" s="594">
        <f t="shared" ca="1" si="19"/>
        <v>90.634155819183675</v>
      </c>
      <c r="N88" s="582"/>
      <c r="O88" s="595"/>
      <c r="P88" s="583" t="str">
        <f t="shared" si="24"/>
        <v>4.L</v>
      </c>
      <c r="Q88" s="583">
        <f ca="1">RANK(Z88,$Z$77:$Z$98,0)+COUNTIF($Z$77:Z88,Z88)-1</f>
        <v>11</v>
      </c>
      <c r="R88" s="583">
        <f>RANK(U88,$U$77:$U$98,0)+COUNTIF($U$77:U88,U88)-1</f>
        <v>6</v>
      </c>
      <c r="S88" s="596" t="s">
        <v>83</v>
      </c>
      <c r="T88" s="580">
        <f t="shared" si="25"/>
        <v>7364</v>
      </c>
      <c r="U88" s="581">
        <f t="shared" si="26"/>
        <v>9.0589248370033211</v>
      </c>
      <c r="V88" s="580">
        <f t="shared" ca="1" si="27"/>
        <v>37319</v>
      </c>
      <c r="W88" s="593">
        <f t="shared" ca="1" si="20"/>
        <v>9.995045195848677</v>
      </c>
      <c r="X88" s="593">
        <f t="shared" ca="1" si="28"/>
        <v>19.732575899675769</v>
      </c>
      <c r="Y88" s="593">
        <f t="shared" ca="1" si="29"/>
        <v>-8.8986609923168025</v>
      </c>
      <c r="Z88" s="594">
        <f t="shared" ca="1" si="30"/>
        <v>90.634155819183675</v>
      </c>
      <c r="AA88" s="114"/>
      <c r="AB88" s="586">
        <v>12</v>
      </c>
      <c r="AC88" s="597" t="str">
        <f t="shared" ref="AC88:AJ88" ca="1" si="51">VLOOKUP($AB$88,$Q$77:$Z$98,S$5,FALSE)</f>
        <v>7.V. Not Private Households</v>
      </c>
      <c r="AD88" s="580">
        <f t="shared" ca="1" si="51"/>
        <v>763</v>
      </c>
      <c r="AE88" s="581">
        <f t="shared" ca="1" si="51"/>
        <v>0.93861483577315796</v>
      </c>
      <c r="AF88" s="580">
        <f t="shared" ca="1" si="51"/>
        <v>5656</v>
      </c>
      <c r="AG88" s="593">
        <f t="shared" ca="1" si="51"/>
        <v>1.5148309340475392</v>
      </c>
      <c r="AH88" s="593">
        <f t="shared" ca="1" si="51"/>
        <v>13.490099009900991</v>
      </c>
      <c r="AI88" s="593">
        <f t="shared" ca="1" si="51"/>
        <v>-13.450438689366953</v>
      </c>
      <c r="AJ88" s="594">
        <f t="shared" ca="1" si="51"/>
        <v>61.961689233876037</v>
      </c>
      <c r="AK88" s="114"/>
      <c r="AL88" s="586">
        <v>12</v>
      </c>
      <c r="AM88" s="597" t="str">
        <f t="shared" ref="AM88:AT88" si="52">VLOOKUP($AB$88,$R$77:$Z$98,R$5,FALSE)</f>
        <v>5.P. Tenant Living</v>
      </c>
      <c r="AN88" s="580">
        <f t="shared" si="52"/>
        <v>1815</v>
      </c>
      <c r="AO88" s="581">
        <f t="shared" si="52"/>
        <v>2.2327469553450605</v>
      </c>
      <c r="AP88" s="580">
        <f t="shared" ca="1" si="52"/>
        <v>15092</v>
      </c>
      <c r="AQ88" s="593">
        <f t="shared" ca="1" si="52"/>
        <v>4.0420488784733841</v>
      </c>
      <c r="AR88" s="593">
        <f t="shared" ca="1" si="52"/>
        <v>12.026239067055394</v>
      </c>
      <c r="AS88" s="593">
        <f t="shared" ca="1" si="52"/>
        <v>-26.193186965523935</v>
      </c>
      <c r="AT88" s="594">
        <f t="shared" ca="1" si="52"/>
        <v>55.23799989742659</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800</v>
      </c>
      <c r="H89" s="581">
        <f t="shared" si="19"/>
        <v>0.98413088940829141</v>
      </c>
      <c r="I89" s="580">
        <f t="shared" ca="1" si="19"/>
        <v>10491</v>
      </c>
      <c r="J89" s="593">
        <f t="shared" ca="1" si="19"/>
        <v>2.8097756946769334</v>
      </c>
      <c r="K89" s="593">
        <f t="shared" ca="1" si="19"/>
        <v>7.6255838337622723</v>
      </c>
      <c r="L89" s="593">
        <f t="shared" ca="1" si="19"/>
        <v>-31.498344570982351</v>
      </c>
      <c r="M89" s="594">
        <f t="shared" ca="1" si="19"/>
        <v>35.025247434259917</v>
      </c>
      <c r="N89" s="582"/>
      <c r="O89" s="595"/>
      <c r="P89" s="583" t="str">
        <f t="shared" si="24"/>
        <v>4.M</v>
      </c>
      <c r="Q89" s="583">
        <f ca="1">RANK(Z89,$Z$77:$Z$98,0)+COUNTIF($Z$77:Z89,Z89)-1</f>
        <v>15</v>
      </c>
      <c r="R89" s="583">
        <f>RANK(U89,$U$77:$U$98,0)+COUNTIF($U$77:U89,U89)-1</f>
        <v>15</v>
      </c>
      <c r="S89" s="596" t="s">
        <v>84</v>
      </c>
      <c r="T89" s="580">
        <f t="shared" si="25"/>
        <v>800</v>
      </c>
      <c r="U89" s="581">
        <f t="shared" si="26"/>
        <v>0.98413088940829141</v>
      </c>
      <c r="V89" s="580">
        <f t="shared" ca="1" si="27"/>
        <v>10491</v>
      </c>
      <c r="W89" s="593">
        <f t="shared" ca="1" si="20"/>
        <v>2.8097756946769334</v>
      </c>
      <c r="X89" s="593">
        <f t="shared" ca="1" si="28"/>
        <v>7.6255838337622723</v>
      </c>
      <c r="Y89" s="593">
        <f t="shared" ca="1" si="29"/>
        <v>-31.498344570982351</v>
      </c>
      <c r="Z89" s="594">
        <f t="shared" ca="1" si="30"/>
        <v>35.025247434259917</v>
      </c>
      <c r="AA89" s="114"/>
      <c r="AB89" s="586">
        <v>13</v>
      </c>
      <c r="AC89" s="597" t="str">
        <f t="shared" ref="AC89:AJ89" ca="1" si="53">VLOOKUP($AB$89,$Q$77:$Z$98,S$5,FALSE)</f>
        <v>5.P. Tenant Living</v>
      </c>
      <c r="AD89" s="580">
        <f t="shared" ca="1" si="53"/>
        <v>1815</v>
      </c>
      <c r="AE89" s="581">
        <f t="shared" ca="1" si="53"/>
        <v>2.2327469553450605</v>
      </c>
      <c r="AF89" s="580">
        <f t="shared" ca="1" si="53"/>
        <v>15092</v>
      </c>
      <c r="AG89" s="593">
        <f t="shared" ca="1" si="53"/>
        <v>4.0420488784733841</v>
      </c>
      <c r="AH89" s="593">
        <f t="shared" ca="1" si="53"/>
        <v>12.026239067055394</v>
      </c>
      <c r="AI89" s="593">
        <f t="shared" ca="1" si="53"/>
        <v>-26.193186965523935</v>
      </c>
      <c r="AJ89" s="594">
        <f t="shared" ca="1" si="53"/>
        <v>55.23799989742659</v>
      </c>
      <c r="AK89" s="114"/>
      <c r="AL89" s="586">
        <v>13</v>
      </c>
      <c r="AM89" s="597" t="str">
        <f t="shared" ref="AM89:AT89" si="54">VLOOKUP($AB$89,$R$77:$Z$98,R$5,FALSE)</f>
        <v>6.S. Cash-Strapped Families</v>
      </c>
      <c r="AN89" s="580">
        <f t="shared" si="54"/>
        <v>1325</v>
      </c>
      <c r="AO89" s="581">
        <f t="shared" si="54"/>
        <v>1.6299667855824824</v>
      </c>
      <c r="AP89" s="580">
        <f t="shared" ca="1" si="54"/>
        <v>21203</v>
      </c>
      <c r="AQ89" s="593">
        <f t="shared" ca="1" si="54"/>
        <v>5.6787412119183127</v>
      </c>
      <c r="AR89" s="593">
        <f t="shared" ca="1" si="54"/>
        <v>6.2491156911757777</v>
      </c>
      <c r="AS89" s="593">
        <f t="shared" ca="1" si="54"/>
        <v>-49.87826175163422</v>
      </c>
      <c r="AT89" s="594">
        <f t="shared" ca="1" si="54"/>
        <v>28.702959419273661</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6.U. Challenging Circumstances</v>
      </c>
      <c r="AD90" s="580">
        <f t="shared" ca="1" si="55"/>
        <v>875</v>
      </c>
      <c r="AE90" s="581">
        <f t="shared" ca="1" si="55"/>
        <v>1.0763931602903187</v>
      </c>
      <c r="AF90" s="580">
        <f t="shared" ca="1" si="55"/>
        <v>8691</v>
      </c>
      <c r="AG90" s="593">
        <f t="shared" ca="1" si="55"/>
        <v>2.3276866421158351</v>
      </c>
      <c r="AH90" s="593">
        <f t="shared" ca="1" si="55"/>
        <v>10.067886319180761</v>
      </c>
      <c r="AI90" s="593">
        <f t="shared" ca="1" si="55"/>
        <v>-23.660817722784998</v>
      </c>
      <c r="AJ90" s="594">
        <f t="shared" ca="1" si="55"/>
        <v>46.243044094281188</v>
      </c>
      <c r="AK90" s="114"/>
      <c r="AL90" s="586">
        <v>14</v>
      </c>
      <c r="AM90" s="597" t="str">
        <f t="shared" ref="AM90:AT90" si="56">VLOOKUP($AB$90,$R$77:$Z$98,R$5,FALSE)</f>
        <v>6.U. Challenging Circumstances</v>
      </c>
      <c r="AN90" s="580">
        <f t="shared" si="56"/>
        <v>875</v>
      </c>
      <c r="AO90" s="581">
        <f t="shared" si="56"/>
        <v>1.0763931602903187</v>
      </c>
      <c r="AP90" s="580">
        <f t="shared" ca="1" si="56"/>
        <v>8691</v>
      </c>
      <c r="AQ90" s="593">
        <f t="shared" ca="1" si="56"/>
        <v>2.3276866421158351</v>
      </c>
      <c r="AR90" s="593">
        <f t="shared" ca="1" si="56"/>
        <v>10.067886319180761</v>
      </c>
      <c r="AS90" s="593">
        <f t="shared" ca="1" si="56"/>
        <v>-23.660817722784998</v>
      </c>
      <c r="AT90" s="594">
        <f t="shared" ca="1" si="56"/>
        <v>46.243044094281188</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3595</v>
      </c>
      <c r="H91" s="581">
        <f t="shared" si="19"/>
        <v>4.4224381842785094</v>
      </c>
      <c r="I91" s="580">
        <f t="shared" ca="1" si="19"/>
        <v>14234</v>
      </c>
      <c r="J91" s="593">
        <f t="shared" ca="1" si="19"/>
        <v>3.8122530967525945</v>
      </c>
      <c r="K91" s="593">
        <f t="shared" ca="1" si="19"/>
        <v>25.256428270338628</v>
      </c>
      <c r="L91" s="593">
        <f t="shared" ca="1" si="19"/>
        <v>9.0850937344967857</v>
      </c>
      <c r="M91" s="594">
        <f t="shared" ca="1" si="19"/>
        <v>116.00589132042916</v>
      </c>
      <c r="N91" s="582"/>
      <c r="O91" s="595"/>
      <c r="P91" s="583" t="str">
        <f t="shared" si="24"/>
        <v>4.O</v>
      </c>
      <c r="Q91" s="583">
        <f ca="1">RANK(Z91,$Z$77:$Z$98,0)+COUNTIF($Z$77:Z91,Z91)-1</f>
        <v>5</v>
      </c>
      <c r="R91" s="583">
        <f>RANK(U91,$U$77:$U$98,0)+COUNTIF($U$77:U91,U91)-1</f>
        <v>9</v>
      </c>
      <c r="S91" s="596" t="s">
        <v>86</v>
      </c>
      <c r="T91" s="580">
        <f t="shared" si="25"/>
        <v>3595</v>
      </c>
      <c r="U91" s="581">
        <f t="shared" si="26"/>
        <v>4.4224381842785094</v>
      </c>
      <c r="V91" s="580">
        <f t="shared" ca="1" si="27"/>
        <v>14234</v>
      </c>
      <c r="W91" s="593">
        <f t="shared" ca="1" si="20"/>
        <v>3.8122530967525945</v>
      </c>
      <c r="X91" s="593">
        <f t="shared" ca="1" si="28"/>
        <v>25.256428270338628</v>
      </c>
      <c r="Y91" s="593">
        <f t="shared" ca="1" si="29"/>
        <v>9.0850937344967857</v>
      </c>
      <c r="Z91" s="594">
        <f t="shared" ca="1" si="30"/>
        <v>116.00589132042916</v>
      </c>
      <c r="AA91" s="114"/>
      <c r="AB91" s="586">
        <v>15</v>
      </c>
      <c r="AC91" s="597" t="str">
        <f t="shared" ref="AC91:AJ91" ca="1" si="57">VLOOKUP($AB$91,$Q$77:$Z$98,S$5,FALSE)</f>
        <v>4.M. Family Renters</v>
      </c>
      <c r="AD91" s="580">
        <f t="shared" ca="1" si="57"/>
        <v>800</v>
      </c>
      <c r="AE91" s="581">
        <f t="shared" ca="1" si="57"/>
        <v>0.98413088940829141</v>
      </c>
      <c r="AF91" s="580">
        <f t="shared" ca="1" si="57"/>
        <v>10491</v>
      </c>
      <c r="AG91" s="593">
        <f t="shared" ca="1" si="57"/>
        <v>2.8097756946769334</v>
      </c>
      <c r="AH91" s="593">
        <f t="shared" ca="1" si="57"/>
        <v>7.6255838337622723</v>
      </c>
      <c r="AI91" s="593">
        <f t="shared" ca="1" si="57"/>
        <v>-31.498344570982351</v>
      </c>
      <c r="AJ91" s="594">
        <f t="shared" ca="1" si="57"/>
        <v>35.025247434259917</v>
      </c>
      <c r="AK91" s="114"/>
      <c r="AL91" s="586">
        <v>15</v>
      </c>
      <c r="AM91" s="597" t="str">
        <f t="shared" ref="AM91:AT91" si="58">VLOOKUP($AB$91,$R$77:$Z$98,R$5,FALSE)</f>
        <v>4.M. Family Renters</v>
      </c>
      <c r="AN91" s="580">
        <f t="shared" si="58"/>
        <v>800</v>
      </c>
      <c r="AO91" s="581">
        <f t="shared" si="58"/>
        <v>0.98413088940829141</v>
      </c>
      <c r="AP91" s="580">
        <f t="shared" ca="1" si="58"/>
        <v>10491</v>
      </c>
      <c r="AQ91" s="593">
        <f t="shared" ca="1" si="58"/>
        <v>2.8097756946769334</v>
      </c>
      <c r="AR91" s="593">
        <f t="shared" ca="1" si="58"/>
        <v>7.6255838337622723</v>
      </c>
      <c r="AS91" s="593">
        <f t="shared" ca="1" si="58"/>
        <v>-31.498344570982351</v>
      </c>
      <c r="AT91" s="594">
        <f t="shared" ca="1" si="58"/>
        <v>35.025247434259917</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1815</v>
      </c>
      <c r="H92" s="581">
        <f t="shared" si="19"/>
        <v>2.2327469553450605</v>
      </c>
      <c r="I92" s="580">
        <f t="shared" ca="1" si="19"/>
        <v>15092</v>
      </c>
      <c r="J92" s="593">
        <f t="shared" ca="1" si="19"/>
        <v>4.0420488784733841</v>
      </c>
      <c r="K92" s="593">
        <f t="shared" ca="1" si="19"/>
        <v>12.026239067055394</v>
      </c>
      <c r="L92" s="593">
        <f t="shared" ca="1" si="19"/>
        <v>-26.193186965523935</v>
      </c>
      <c r="M92" s="594">
        <f t="shared" ca="1" si="19"/>
        <v>55.23799989742659</v>
      </c>
      <c r="N92" s="582"/>
      <c r="O92" s="595"/>
      <c r="P92" s="583" t="str">
        <f t="shared" si="24"/>
        <v>5.P</v>
      </c>
      <c r="Q92" s="583">
        <f ca="1">RANK(Z92,$Z$77:$Z$98,0)+COUNTIF($Z$77:Z92,Z92)-1</f>
        <v>13</v>
      </c>
      <c r="R92" s="583">
        <f>RANK(U92,$U$77:$U$98,0)+COUNTIF($U$77:U92,U92)-1</f>
        <v>12</v>
      </c>
      <c r="S92" s="596" t="s">
        <v>87</v>
      </c>
      <c r="T92" s="580">
        <f t="shared" si="25"/>
        <v>1815</v>
      </c>
      <c r="U92" s="581">
        <f t="shared" si="26"/>
        <v>2.2327469553450605</v>
      </c>
      <c r="V92" s="580">
        <f t="shared" ca="1" si="27"/>
        <v>15092</v>
      </c>
      <c r="W92" s="593">
        <f t="shared" ca="1" si="20"/>
        <v>4.0420488784733841</v>
      </c>
      <c r="X92" s="593">
        <f t="shared" ca="1" si="28"/>
        <v>12.026239067055394</v>
      </c>
      <c r="Y92" s="593">
        <f t="shared" ca="1" si="29"/>
        <v>-26.193186965523935</v>
      </c>
      <c r="Z92" s="594">
        <f t="shared" ca="1" si="30"/>
        <v>55.23799989742659</v>
      </c>
      <c r="AA92" s="114"/>
      <c r="AB92" s="586">
        <v>16</v>
      </c>
      <c r="AC92" s="597" t="str">
        <f t="shared" ref="AC92:AJ92" ca="1" si="59">VLOOKUP($AB$92,$Q$77:$Z$98,S$5,FALSE)</f>
        <v>6.S. Cash-Strapped Families</v>
      </c>
      <c r="AD92" s="580">
        <f t="shared" ca="1" si="59"/>
        <v>1325</v>
      </c>
      <c r="AE92" s="581">
        <f t="shared" ca="1" si="59"/>
        <v>1.6299667855824824</v>
      </c>
      <c r="AF92" s="580">
        <f t="shared" ca="1" si="59"/>
        <v>21203</v>
      </c>
      <c r="AG92" s="593">
        <f t="shared" ca="1" si="59"/>
        <v>5.6787412119183127</v>
      </c>
      <c r="AH92" s="593">
        <f t="shared" ca="1" si="59"/>
        <v>6.2491156911757777</v>
      </c>
      <c r="AI92" s="593">
        <f t="shared" ca="1" si="59"/>
        <v>-49.87826175163422</v>
      </c>
      <c r="AJ92" s="594">
        <f t="shared" ca="1" si="59"/>
        <v>28.702959419273661</v>
      </c>
      <c r="AK92" s="114"/>
      <c r="AL92" s="586">
        <v>16</v>
      </c>
      <c r="AM92" s="597" t="str">
        <f t="shared" ref="AM92:AT92" si="60">VLOOKUP($AB$92,$R$77:$Z$98,R$5,FALSE)</f>
        <v>7.V. Not Private Households</v>
      </c>
      <c r="AN92" s="580">
        <f t="shared" si="60"/>
        <v>763</v>
      </c>
      <c r="AO92" s="581">
        <f t="shared" si="60"/>
        <v>0.93861483577315796</v>
      </c>
      <c r="AP92" s="580">
        <f t="shared" ca="1" si="60"/>
        <v>5656</v>
      </c>
      <c r="AQ92" s="593">
        <f t="shared" ca="1" si="60"/>
        <v>1.5148309340475392</v>
      </c>
      <c r="AR92" s="593">
        <f t="shared" ca="1" si="60"/>
        <v>13.490099009900991</v>
      </c>
      <c r="AS92" s="593">
        <f t="shared" ca="1" si="60"/>
        <v>-13.450438689366953</v>
      </c>
      <c r="AT92" s="594">
        <f t="shared" ca="1" si="60"/>
        <v>61.961689233876037</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9284</v>
      </c>
      <c r="H93" s="581">
        <f t="shared" si="19"/>
        <v>11.420838971583221</v>
      </c>
      <c r="I93" s="580">
        <f t="shared" ca="1" si="19"/>
        <v>28056</v>
      </c>
      <c r="J93" s="593">
        <f t="shared" ca="1" si="19"/>
        <v>7.5141613659189828</v>
      </c>
      <c r="K93" s="593">
        <f t="shared" ca="1" si="19"/>
        <v>33.090960935272314</v>
      </c>
      <c r="L93" s="593">
        <f t="shared" ca="1" si="19"/>
        <v>42.252095884725755</v>
      </c>
      <c r="M93" s="594">
        <f t="shared" ca="1" si="19"/>
        <v>151.99086651749661</v>
      </c>
      <c r="N93" s="582"/>
      <c r="O93" s="595"/>
      <c r="P93" s="583" t="str">
        <f t="shared" si="24"/>
        <v>5.Q</v>
      </c>
      <c r="Q93" s="583">
        <f ca="1">RANK(Z93,$Z$77:$Z$98,0)+COUNTIF($Z$77:Z93,Z93)-1</f>
        <v>1</v>
      </c>
      <c r="R93" s="583">
        <f>RANK(U93,$U$77:$U$98,0)+COUNTIF($U$77:U93,U93)-1</f>
        <v>3</v>
      </c>
      <c r="S93" s="596" t="s">
        <v>88</v>
      </c>
      <c r="T93" s="580">
        <f t="shared" si="25"/>
        <v>9284</v>
      </c>
      <c r="U93" s="581">
        <f t="shared" si="26"/>
        <v>11.420838971583221</v>
      </c>
      <c r="V93" s="580">
        <f t="shared" ca="1" si="27"/>
        <v>28056</v>
      </c>
      <c r="W93" s="593">
        <f t="shared" ca="1" si="20"/>
        <v>7.5141613659189828</v>
      </c>
      <c r="X93" s="593">
        <f t="shared" ca="1" si="28"/>
        <v>33.090960935272314</v>
      </c>
      <c r="Y93" s="593">
        <f t="shared" ca="1" si="29"/>
        <v>42.252095884725755</v>
      </c>
      <c r="Z93" s="594">
        <f t="shared" ca="1" si="30"/>
        <v>151.99086651749661</v>
      </c>
      <c r="AA93" s="114"/>
      <c r="AB93" s="586">
        <v>17</v>
      </c>
      <c r="AC93" s="597" t="str">
        <f t="shared" ref="AC93:AJ93" ca="1" si="61">VLOOKUP($AB$93,$Q$77:$Z$98,S$5,FALSE)</f>
        <v>3.I. Up-and-Coming Urbanites</v>
      </c>
      <c r="AD93" s="580">
        <f t="shared" ca="1" si="61"/>
        <v>85</v>
      </c>
      <c r="AE93" s="581">
        <f t="shared" ca="1" si="61"/>
        <v>0.10456390699963095</v>
      </c>
      <c r="AF93" s="580">
        <f t="shared" ca="1" si="61"/>
        <v>2880</v>
      </c>
      <c r="AG93" s="593">
        <f t="shared" ca="1" si="61"/>
        <v>0.77134248409775696</v>
      </c>
      <c r="AH93" s="593">
        <f t="shared" ca="1" si="61"/>
        <v>2.9513888888888888</v>
      </c>
      <c r="AI93" s="593">
        <f t="shared" ca="1" si="61"/>
        <v>-21.729914413155768</v>
      </c>
      <c r="AJ93" s="594">
        <f t="shared" ca="1" si="61"/>
        <v>13.556093324995558</v>
      </c>
      <c r="AK93" s="114"/>
      <c r="AL93" s="586">
        <v>17</v>
      </c>
      <c r="AM93" s="597" t="str">
        <f t="shared" ref="AM93:AT93" si="62">VLOOKUP($AB$93,$R$77:$Z$98,R$5,FALSE)</f>
        <v>3.I. Up-and-Coming Urbanites</v>
      </c>
      <c r="AN93" s="580">
        <f t="shared" si="62"/>
        <v>85</v>
      </c>
      <c r="AO93" s="581">
        <f t="shared" si="62"/>
        <v>0.10456390699963095</v>
      </c>
      <c r="AP93" s="580">
        <f t="shared" ca="1" si="62"/>
        <v>2880</v>
      </c>
      <c r="AQ93" s="593">
        <f t="shared" ca="1" si="62"/>
        <v>0.77134248409775696</v>
      </c>
      <c r="AR93" s="593">
        <f t="shared" ca="1" si="62"/>
        <v>2.9513888888888888</v>
      </c>
      <c r="AS93" s="593">
        <f t="shared" ca="1" si="62"/>
        <v>-21.729914413155768</v>
      </c>
      <c r="AT93" s="594">
        <f t="shared" ca="1" si="62"/>
        <v>13.556093324995558</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7885</v>
      </c>
      <c r="H94" s="581">
        <f t="shared" si="19"/>
        <v>9.699840078730471</v>
      </c>
      <c r="I94" s="580">
        <f t="shared" ca="1" si="19"/>
        <v>29745</v>
      </c>
      <c r="J94" s="593">
        <f t="shared" ca="1" si="19"/>
        <v>7.9665215935721454</v>
      </c>
      <c r="K94" s="593">
        <f t="shared" ca="1" si="19"/>
        <v>26.508656917128931</v>
      </c>
      <c r="L94" s="593">
        <f t="shared" ca="1" si="19"/>
        <v>18.25112515877521</v>
      </c>
      <c r="M94" s="594">
        <f t="shared" ca="1" si="19"/>
        <v>121.75753200188232</v>
      </c>
      <c r="N94" s="582"/>
      <c r="O94" s="595"/>
      <c r="P94" s="583" t="str">
        <f t="shared" si="24"/>
        <v>5.R</v>
      </c>
      <c r="Q94" s="583">
        <f ca="1">RANK(Z94,$Z$77:$Z$98,0)+COUNTIF($Z$77:Z94,Z94)-1</f>
        <v>4</v>
      </c>
      <c r="R94" s="583">
        <f>RANK(U94,$U$77:$U$98,0)+COUNTIF($U$77:U94,U94)-1</f>
        <v>5</v>
      </c>
      <c r="S94" s="596" t="s">
        <v>336</v>
      </c>
      <c r="T94" s="580">
        <f t="shared" si="25"/>
        <v>7885</v>
      </c>
      <c r="U94" s="581">
        <f t="shared" si="26"/>
        <v>9.699840078730471</v>
      </c>
      <c r="V94" s="580">
        <f t="shared" ca="1" si="27"/>
        <v>29745</v>
      </c>
      <c r="W94" s="593">
        <f t="shared" ca="1" si="20"/>
        <v>7.9665215935721454</v>
      </c>
      <c r="X94" s="593">
        <f t="shared" ca="1" si="28"/>
        <v>26.508656917128931</v>
      </c>
      <c r="Y94" s="593">
        <f t="shared" ca="1" si="29"/>
        <v>18.25112515877521</v>
      </c>
      <c r="Z94" s="594">
        <f t="shared" ca="1" si="30"/>
        <v>121.75753200188232</v>
      </c>
      <c r="AA94" s="114"/>
      <c r="AB94" s="586">
        <v>18</v>
      </c>
      <c r="AC94" s="597" t="str">
        <f t="shared" ref="AC94:AJ94" ca="1" si="63">VLOOKUP($AB$94,$Q$77:$Z$98,S$5,FALSE)</f>
        <v>1.A. Exclusive Addresses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1.A. Exclusive Addresses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1325</v>
      </c>
      <c r="H95" s="581">
        <f t="shared" si="19"/>
        <v>1.6299667855824824</v>
      </c>
      <c r="I95" s="580">
        <f t="shared" ca="1" si="19"/>
        <v>21203</v>
      </c>
      <c r="J95" s="593">
        <f t="shared" ca="1" si="19"/>
        <v>5.6787412119183127</v>
      </c>
      <c r="K95" s="593">
        <f t="shared" ca="1" si="19"/>
        <v>6.2491156911757777</v>
      </c>
      <c r="L95" s="593">
        <f t="shared" ca="1" si="19"/>
        <v>-49.87826175163422</v>
      </c>
      <c r="M95" s="594">
        <f t="shared" ca="1" si="19"/>
        <v>28.702959419273661</v>
      </c>
      <c r="N95" s="582"/>
      <c r="O95" s="595"/>
      <c r="P95" s="583" t="str">
        <f t="shared" si="24"/>
        <v>6.S</v>
      </c>
      <c r="Q95" s="583">
        <f ca="1">RANK(Z95,$Z$77:$Z$98,0)+COUNTIF($Z$77:Z95,Z95)-1</f>
        <v>16</v>
      </c>
      <c r="R95" s="583">
        <f>RANK(U95,$U$77:$U$98,0)+COUNTIF($U$77:U95,U95)-1</f>
        <v>13</v>
      </c>
      <c r="S95" s="596" t="s">
        <v>90</v>
      </c>
      <c r="T95" s="580">
        <f t="shared" si="25"/>
        <v>1325</v>
      </c>
      <c r="U95" s="581">
        <f t="shared" si="26"/>
        <v>1.6299667855824824</v>
      </c>
      <c r="V95" s="580">
        <f t="shared" ca="1" si="27"/>
        <v>21203</v>
      </c>
      <c r="W95" s="593">
        <f t="shared" ca="1" si="20"/>
        <v>5.6787412119183127</v>
      </c>
      <c r="X95" s="593">
        <f t="shared" ca="1" si="28"/>
        <v>6.2491156911757777</v>
      </c>
      <c r="Y95" s="593">
        <f t="shared" ca="1" si="29"/>
        <v>-49.87826175163422</v>
      </c>
      <c r="Z95" s="594">
        <f t="shared" ca="1" si="30"/>
        <v>28.702959419273661</v>
      </c>
      <c r="AA95" s="114"/>
      <c r="AB95" s="586">
        <v>19</v>
      </c>
      <c r="AC95" s="597" t="str">
        <f t="shared" ref="AC95:AJ95" ca="1" si="65">VLOOKUP($AB$95,$Q$77:$Z$98,S$5,FALSE)</f>
        <v>1.B. Flourishing Capital</v>
      </c>
      <c r="AD95" s="580">
        <f t="shared" ca="1" si="65"/>
        <v>0</v>
      </c>
      <c r="AE95" s="581">
        <f t="shared" ca="1" si="65"/>
        <v>0</v>
      </c>
      <c r="AF95" s="580">
        <f t="shared" ca="1" si="65"/>
        <v>38</v>
      </c>
      <c r="AG95" s="593">
        <f t="shared" ca="1" si="65"/>
        <v>1.0177435554067627E-2</v>
      </c>
      <c r="AH95" s="593">
        <f t="shared" ca="1" si="65"/>
        <v>0</v>
      </c>
      <c r="AI95" s="593">
        <f t="shared" ca="1" si="65"/>
        <v>-2.8764699635152446</v>
      </c>
      <c r="AJ95" s="594">
        <f t="shared" ca="1" si="65"/>
        <v>0</v>
      </c>
      <c r="AK95" s="114"/>
      <c r="AL95" s="586">
        <v>19</v>
      </c>
      <c r="AM95" s="597" t="str">
        <f t="shared" ref="AM95:AT95" si="66">VLOOKUP($AB$95,$R$77:$Z$98,R$5,FALSE)</f>
        <v>1.B. Flourishing Capital</v>
      </c>
      <c r="AN95" s="580">
        <f t="shared" si="66"/>
        <v>0</v>
      </c>
      <c r="AO95" s="581">
        <f t="shared" si="66"/>
        <v>0</v>
      </c>
      <c r="AP95" s="580">
        <f t="shared" ca="1" si="66"/>
        <v>38</v>
      </c>
      <c r="AQ95" s="593">
        <f t="shared" ca="1" si="66"/>
        <v>1.0177435554067627E-2</v>
      </c>
      <c r="AR95" s="593">
        <f t="shared" ca="1" si="66"/>
        <v>0</v>
      </c>
      <c r="AS95" s="593">
        <f t="shared" ca="1" si="66"/>
        <v>-2.8764699635152446</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2212</v>
      </c>
      <c r="H96" s="581">
        <f t="shared" si="19"/>
        <v>2.7211219092139252</v>
      </c>
      <c r="I96" s="580">
        <f t="shared" ca="1" si="19"/>
        <v>9381</v>
      </c>
      <c r="J96" s="593">
        <f t="shared" ca="1" si="19"/>
        <v>2.5124874455975896</v>
      </c>
      <c r="K96" s="593">
        <f t="shared" ca="1" si="19"/>
        <v>23.579575738194222</v>
      </c>
      <c r="L96" s="593">
        <f t="shared" ca="1" si="19"/>
        <v>3.8008275607903053</v>
      </c>
      <c r="M96" s="594">
        <f t="shared" ca="1" si="19"/>
        <v>108.30390074115226</v>
      </c>
      <c r="N96" s="582"/>
      <c r="O96" s="595"/>
      <c r="P96" s="583" t="str">
        <f t="shared" si="24"/>
        <v>6.T</v>
      </c>
      <c r="Q96" s="583">
        <f ca="1">RANK(Z96,$Z$77:$Z$98,0)+COUNTIF($Z$77:Z96,Z96)-1</f>
        <v>7</v>
      </c>
      <c r="R96" s="583">
        <f>RANK(U96,$U$77:$U$98,0)+COUNTIF($U$77:U96,U96)-1</f>
        <v>11</v>
      </c>
      <c r="S96" s="596" t="s">
        <v>91</v>
      </c>
      <c r="T96" s="580">
        <f t="shared" si="25"/>
        <v>2212</v>
      </c>
      <c r="U96" s="581">
        <f t="shared" si="26"/>
        <v>2.7211219092139252</v>
      </c>
      <c r="V96" s="580">
        <f t="shared" ca="1" si="27"/>
        <v>9381</v>
      </c>
      <c r="W96" s="593">
        <f t="shared" ca="1" si="20"/>
        <v>2.5124874455975896</v>
      </c>
      <c r="X96" s="593">
        <f t="shared" ca="1" si="28"/>
        <v>23.579575738194222</v>
      </c>
      <c r="Y96" s="593">
        <f t="shared" ca="1" si="29"/>
        <v>3.8008275607903053</v>
      </c>
      <c r="Z96" s="594">
        <f t="shared" ca="1" si="30"/>
        <v>108.30390074115226</v>
      </c>
      <c r="AA96" s="114"/>
      <c r="AB96" s="586">
        <v>20</v>
      </c>
      <c r="AC96" s="597" t="str">
        <f t="shared" ref="AC96:AJ96" ca="1" si="67">VLOOKUP($AB$96,$Q$77:$Z$98,S$5,FALSE)</f>
        <v xml:space="preserve">2.E. Prosperous Professionals </v>
      </c>
      <c r="AD96" s="580">
        <f t="shared" ca="1" si="67"/>
        <v>0</v>
      </c>
      <c r="AE96" s="581">
        <f t="shared" ca="1" si="67"/>
        <v>0</v>
      </c>
      <c r="AF96" s="580">
        <f t="shared" ca="1" si="67"/>
        <v>48</v>
      </c>
      <c r="AG96" s="593">
        <f t="shared" ca="1" si="67"/>
        <v>1.2855708068295947E-2</v>
      </c>
      <c r="AH96" s="593">
        <f t="shared" ca="1" si="67"/>
        <v>0</v>
      </c>
      <c r="AI96" s="593">
        <f t="shared" ca="1" si="67"/>
        <v>-3.2329164441759368</v>
      </c>
      <c r="AJ96" s="594">
        <f t="shared" ca="1" si="67"/>
        <v>0</v>
      </c>
      <c r="AK96" s="114"/>
      <c r="AL96" s="586">
        <v>20</v>
      </c>
      <c r="AM96" s="597" t="str">
        <f t="shared" ref="AM96:AT96" si="68">VLOOKUP($AB$96,$R$77:$Z$98,R$5,FALSE)</f>
        <v xml:space="preserve">2.E. Prosperous Professionals </v>
      </c>
      <c r="AN96" s="580">
        <f t="shared" si="68"/>
        <v>0</v>
      </c>
      <c r="AO96" s="581">
        <f t="shared" si="68"/>
        <v>0</v>
      </c>
      <c r="AP96" s="580">
        <f t="shared" ca="1" si="68"/>
        <v>48</v>
      </c>
      <c r="AQ96" s="593">
        <f t="shared" ca="1" si="68"/>
        <v>1.2855708068295947E-2</v>
      </c>
      <c r="AR96" s="593">
        <f t="shared" ca="1" si="68"/>
        <v>0</v>
      </c>
      <c r="AS96" s="593">
        <f t="shared" ca="1" si="68"/>
        <v>-3.2329164441759368</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875</v>
      </c>
      <c r="H97" s="581">
        <f t="shared" si="19"/>
        <v>1.0763931602903187</v>
      </c>
      <c r="I97" s="580">
        <f t="shared" ca="1" si="19"/>
        <v>8691</v>
      </c>
      <c r="J97" s="593">
        <f t="shared" ca="1" si="19"/>
        <v>2.3276866421158351</v>
      </c>
      <c r="K97" s="593">
        <f t="shared" ca="1" si="19"/>
        <v>10.067886319180761</v>
      </c>
      <c r="L97" s="593">
        <f t="shared" ca="1" si="19"/>
        <v>-23.660817722784998</v>
      </c>
      <c r="M97" s="594">
        <f t="shared" ca="1" si="19"/>
        <v>46.243044094281188</v>
      </c>
      <c r="N97" s="582"/>
      <c r="O97" s="595"/>
      <c r="P97" s="583" t="str">
        <f t="shared" si="24"/>
        <v>6.U</v>
      </c>
      <c r="Q97" s="583">
        <f ca="1">RANK(Z97,$Z$77:$Z$98,0)+COUNTIF($Z$77:Z97,Z97)-1</f>
        <v>14</v>
      </c>
      <c r="R97" s="583">
        <f>RANK(U97,$U$77:$U$98,0)+COUNTIF($U$77:U97,U97)-1</f>
        <v>14</v>
      </c>
      <c r="S97" s="596" t="s">
        <v>92</v>
      </c>
      <c r="T97" s="580">
        <f t="shared" si="25"/>
        <v>875</v>
      </c>
      <c r="U97" s="581">
        <f t="shared" si="26"/>
        <v>1.0763931602903187</v>
      </c>
      <c r="V97" s="580">
        <f t="shared" ca="1" si="27"/>
        <v>8691</v>
      </c>
      <c r="W97" s="593">
        <f t="shared" ca="1" si="20"/>
        <v>2.3276866421158351</v>
      </c>
      <c r="X97" s="593">
        <f t="shared" ca="1" si="28"/>
        <v>10.067886319180761</v>
      </c>
      <c r="Y97" s="593">
        <f t="shared" ca="1" si="29"/>
        <v>-23.660817722784998</v>
      </c>
      <c r="Z97" s="594">
        <f t="shared" ca="1" si="30"/>
        <v>46.243044094281188</v>
      </c>
      <c r="AA97" s="114"/>
      <c r="AB97" s="586">
        <v>21</v>
      </c>
      <c r="AC97" s="597" t="str">
        <f t="shared" ref="AC97:AJ97" ca="1" si="69">VLOOKUP($AB$97,$Q$77:$Z$98,S$5,FALSE)</f>
        <v>3.H. Metropolitan Surroundings</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3.H. Metropolitan Surroundings</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763</v>
      </c>
      <c r="H98" s="581">
        <f t="shared" si="19"/>
        <v>0.93861483577315796</v>
      </c>
      <c r="I98" s="580">
        <f t="shared" ca="1" si="19"/>
        <v>5656</v>
      </c>
      <c r="J98" s="593">
        <f t="shared" ca="1" si="19"/>
        <v>1.5148309340475392</v>
      </c>
      <c r="K98" s="593">
        <f t="shared" ca="1" si="19"/>
        <v>13.490099009900991</v>
      </c>
      <c r="L98" s="593">
        <f t="shared" ca="1" si="19"/>
        <v>-13.450438689366953</v>
      </c>
      <c r="M98" s="594">
        <f t="shared" ca="1" si="19"/>
        <v>61.961689233876037</v>
      </c>
      <c r="N98" s="582"/>
      <c r="O98" s="595"/>
      <c r="P98" s="583" t="str">
        <f t="shared" si="24"/>
        <v>7.V</v>
      </c>
      <c r="Q98" s="583">
        <f ca="1">RANK(Z98,$Z$77:$Z$98,0)+COUNTIF($Z$77:Z98,Z98)-1</f>
        <v>12</v>
      </c>
      <c r="R98" s="583">
        <f>RANK(U98,$U$77:$U$98,0)+COUNTIF($U$77:U98,U98)-1</f>
        <v>16</v>
      </c>
      <c r="S98" s="596" t="s">
        <v>94</v>
      </c>
      <c r="T98" s="580">
        <f t="shared" si="25"/>
        <v>763</v>
      </c>
      <c r="U98" s="581">
        <f t="shared" si="26"/>
        <v>0.93861483577315796</v>
      </c>
      <c r="V98" s="580">
        <f t="shared" ca="1" si="27"/>
        <v>5656</v>
      </c>
      <c r="W98" s="593">
        <f t="shared" ca="1" si="20"/>
        <v>1.5148309340475392</v>
      </c>
      <c r="X98" s="593">
        <f t="shared" ca="1" si="28"/>
        <v>13.490099009900991</v>
      </c>
      <c r="Y98" s="593">
        <f t="shared" ca="1" si="29"/>
        <v>-13.450438689366953</v>
      </c>
      <c r="Z98" s="594">
        <f t="shared" ca="1" si="30"/>
        <v>61.961689233876037</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3428</v>
      </c>
      <c r="H102" s="593">
        <f>IF($G$100=1,U102,IF($G$100=2,AE102,IF($G$100=3,AO102,"")))</f>
        <v>4.2170008611145278</v>
      </c>
      <c r="I102" s="580">
        <f t="shared" si="73"/>
        <v>12472</v>
      </c>
      <c r="J102" s="593">
        <f t="shared" si="73"/>
        <v>3.3403414797455642</v>
      </c>
      <c r="K102" s="593">
        <f t="shared" si="73"/>
        <v>27.485567671584349</v>
      </c>
      <c r="L102" s="593">
        <f t="shared" si="73"/>
        <v>13.910136280885876</v>
      </c>
      <c r="M102" s="600">
        <f t="shared" si="73"/>
        <v>126.24460363363028</v>
      </c>
      <c r="N102" s="601"/>
      <c r="O102" s="591"/>
      <c r="P102" s="583" t="str">
        <f>LEFT(S102,1)</f>
        <v>1</v>
      </c>
      <c r="Q102" s="602">
        <f>RANK(Z102,$Z$102:$Z$108,0)+COUNTIF($Z$102:Z102,Z102)-1</f>
        <v>1</v>
      </c>
      <c r="R102" s="602">
        <f>RANK(U102,$U$102:$U$108,0)+COUNTIF($U102:U108,U102)-1</f>
        <v>6</v>
      </c>
      <c r="S102" s="603" t="s">
        <v>179</v>
      </c>
      <c r="T102" s="580">
        <f>SUMIF($O$8:$O$72,$P102,T$8:T$72)</f>
        <v>3428</v>
      </c>
      <c r="U102" s="593">
        <f>IF(SUM($T$102:$T$108)&gt;0,T102/SUM($T$102:$T$108)*100,0)</f>
        <v>4.2170008611145278</v>
      </c>
      <c r="V102" s="580">
        <f>SUMIF($O$8:$O$72,$P102,V$8:V$72)</f>
        <v>12472</v>
      </c>
      <c r="W102" s="593">
        <f t="shared" ref="W102:W108" si="74">IF(SUM($V$102:$V$108)&gt;0,V102/SUM($V$102:$V$108)*100,0)</f>
        <v>3.3403414797455642</v>
      </c>
      <c r="X102" s="593">
        <f t="shared" ref="X102:X108" si="75">IF(V102&gt;0,T102/V102*100,0)</f>
        <v>27.485567671584349</v>
      </c>
      <c r="Y102" s="593">
        <f t="shared" ref="Y102:Y108" si="76">IF(AND((SQRT((W102*(100-W102))/SUM($T$102:$T$108)))&gt;0, SUM($T$102:$T$108)&gt;0),(U102-W102)/(SQRT((W102*(100-W102))/SUM($T$102:$T$108))),0)</f>
        <v>13.910136280885876</v>
      </c>
      <c r="Z102" s="600">
        <f>IF(AND(W102&gt;0,SUM(X102)&gt;0),(U102/W102)*100,0)</f>
        <v>126.24460363363028</v>
      </c>
      <c r="AA102" s="114"/>
      <c r="AB102" s="586">
        <v>1</v>
      </c>
      <c r="AC102" s="604" t="str">
        <f t="shared" ref="AC102:AJ102" si="77">VLOOKUP($AB$102,$Q$102:$Z$108,S5,FALSE)</f>
        <v>1. Luxury Lifestyles</v>
      </c>
      <c r="AD102" s="580">
        <f t="shared" si="77"/>
        <v>3428</v>
      </c>
      <c r="AE102" s="593">
        <f t="shared" si="77"/>
        <v>4.2170008611145278</v>
      </c>
      <c r="AF102" s="580">
        <f>VLOOKUP($AB$102,$Q$102:$Z$108,V5,FALSE)</f>
        <v>12472</v>
      </c>
      <c r="AG102" s="593">
        <f t="shared" si="77"/>
        <v>3.3403414797455642</v>
      </c>
      <c r="AH102" s="593">
        <f t="shared" si="77"/>
        <v>27.485567671584349</v>
      </c>
      <c r="AI102" s="593">
        <f t="shared" si="77"/>
        <v>13.910136280885876</v>
      </c>
      <c r="AJ102" s="600">
        <f t="shared" si="77"/>
        <v>126.24460363363028</v>
      </c>
      <c r="AK102" s="114"/>
      <c r="AL102" s="586">
        <v>1</v>
      </c>
      <c r="AM102" s="604" t="str">
        <f t="shared" ref="AM102:AT102" si="78">VLOOKUP($AL$102,$R$102:$Z$108,R$5,FALSE)</f>
        <v>3. Thriving Neighbourhoods</v>
      </c>
      <c r="AN102" s="580">
        <f t="shared" si="78"/>
        <v>19765</v>
      </c>
      <c r="AO102" s="593">
        <f t="shared" si="78"/>
        <v>24.314183786443596</v>
      </c>
      <c r="AP102" s="580">
        <f t="shared" si="78"/>
        <v>86316</v>
      </c>
      <c r="AQ102" s="593">
        <f t="shared" si="78"/>
        <v>23.117777033813191</v>
      </c>
      <c r="AR102" s="593">
        <f t="shared" si="78"/>
        <v>22.898419759951803</v>
      </c>
      <c r="AS102" s="593">
        <f t="shared" si="78"/>
        <v>8.091171675573813</v>
      </c>
      <c r="AT102" s="600">
        <f t="shared" si="78"/>
        <v>105.17526728837501</v>
      </c>
      <c r="BK102" s="31"/>
      <c r="BM102" s="587"/>
    </row>
    <row r="103" spans="6:69" ht="15" customHeight="1" x14ac:dyDescent="0.25">
      <c r="F103" s="579" t="str">
        <f t="shared" si="73"/>
        <v>2. Established Affluence</v>
      </c>
      <c r="G103" s="580">
        <f t="shared" si="73"/>
        <v>14230</v>
      </c>
      <c r="H103" s="593">
        <f t="shared" si="73"/>
        <v>17.505228195349982</v>
      </c>
      <c r="I103" s="580">
        <f t="shared" si="73"/>
        <v>59357</v>
      </c>
      <c r="J103" s="593">
        <f t="shared" si="73"/>
        <v>15.897422162705055</v>
      </c>
      <c r="K103" s="593">
        <f t="shared" si="73"/>
        <v>23.973583570598244</v>
      </c>
      <c r="L103" s="593">
        <f t="shared" si="73"/>
        <v>12.536728138085186</v>
      </c>
      <c r="M103" s="600">
        <f t="shared" si="73"/>
        <v>110.11362733020198</v>
      </c>
      <c r="N103" s="601"/>
      <c r="O103" s="591"/>
      <c r="P103" s="583" t="str">
        <f t="shared" ref="P103:P108" si="79">LEFT(S103,1)</f>
        <v>2</v>
      </c>
      <c r="Q103" s="602">
        <f>RANK(Z103,$Z$102:$Z$108,0)+COUNTIF($Z$102:Z103,Z103)-1</f>
        <v>3</v>
      </c>
      <c r="R103" s="602">
        <f>RANK(U103,$U$102:$U$108,0)+COUNTIF($U103:U109,U103)-1</f>
        <v>4</v>
      </c>
      <c r="S103" s="603" t="s">
        <v>187</v>
      </c>
      <c r="T103" s="580">
        <f t="shared" ref="T103:T108" si="80">SUMIF($O$8:$O$72,$P103,T$8:T$72)</f>
        <v>14230</v>
      </c>
      <c r="U103" s="593">
        <f t="shared" ref="U103:U108" si="81">IF(SUM($T$102:$T$108)&gt;0,T103/SUM($T$102:$T$108)*100,0)</f>
        <v>17.505228195349982</v>
      </c>
      <c r="V103" s="580">
        <f t="shared" ref="V103:V108" si="82">SUMIF($O$8:$O$72,$P103,V$8:V$72)</f>
        <v>59357</v>
      </c>
      <c r="W103" s="593">
        <f t="shared" si="74"/>
        <v>15.897422162705055</v>
      </c>
      <c r="X103" s="593">
        <f t="shared" si="75"/>
        <v>23.973583570598244</v>
      </c>
      <c r="Y103" s="593">
        <f t="shared" si="76"/>
        <v>12.536728138085186</v>
      </c>
      <c r="Z103" s="600">
        <f t="shared" ref="Z103:Z108" si="83">IF(AND(W103&gt;0,SUM(X103)&gt;0),(U103/W103)*100,0)</f>
        <v>110.11362733020198</v>
      </c>
      <c r="AA103" s="114"/>
      <c r="AB103" s="586">
        <v>2</v>
      </c>
      <c r="AC103" s="604" t="str">
        <f t="shared" ref="AC103:AJ103" si="84">VLOOKUP($AB$103,$Q$102:$Z$108,S5,FALSE)</f>
        <v>5. Stretched Society</v>
      </c>
      <c r="AD103" s="580">
        <f t="shared" si="84"/>
        <v>18984</v>
      </c>
      <c r="AE103" s="593">
        <f t="shared" si="84"/>
        <v>23.353426005658754</v>
      </c>
      <c r="AF103" s="580">
        <f t="shared" si="84"/>
        <v>72893</v>
      </c>
      <c r="AG103" s="593">
        <f t="shared" si="84"/>
        <v>19.522731837964514</v>
      </c>
      <c r="AH103" s="593">
        <f t="shared" si="84"/>
        <v>26.043653025667762</v>
      </c>
      <c r="AI103" s="593">
        <f t="shared" si="84"/>
        <v>27.554284294242738</v>
      </c>
      <c r="AJ103" s="600">
        <f t="shared" si="84"/>
        <v>119.62171175370524</v>
      </c>
      <c r="AK103" s="114"/>
      <c r="AL103" s="586">
        <v>2</v>
      </c>
      <c r="AM103" s="604" t="str">
        <f t="shared" ref="AM103:AT103" si="85">VLOOKUP($AL$103,$R$102:$Z$108,R$5,FALSE)</f>
        <v>4. Steadfast Communities</v>
      </c>
      <c r="AN103" s="580">
        <f t="shared" si="85"/>
        <v>19708</v>
      </c>
      <c r="AO103" s="593">
        <f t="shared" si="85"/>
        <v>24.244064460573256</v>
      </c>
      <c r="AP103" s="580">
        <f t="shared" si="85"/>
        <v>97406</v>
      </c>
      <c r="AQ103" s="593">
        <f t="shared" si="85"/>
        <v>26.087981252092401</v>
      </c>
      <c r="AR103" s="593">
        <f t="shared" si="85"/>
        <v>20.232839866127346</v>
      </c>
      <c r="AS103" s="593">
        <f t="shared" si="85"/>
        <v>-11.972424638306499</v>
      </c>
      <c r="AT103" s="600">
        <f t="shared" si="85"/>
        <v>92.931929942370488</v>
      </c>
      <c r="BK103" s="31"/>
      <c r="BM103" s="587"/>
    </row>
    <row r="104" spans="6:69" ht="15" customHeight="1" x14ac:dyDescent="0.25">
      <c r="F104" s="579" t="str">
        <f t="shared" si="73"/>
        <v>3. Thriving Neighbourhoods</v>
      </c>
      <c r="G104" s="580">
        <f t="shared" si="73"/>
        <v>19765</v>
      </c>
      <c r="H104" s="593">
        <f t="shared" si="73"/>
        <v>24.314183786443596</v>
      </c>
      <c r="I104" s="580">
        <f t="shared" si="73"/>
        <v>86316</v>
      </c>
      <c r="J104" s="593">
        <f t="shared" si="73"/>
        <v>23.117777033813191</v>
      </c>
      <c r="K104" s="593">
        <f t="shared" si="73"/>
        <v>22.898419759951803</v>
      </c>
      <c r="L104" s="593">
        <f t="shared" si="73"/>
        <v>8.091171675573813</v>
      </c>
      <c r="M104" s="600">
        <f t="shared" si="73"/>
        <v>105.17526728837501</v>
      </c>
      <c r="N104" s="601"/>
      <c r="O104" s="591"/>
      <c r="P104" s="583" t="str">
        <f t="shared" si="79"/>
        <v>3</v>
      </c>
      <c r="Q104" s="602">
        <f>RANK(Z104,$Z$102:$Z$108,0)+COUNTIF($Z$102:Z104,Z104)-1</f>
        <v>4</v>
      </c>
      <c r="R104" s="602">
        <f>RANK(U104,$U$102:$U$108,0)+COUNTIF($U104:U110,U104)-1</f>
        <v>1</v>
      </c>
      <c r="S104" s="603" t="s">
        <v>192</v>
      </c>
      <c r="T104" s="580">
        <f t="shared" si="80"/>
        <v>19765</v>
      </c>
      <c r="U104" s="593">
        <f t="shared" si="81"/>
        <v>24.314183786443596</v>
      </c>
      <c r="V104" s="580">
        <f t="shared" si="82"/>
        <v>86316</v>
      </c>
      <c r="W104" s="593">
        <f t="shared" si="74"/>
        <v>23.117777033813191</v>
      </c>
      <c r="X104" s="593">
        <f t="shared" si="75"/>
        <v>22.898419759951803</v>
      </c>
      <c r="Y104" s="593">
        <f t="shared" si="76"/>
        <v>8.091171675573813</v>
      </c>
      <c r="Z104" s="600">
        <f t="shared" si="83"/>
        <v>105.17526728837501</v>
      </c>
      <c r="AA104" s="114"/>
      <c r="AB104" s="586">
        <v>3</v>
      </c>
      <c r="AC104" s="604" t="str">
        <f t="shared" ref="AC104:AJ104" si="86">VLOOKUP($AB$104,$Q$102:$Z$108,S5,FALSE)</f>
        <v>2. Established Affluence</v>
      </c>
      <c r="AD104" s="580">
        <f t="shared" si="86"/>
        <v>14230</v>
      </c>
      <c r="AE104" s="593">
        <f t="shared" si="86"/>
        <v>17.505228195349982</v>
      </c>
      <c r="AF104" s="580">
        <f t="shared" si="86"/>
        <v>59357</v>
      </c>
      <c r="AG104" s="593">
        <f t="shared" si="86"/>
        <v>15.897422162705055</v>
      </c>
      <c r="AH104" s="593">
        <f t="shared" si="86"/>
        <v>23.973583570598244</v>
      </c>
      <c r="AI104" s="593">
        <f t="shared" si="86"/>
        <v>12.536728138085186</v>
      </c>
      <c r="AJ104" s="600">
        <f t="shared" si="86"/>
        <v>110.11362733020198</v>
      </c>
      <c r="AK104" s="114"/>
      <c r="AL104" s="586">
        <v>3</v>
      </c>
      <c r="AM104" s="604" t="str">
        <f t="shared" ref="AM104:AT104" si="87">VLOOKUP($AL$104,$R$102:$Z$108,R$5,FALSE)</f>
        <v>5. Stretched Society</v>
      </c>
      <c r="AN104" s="580">
        <f t="shared" si="87"/>
        <v>18984</v>
      </c>
      <c r="AO104" s="593">
        <f t="shared" si="87"/>
        <v>23.353426005658754</v>
      </c>
      <c r="AP104" s="580">
        <f t="shared" si="87"/>
        <v>72893</v>
      </c>
      <c r="AQ104" s="593">
        <f t="shared" si="87"/>
        <v>19.522731837964514</v>
      </c>
      <c r="AR104" s="593">
        <f t="shared" si="87"/>
        <v>26.043653025667762</v>
      </c>
      <c r="AS104" s="593">
        <f t="shared" si="87"/>
        <v>27.554284294242738</v>
      </c>
      <c r="AT104" s="600">
        <f t="shared" si="87"/>
        <v>119.62171175370524</v>
      </c>
      <c r="BK104" s="31"/>
      <c r="BM104" s="587"/>
    </row>
    <row r="105" spans="6:69" ht="15" customHeight="1" x14ac:dyDescent="0.25">
      <c r="F105" s="579" t="str">
        <f t="shared" si="73"/>
        <v>4. Steadfast Communities</v>
      </c>
      <c r="G105" s="580">
        <f t="shared" si="73"/>
        <v>19708</v>
      </c>
      <c r="H105" s="593">
        <f t="shared" si="73"/>
        <v>24.244064460573256</v>
      </c>
      <c r="I105" s="580">
        <f t="shared" si="73"/>
        <v>97406</v>
      </c>
      <c r="J105" s="593">
        <f t="shared" si="73"/>
        <v>26.087981252092401</v>
      </c>
      <c r="K105" s="593">
        <f t="shared" si="73"/>
        <v>20.232839866127346</v>
      </c>
      <c r="L105" s="593">
        <f t="shared" si="73"/>
        <v>-11.972424638306499</v>
      </c>
      <c r="M105" s="600">
        <f t="shared" si="73"/>
        <v>92.931929942370488</v>
      </c>
      <c r="N105" s="601"/>
      <c r="O105" s="591"/>
      <c r="P105" s="583" t="str">
        <f t="shared" si="79"/>
        <v>4</v>
      </c>
      <c r="Q105" s="602">
        <f>RANK(Z105,$Z$102:$Z$108,0)+COUNTIF($Z$102:Z105,Z105)-1</f>
        <v>5</v>
      </c>
      <c r="R105" s="602">
        <f>RANK(U105,$U$102:$U$108,0)+COUNTIF($U105:U111,U105)-1</f>
        <v>2</v>
      </c>
      <c r="S105" s="603" t="s">
        <v>203</v>
      </c>
      <c r="T105" s="580">
        <f t="shared" si="80"/>
        <v>19708</v>
      </c>
      <c r="U105" s="579">
        <f t="shared" si="81"/>
        <v>24.244064460573256</v>
      </c>
      <c r="V105" s="580">
        <f t="shared" si="82"/>
        <v>97406</v>
      </c>
      <c r="W105" s="593">
        <f t="shared" si="74"/>
        <v>26.087981252092401</v>
      </c>
      <c r="X105" s="593">
        <f t="shared" si="75"/>
        <v>20.232839866127346</v>
      </c>
      <c r="Y105" s="593">
        <f t="shared" si="76"/>
        <v>-11.972424638306499</v>
      </c>
      <c r="Z105" s="600">
        <f t="shared" si="83"/>
        <v>92.931929942370488</v>
      </c>
      <c r="AA105" s="114"/>
      <c r="AB105" s="586">
        <v>4</v>
      </c>
      <c r="AC105" s="604" t="str">
        <f t="shared" ref="AC105:AJ105" si="88">VLOOKUP($AB$105,$Q$102:$Z$108,S5,FALSE)</f>
        <v>3. Thriving Neighbourhoods</v>
      </c>
      <c r="AD105" s="580">
        <f t="shared" si="88"/>
        <v>19765</v>
      </c>
      <c r="AE105" s="593">
        <f t="shared" si="88"/>
        <v>24.314183786443596</v>
      </c>
      <c r="AF105" s="580">
        <f t="shared" si="88"/>
        <v>86316</v>
      </c>
      <c r="AG105" s="593">
        <f t="shared" si="88"/>
        <v>23.117777033813191</v>
      </c>
      <c r="AH105" s="593">
        <f t="shared" si="88"/>
        <v>22.898419759951803</v>
      </c>
      <c r="AI105" s="593">
        <f t="shared" si="88"/>
        <v>8.091171675573813</v>
      </c>
      <c r="AJ105" s="600">
        <f t="shared" si="88"/>
        <v>105.17526728837501</v>
      </c>
      <c r="AK105" s="114"/>
      <c r="AL105" s="586">
        <v>4</v>
      </c>
      <c r="AM105" s="604" t="str">
        <f t="shared" ref="AM105:AT105" si="89">VLOOKUP($AL$105,$R$102:$Z$108,R$5,FALSE)</f>
        <v>2. Established Affluence</v>
      </c>
      <c r="AN105" s="580">
        <f t="shared" si="89"/>
        <v>14230</v>
      </c>
      <c r="AO105" s="593">
        <f t="shared" si="89"/>
        <v>17.505228195349982</v>
      </c>
      <c r="AP105" s="580">
        <f t="shared" si="89"/>
        <v>59357</v>
      </c>
      <c r="AQ105" s="593">
        <f t="shared" si="89"/>
        <v>15.897422162705055</v>
      </c>
      <c r="AR105" s="593">
        <f t="shared" si="89"/>
        <v>23.973583570598244</v>
      </c>
      <c r="AS105" s="593">
        <f t="shared" si="89"/>
        <v>12.536728138085186</v>
      </c>
      <c r="AT105" s="600">
        <f t="shared" si="89"/>
        <v>110.11362733020198</v>
      </c>
      <c r="BK105" s="31"/>
      <c r="BM105" s="587"/>
    </row>
    <row r="106" spans="6:69" ht="15" customHeight="1" x14ac:dyDescent="0.25">
      <c r="F106" s="579" t="str">
        <f t="shared" si="73"/>
        <v>5. Stretched Society</v>
      </c>
      <c r="G106" s="580">
        <f t="shared" si="73"/>
        <v>18984</v>
      </c>
      <c r="H106" s="593">
        <f t="shared" si="73"/>
        <v>23.353426005658754</v>
      </c>
      <c r="I106" s="580">
        <f t="shared" si="73"/>
        <v>72893</v>
      </c>
      <c r="J106" s="593">
        <f t="shared" si="73"/>
        <v>19.522731837964514</v>
      </c>
      <c r="K106" s="593">
        <f t="shared" si="73"/>
        <v>26.043653025667762</v>
      </c>
      <c r="L106" s="593">
        <f t="shared" si="73"/>
        <v>27.554284294242738</v>
      </c>
      <c r="M106" s="600">
        <f t="shared" si="73"/>
        <v>119.62171175370524</v>
      </c>
      <c r="N106" s="601"/>
      <c r="O106" s="591"/>
      <c r="P106" s="583" t="str">
        <f t="shared" si="79"/>
        <v>5</v>
      </c>
      <c r="Q106" s="602">
        <f>RANK(Z106,$Z$102:$Z$108,0)+COUNTIF($Z$102:Z106,Z106)-1</f>
        <v>2</v>
      </c>
      <c r="R106" s="602">
        <f>RANK(U106,$U$102:$U$108,0)+COUNTIF($U106:U112,U106)-1</f>
        <v>3</v>
      </c>
      <c r="S106" s="603" t="s">
        <v>215</v>
      </c>
      <c r="T106" s="580">
        <f t="shared" si="80"/>
        <v>18984</v>
      </c>
      <c r="U106" s="593">
        <f t="shared" si="81"/>
        <v>23.353426005658754</v>
      </c>
      <c r="V106" s="580">
        <f t="shared" si="82"/>
        <v>72893</v>
      </c>
      <c r="W106" s="593">
        <f t="shared" si="74"/>
        <v>19.522731837964514</v>
      </c>
      <c r="X106" s="593">
        <f t="shared" si="75"/>
        <v>26.043653025667762</v>
      </c>
      <c r="Y106" s="593">
        <f t="shared" si="76"/>
        <v>27.554284294242738</v>
      </c>
      <c r="Z106" s="600">
        <f t="shared" si="83"/>
        <v>119.62171175370524</v>
      </c>
      <c r="AA106" s="114"/>
      <c r="AB106" s="586">
        <v>5</v>
      </c>
      <c r="AC106" s="604" t="str">
        <f t="shared" ref="AC106:AJ106" si="90">VLOOKUP($AB$106,$Q$102:$Z$108,S5,FALSE)</f>
        <v>4. Steadfast Communities</v>
      </c>
      <c r="AD106" s="580">
        <f t="shared" si="90"/>
        <v>19708</v>
      </c>
      <c r="AE106" s="593">
        <f t="shared" si="90"/>
        <v>24.244064460573256</v>
      </c>
      <c r="AF106" s="580">
        <f t="shared" si="90"/>
        <v>97406</v>
      </c>
      <c r="AG106" s="593">
        <f t="shared" si="90"/>
        <v>26.087981252092401</v>
      </c>
      <c r="AH106" s="593">
        <f t="shared" si="90"/>
        <v>20.232839866127346</v>
      </c>
      <c r="AI106" s="593">
        <f t="shared" si="90"/>
        <v>-11.972424638306499</v>
      </c>
      <c r="AJ106" s="600">
        <f t="shared" si="90"/>
        <v>92.931929942370488</v>
      </c>
      <c r="AK106" s="114"/>
      <c r="AL106" s="586">
        <v>5</v>
      </c>
      <c r="AM106" s="604" t="str">
        <f t="shared" ref="AM106:AT106" si="91">VLOOKUP($AL$106,$R$102:$Z$108,R$5,FALSE)</f>
        <v>6. Low Income Living</v>
      </c>
      <c r="AN106" s="580">
        <f t="shared" si="91"/>
        <v>4412</v>
      </c>
      <c r="AO106" s="593">
        <f t="shared" si="91"/>
        <v>5.4274818550867261</v>
      </c>
      <c r="AP106" s="580">
        <f t="shared" si="91"/>
        <v>39275</v>
      </c>
      <c r="AQ106" s="593">
        <f t="shared" si="91"/>
        <v>10.518915299631736</v>
      </c>
      <c r="AR106" s="593">
        <f t="shared" si="91"/>
        <v>11.233609166136219</v>
      </c>
      <c r="AS106" s="593">
        <f t="shared" si="91"/>
        <v>-47.315946682055788</v>
      </c>
      <c r="AT106" s="600">
        <f t="shared" si="91"/>
        <v>51.597352963539308</v>
      </c>
      <c r="BK106" s="31"/>
      <c r="BM106" s="587"/>
    </row>
    <row r="107" spans="6:69" ht="15" customHeight="1" x14ac:dyDescent="0.25">
      <c r="F107" s="579" t="str">
        <f t="shared" si="73"/>
        <v>6. Low Income Living</v>
      </c>
      <c r="G107" s="580">
        <f t="shared" si="73"/>
        <v>4412</v>
      </c>
      <c r="H107" s="593">
        <f t="shared" si="73"/>
        <v>5.4274818550867261</v>
      </c>
      <c r="I107" s="580">
        <f t="shared" si="73"/>
        <v>39275</v>
      </c>
      <c r="J107" s="593">
        <f t="shared" si="73"/>
        <v>10.518915299631736</v>
      </c>
      <c r="K107" s="593">
        <f t="shared" si="73"/>
        <v>11.233609166136219</v>
      </c>
      <c r="L107" s="593">
        <f t="shared" si="73"/>
        <v>-47.315946682055788</v>
      </c>
      <c r="M107" s="600">
        <f t="shared" si="73"/>
        <v>51.597352963539308</v>
      </c>
      <c r="N107" s="601"/>
      <c r="O107" s="591"/>
      <c r="P107" s="583" t="str">
        <f t="shared" si="79"/>
        <v>6</v>
      </c>
      <c r="Q107" s="602">
        <f>RANK(Z107,$Z$102:$Z$108,0)+COUNTIF($Z$102:Z107,Z107)-1</f>
        <v>7</v>
      </c>
      <c r="R107" s="602">
        <f>RANK(U107,$U$102:$U$108,0)+COUNTIF($U107:U113,U107)-1</f>
        <v>5</v>
      </c>
      <c r="S107" s="603" t="s">
        <v>222</v>
      </c>
      <c r="T107" s="580">
        <f t="shared" si="80"/>
        <v>4412</v>
      </c>
      <c r="U107" s="593">
        <f t="shared" si="81"/>
        <v>5.4274818550867261</v>
      </c>
      <c r="V107" s="580">
        <f t="shared" si="82"/>
        <v>39275</v>
      </c>
      <c r="W107" s="593">
        <f t="shared" si="74"/>
        <v>10.518915299631736</v>
      </c>
      <c r="X107" s="593">
        <f t="shared" si="75"/>
        <v>11.233609166136219</v>
      </c>
      <c r="Y107" s="593">
        <f t="shared" si="76"/>
        <v>-47.315946682055788</v>
      </c>
      <c r="Z107" s="600">
        <f t="shared" si="83"/>
        <v>51.597352963539308</v>
      </c>
      <c r="AA107" s="114"/>
      <c r="AB107" s="586">
        <v>6</v>
      </c>
      <c r="AC107" s="604" t="str">
        <f t="shared" ref="AC107:AJ107" si="92">VLOOKUP($AB$107,$Q$102:$Z$108,S5,FALSE)</f>
        <v>7. Not Private Households</v>
      </c>
      <c r="AD107" s="580">
        <f t="shared" si="92"/>
        <v>763</v>
      </c>
      <c r="AE107" s="593">
        <f t="shared" si="92"/>
        <v>0.93861483577315796</v>
      </c>
      <c r="AF107" s="580">
        <f t="shared" si="92"/>
        <v>5656</v>
      </c>
      <c r="AG107" s="593">
        <f t="shared" si="92"/>
        <v>1.5148309340475392</v>
      </c>
      <c r="AH107" s="593">
        <f t="shared" si="92"/>
        <v>13.490099009900991</v>
      </c>
      <c r="AI107" s="593">
        <f t="shared" si="92"/>
        <v>-13.450438689366953</v>
      </c>
      <c r="AJ107" s="600">
        <f t="shared" si="92"/>
        <v>61.961689233876037</v>
      </c>
      <c r="AK107" s="114"/>
      <c r="AL107" s="586">
        <v>6</v>
      </c>
      <c r="AM107" s="604" t="str">
        <f t="shared" ref="AM107:AT107" si="93">VLOOKUP($AL$107,$R$102:$Z$108,R$5,FALSE)</f>
        <v>1. Luxury Lifestyles</v>
      </c>
      <c r="AN107" s="580">
        <f t="shared" si="93"/>
        <v>3428</v>
      </c>
      <c r="AO107" s="593">
        <f t="shared" si="93"/>
        <v>4.2170008611145278</v>
      </c>
      <c r="AP107" s="580">
        <f t="shared" si="93"/>
        <v>12472</v>
      </c>
      <c r="AQ107" s="593">
        <f t="shared" si="93"/>
        <v>3.3403414797455642</v>
      </c>
      <c r="AR107" s="593">
        <f t="shared" si="93"/>
        <v>27.485567671584349</v>
      </c>
      <c r="AS107" s="593">
        <f t="shared" si="93"/>
        <v>13.910136280885876</v>
      </c>
      <c r="AT107" s="600">
        <f t="shared" si="93"/>
        <v>126.24460363363028</v>
      </c>
      <c r="BK107" s="31"/>
      <c r="BM107" s="587"/>
    </row>
    <row r="108" spans="6:69" ht="15" customHeight="1" x14ac:dyDescent="0.25">
      <c r="F108" s="579" t="str">
        <f t="shared" si="73"/>
        <v>7. Not Private Households</v>
      </c>
      <c r="G108" s="580">
        <f t="shared" si="73"/>
        <v>763</v>
      </c>
      <c r="H108" s="593">
        <f t="shared" si="73"/>
        <v>0.93861483577315796</v>
      </c>
      <c r="I108" s="580">
        <f t="shared" si="73"/>
        <v>5656</v>
      </c>
      <c r="J108" s="593">
        <f t="shared" si="73"/>
        <v>1.5148309340475392</v>
      </c>
      <c r="K108" s="593">
        <f t="shared" si="73"/>
        <v>13.490099009900991</v>
      </c>
      <c r="L108" s="593">
        <f t="shared" si="73"/>
        <v>-13.450438689366953</v>
      </c>
      <c r="M108" s="600">
        <f t="shared" si="73"/>
        <v>61.961689233876037</v>
      </c>
      <c r="N108" s="601"/>
      <c r="O108" s="591"/>
      <c r="P108" s="583" t="str">
        <f t="shared" si="79"/>
        <v>7</v>
      </c>
      <c r="Q108" s="602">
        <f>RANK(Z108,$Z$102:$Z$108,0)+COUNTIF($Z$102:Z108,Z108)-1</f>
        <v>6</v>
      </c>
      <c r="R108" s="602">
        <f>RANK(U108,$U$102:$U$108,0)+COUNTIF($U108:U114,U108)-1</f>
        <v>7</v>
      </c>
      <c r="S108" s="603" t="s">
        <v>229</v>
      </c>
      <c r="T108" s="580">
        <f t="shared" si="80"/>
        <v>763</v>
      </c>
      <c r="U108" s="593">
        <f t="shared" si="81"/>
        <v>0.93861483577315796</v>
      </c>
      <c r="V108" s="580">
        <f t="shared" si="82"/>
        <v>5656</v>
      </c>
      <c r="W108" s="593">
        <f t="shared" si="74"/>
        <v>1.5148309340475392</v>
      </c>
      <c r="X108" s="593">
        <f t="shared" si="75"/>
        <v>13.490099009900991</v>
      </c>
      <c r="Y108" s="593">
        <f t="shared" si="76"/>
        <v>-13.450438689366953</v>
      </c>
      <c r="Z108" s="600">
        <f t="shared" si="83"/>
        <v>61.961689233876037</v>
      </c>
      <c r="AA108" s="114"/>
      <c r="AB108" s="586">
        <v>7</v>
      </c>
      <c r="AC108" s="604" t="str">
        <f t="shared" ref="AC108:AJ108" si="94">VLOOKUP($AB$108,$Q$102:$Z$108,S5,FALSE)</f>
        <v>6. Low Income Living</v>
      </c>
      <c r="AD108" s="580">
        <f t="shared" si="94"/>
        <v>4412</v>
      </c>
      <c r="AE108" s="593">
        <f t="shared" si="94"/>
        <v>5.4274818550867261</v>
      </c>
      <c r="AF108" s="580">
        <f t="shared" si="94"/>
        <v>39275</v>
      </c>
      <c r="AG108" s="593">
        <f t="shared" si="94"/>
        <v>10.518915299631736</v>
      </c>
      <c r="AH108" s="593">
        <f t="shared" si="94"/>
        <v>11.233609166136219</v>
      </c>
      <c r="AI108" s="593">
        <f t="shared" si="94"/>
        <v>-47.315946682055788</v>
      </c>
      <c r="AJ108" s="600">
        <f t="shared" si="94"/>
        <v>51.597352963539308</v>
      </c>
      <c r="AK108" s="114"/>
      <c r="AL108" s="586">
        <v>7</v>
      </c>
      <c r="AM108" s="604" t="str">
        <f t="shared" ref="AM108:AT108" si="95">VLOOKUP($AL$108,$R$102:$Z$108,R$5,FALSE)</f>
        <v>7. Not Private Households</v>
      </c>
      <c r="AN108" s="580">
        <f t="shared" si="95"/>
        <v>763</v>
      </c>
      <c r="AO108" s="593">
        <f t="shared" si="95"/>
        <v>0.93861483577315796</v>
      </c>
      <c r="AP108" s="580">
        <f t="shared" si="95"/>
        <v>5656</v>
      </c>
      <c r="AQ108" s="593">
        <f t="shared" si="95"/>
        <v>1.5148309340475392</v>
      </c>
      <c r="AR108" s="593">
        <f t="shared" si="95"/>
        <v>13.490099009900991</v>
      </c>
      <c r="AS108" s="593">
        <f t="shared" si="95"/>
        <v>-13.450438689366953</v>
      </c>
      <c r="AT108" s="600">
        <f t="shared" si="95"/>
        <v>61.961689233876037</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79B93-62F9-4E55-B33E-2719E69DBE72}">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3428</v>
      </c>
      <c r="BE5" s="720" cm="1">
        <f t="array" ref="BE5">INDEX(PROFILE_ACORNGRP,CODE(LEFT(BE4,1))-64)</f>
        <v>14230</v>
      </c>
      <c r="BF5" s="720" cm="1">
        <f t="array" ref="BF5">INDEX(PROFILE_ACORNGRP,CODE(LEFT(BF4,1))-64)</f>
        <v>0</v>
      </c>
      <c r="BG5" s="720" cm="1">
        <f t="array" ref="BG5">INDEX(PROFILE_ACORNGRP,CODE(LEFT(BG4,1))-64)</f>
        <v>10103</v>
      </c>
      <c r="BH5" s="720" cm="1">
        <f t="array" ref="BH5">INDEX(PROFILE_ACORNGRP,CODE(LEFT(BH4,1))-64)</f>
        <v>5014</v>
      </c>
      <c r="BI5" s="720" cm="1">
        <f t="array" ref="BI5">INDEX(PROFILE_ACORNGRP,CODE(LEFT(BI4,1))-64)</f>
        <v>0</v>
      </c>
      <c r="BJ5" s="720" cm="1">
        <f t="array" ref="BJ5">INDEX(PROFILE_ACORNGRP,CODE(LEFT(BJ4,1))-64)</f>
        <v>85</v>
      </c>
      <c r="BK5" s="720" cm="1">
        <f t="array" ref="BK5">INDEX(PROFILE_ACORNGRP,CODE(LEFT(BK4,1))-64)</f>
        <v>4563</v>
      </c>
      <c r="BL5" s="720" cm="1">
        <f t="array" ref="BL5">INDEX(PROFILE_ACORNGRP,CODE(LEFT(BL4,1))-64)</f>
        <v>7949</v>
      </c>
      <c r="BM5" s="720" cm="1">
        <f t="array" ref="BM5">INDEX(PROFILE_ACORNGRP,CODE(LEFT(BM4,1))-64)</f>
        <v>7364</v>
      </c>
      <c r="BN5" s="720" cm="1">
        <f t="array" ref="BN5">INDEX(PROFILE_ACORNGRP,CODE(LEFT(BN4,1))-64)</f>
        <v>800</v>
      </c>
      <c r="BO5" s="720" cm="1">
        <f t="array" ref="BO5">INDEX(PROFILE_ACORNGRP,CODE(LEFT(BO4,1))-64)</f>
        <v>0</v>
      </c>
      <c r="BP5" s="720" cm="1">
        <f t="array" ref="BP5">INDEX(PROFILE_ACORNGRP,CODE(LEFT(BP4,1))-64)</f>
        <v>3595</v>
      </c>
      <c r="BQ5" s="720" cm="1">
        <f t="array" ref="BQ5">INDEX(PROFILE_ACORNGRP,CODE(LEFT(BQ4,1))-64)</f>
        <v>1815</v>
      </c>
      <c r="BR5" s="720" cm="1">
        <f t="array" ref="BR5">INDEX(PROFILE_ACORNGRP,CODE(LEFT(BR4,1))-64)</f>
        <v>9284</v>
      </c>
      <c r="BS5" s="720" cm="1">
        <f t="array" ref="BS5">INDEX(PROFILE_ACORNGRP,CODE(LEFT(BS4,1))-64)</f>
        <v>7885</v>
      </c>
      <c r="BT5" s="721" cm="1">
        <f t="array" ref="BT5">INDEX(PROFILE_ACORNGRP,CODE(LEFT(BT4,1))-64)</f>
        <v>1325</v>
      </c>
      <c r="BU5" s="721" cm="1">
        <f t="array" ref="BU5">INDEX(PROFILE_ACORNGRP,CODE(LEFT(BU4,1))-64)</f>
        <v>2212</v>
      </c>
      <c r="BV5" s="721" cm="1">
        <f t="array" ref="BV5">INDEX(PROFILE_ACORNGRP,CODE(LEFT(BV4,1))-64)</f>
        <v>875</v>
      </c>
      <c r="BW5" s="721" cm="1">
        <f t="array" ref="BW5">INDEX(PROFILE_ACORNGRP,CODE(LEFT(BW4,1))-64)</f>
        <v>763</v>
      </c>
      <c r="BX5" s="722">
        <f>SUM(BB5:BW5)</f>
        <v>81290</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4.7502425650306337E-2</v>
      </c>
      <c r="DN7" s="763">
        <f ca="1">IF(DL7="", "", INDEX($BZ$8:$BZ$972, MATCH($DL$4 &amp; DL7, $AX$8:$AX$972, 0)))</f>
        <v>99.033373284439136</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128.6222018859834</v>
      </c>
      <c r="BE8" s="796">
        <f t="shared" si="4"/>
        <v>617.80002236035955</v>
      </c>
      <c r="BF8" s="796">
        <f t="shared" si="5"/>
        <v>0</v>
      </c>
      <c r="BG8" s="797">
        <f t="shared" si="6"/>
        <v>416.00267642913701</v>
      </c>
      <c r="BH8" s="797">
        <f t="shared" si="7"/>
        <v>251.94276730760313</v>
      </c>
      <c r="BI8" s="797">
        <f t="shared" si="8"/>
        <v>0</v>
      </c>
      <c r="BJ8" s="797">
        <f t="shared" si="9"/>
        <v>4.1818511819581881</v>
      </c>
      <c r="BK8" s="797">
        <f t="shared" si="10"/>
        <v>255.70453380360178</v>
      </c>
      <c r="BL8" s="798">
        <f t="shared" si="11"/>
        <v>347.72823889760622</v>
      </c>
      <c r="BM8" s="798">
        <f t="shared" si="12"/>
        <v>344.3096027636434</v>
      </c>
      <c r="BN8" s="798">
        <f t="shared" si="13"/>
        <v>48.203787828675843</v>
      </c>
      <c r="BO8" s="798">
        <f t="shared" si="14"/>
        <v>0</v>
      </c>
      <c r="BP8" s="798">
        <f t="shared" si="15"/>
        <v>155.8102533487384</v>
      </c>
      <c r="BQ8" s="799">
        <f t="shared" si="16"/>
        <v>90.656052383469714</v>
      </c>
      <c r="BR8" s="799">
        <f t="shared" si="17"/>
        <v>522.88005985358154</v>
      </c>
      <c r="BS8" s="799">
        <f t="shared" si="18"/>
        <v>445.02201895918387</v>
      </c>
      <c r="BT8" s="798">
        <f t="shared" si="19"/>
        <v>86.639482716531248</v>
      </c>
      <c r="BU8" s="798">
        <f t="shared" si="20"/>
        <v>91.184744629909943</v>
      </c>
      <c r="BV8" s="798">
        <f t="shared" si="21"/>
        <v>47.50226633478804</v>
      </c>
      <c r="BW8" s="799">
        <f t="shared" si="22"/>
        <v>7.2816204286309834</v>
      </c>
      <c r="BX8" s="800">
        <f>IF(SUM(BB8:BW8)=0,"",SUM(BB8:BW8))</f>
        <v>3861.4721811134023</v>
      </c>
      <c r="BY8" s="801">
        <f>IF(BX8&lt;&gt;"", BX8 / $BX$5, "")</f>
        <v>4.7502425650306337E-2</v>
      </c>
      <c r="BZ8" s="802">
        <f t="shared" ref="BZ8:BZ71" ca="1" si="47">IFERROR(IF(DA8&gt;0,BY8/DA8*100,""),"")</f>
        <v>99.033373284439136</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0.15104711423549344</v>
      </c>
      <c r="DN8" s="763">
        <f t="shared" ref="DN8:DN65" ca="1" si="51">IF(DL8="", "", INDEX($BZ$8:$BZ$972, MATCH($DL$4 &amp; DL8, $AX$8:$AX$972, 0)))</f>
        <v>100.58983789588294</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564.62175554920759</v>
      </c>
      <c r="BE9" s="808">
        <f t="shared" si="4"/>
        <v>2214.8848739620948</v>
      </c>
      <c r="BF9" s="808">
        <f t="shared" si="5"/>
        <v>0</v>
      </c>
      <c r="BG9" s="809">
        <f t="shared" si="6"/>
        <v>1404.4250516543873</v>
      </c>
      <c r="BH9" s="809">
        <f t="shared" si="7"/>
        <v>777.20125110384129</v>
      </c>
      <c r="BI9" s="809">
        <f t="shared" si="8"/>
        <v>0</v>
      </c>
      <c r="BJ9" s="809">
        <f t="shared" si="9"/>
        <v>9.423700958072196</v>
      </c>
      <c r="BK9" s="809">
        <f t="shared" si="10"/>
        <v>719.59285357667034</v>
      </c>
      <c r="BL9" s="810">
        <f t="shared" si="11"/>
        <v>1080.9621707483316</v>
      </c>
      <c r="BM9" s="810">
        <f t="shared" si="12"/>
        <v>1043.1176905559828</v>
      </c>
      <c r="BN9" s="810">
        <f t="shared" si="13"/>
        <v>140.71066631149441</v>
      </c>
      <c r="BO9" s="810">
        <f t="shared" si="14"/>
        <v>0</v>
      </c>
      <c r="BP9" s="810">
        <f t="shared" si="15"/>
        <v>469.42483526141854</v>
      </c>
      <c r="BQ9" s="811">
        <f t="shared" si="16"/>
        <v>200.02396936952348</v>
      </c>
      <c r="BR9" s="811">
        <f t="shared" si="17"/>
        <v>1635.9727924342951</v>
      </c>
      <c r="BS9" s="811">
        <f t="shared" si="18"/>
        <v>1330.270289959939</v>
      </c>
      <c r="BT9" s="810">
        <f t="shared" si="19"/>
        <v>254.89592344807528</v>
      </c>
      <c r="BU9" s="810">
        <f t="shared" si="20"/>
        <v>253.73756567203114</v>
      </c>
      <c r="BV9" s="810">
        <f t="shared" si="21"/>
        <v>116.99933949362574</v>
      </c>
      <c r="BW9" s="811">
        <f t="shared" si="22"/>
        <v>62.355186144271805</v>
      </c>
      <c r="BX9" s="812">
        <f t="shared" ref="BX9:BX72" si="52">IF(SUM(BB9:BW9)=0,"",SUM(BB9:BW9))</f>
        <v>12278.619916203263</v>
      </c>
      <c r="BY9" s="813">
        <f t="shared" ref="BY9:BY72" si="53">IF(BX9&lt;&gt;"", BX9 / $BX$5, "")</f>
        <v>0.15104711423549344</v>
      </c>
      <c r="BZ9" s="814">
        <f t="shared" ca="1" si="47"/>
        <v>100.58983789588294</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7.0752217801496917E-2</v>
      </c>
      <c r="DN9" s="763">
        <f t="shared" ca="1" si="51"/>
        <v>93.314858186040979</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193.38197094179148</v>
      </c>
      <c r="BE10" s="808">
        <f t="shared" si="4"/>
        <v>835.56358988119086</v>
      </c>
      <c r="BF10" s="808">
        <f t="shared" si="5"/>
        <v>0</v>
      </c>
      <c r="BG10" s="809">
        <f t="shared" si="6"/>
        <v>577.90583590464814</v>
      </c>
      <c r="BH10" s="809">
        <f t="shared" si="7"/>
        <v>332.25030287831788</v>
      </c>
      <c r="BI10" s="809">
        <f t="shared" si="8"/>
        <v>0</v>
      </c>
      <c r="BJ10" s="809">
        <f t="shared" si="9"/>
        <v>9.8599978597596696</v>
      </c>
      <c r="BK10" s="809">
        <f t="shared" si="10"/>
        <v>294.10798344628324</v>
      </c>
      <c r="BL10" s="810">
        <f t="shared" si="11"/>
        <v>461.63082036255327</v>
      </c>
      <c r="BM10" s="810">
        <f t="shared" si="12"/>
        <v>481.0467123590729</v>
      </c>
      <c r="BN10" s="810">
        <f t="shared" si="13"/>
        <v>65.749535624194323</v>
      </c>
      <c r="BO10" s="810">
        <f t="shared" si="14"/>
        <v>0</v>
      </c>
      <c r="BP10" s="810">
        <f t="shared" si="15"/>
        <v>210.87139826007669</v>
      </c>
      <c r="BQ10" s="811">
        <f t="shared" si="16"/>
        <v>272.47720995169425</v>
      </c>
      <c r="BR10" s="811">
        <f t="shared" si="17"/>
        <v>717.62724081769204</v>
      </c>
      <c r="BS10" s="811">
        <f t="shared" si="18"/>
        <v>645.64933384920255</v>
      </c>
      <c r="BT10" s="810">
        <f t="shared" si="19"/>
        <v>121.34352105699131</v>
      </c>
      <c r="BU10" s="810">
        <f t="shared" si="20"/>
        <v>151.06115853503778</v>
      </c>
      <c r="BV10" s="810">
        <f t="shared" si="21"/>
        <v>89.798778284855501</v>
      </c>
      <c r="BW10" s="811">
        <f t="shared" si="22"/>
        <v>291.12239507032211</v>
      </c>
      <c r="BX10" s="812">
        <f t="shared" si="52"/>
        <v>5751.4477850836847</v>
      </c>
      <c r="BY10" s="813">
        <f t="shared" si="53"/>
        <v>7.0752217801496917E-2</v>
      </c>
      <c r="BZ10" s="814">
        <f t="shared" ca="1" si="47"/>
        <v>93.314858186040979</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0.11575740124672732</v>
      </c>
      <c r="DN10" s="763">
        <f t="shared" ca="1" si="51"/>
        <v>96.094664931687703</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231.51274621333047</v>
      </c>
      <c r="BE11" s="808">
        <f t="shared" si="4"/>
        <v>1258.8107926002106</v>
      </c>
      <c r="BF11" s="808">
        <f t="shared" si="5"/>
        <v>0</v>
      </c>
      <c r="BG11" s="809">
        <f t="shared" si="6"/>
        <v>949.22594932415871</v>
      </c>
      <c r="BH11" s="809">
        <f t="shared" si="7"/>
        <v>576.47436876706263</v>
      </c>
      <c r="BI11" s="809">
        <f t="shared" si="8"/>
        <v>0</v>
      </c>
      <c r="BJ11" s="809">
        <f t="shared" si="9"/>
        <v>20.000367198089723</v>
      </c>
      <c r="BK11" s="809">
        <f t="shared" si="10"/>
        <v>609.5127454306587</v>
      </c>
      <c r="BL11" s="810">
        <f t="shared" si="11"/>
        <v>857.17407511459942</v>
      </c>
      <c r="BM11" s="810">
        <f t="shared" si="12"/>
        <v>879.64431431594733</v>
      </c>
      <c r="BN11" s="810">
        <f t="shared" si="13"/>
        <v>122.2793715834776</v>
      </c>
      <c r="BO11" s="810">
        <f t="shared" si="14"/>
        <v>0</v>
      </c>
      <c r="BP11" s="810">
        <f t="shared" si="15"/>
        <v>410.35909393851654</v>
      </c>
      <c r="BQ11" s="811">
        <f t="shared" si="16"/>
        <v>398.98789743659927</v>
      </c>
      <c r="BR11" s="811">
        <f t="shared" si="17"/>
        <v>1244.0590058748776</v>
      </c>
      <c r="BS11" s="811">
        <f t="shared" si="18"/>
        <v>1145.1217048104756</v>
      </c>
      <c r="BT11" s="810">
        <f t="shared" si="19"/>
        <v>201.20357672798002</v>
      </c>
      <c r="BU11" s="810">
        <f t="shared" si="20"/>
        <v>291.39525046319199</v>
      </c>
      <c r="BV11" s="810">
        <f t="shared" si="21"/>
        <v>134.31397103967677</v>
      </c>
      <c r="BW11" s="811">
        <f t="shared" si="22"/>
        <v>79.84391650760918</v>
      </c>
      <c r="BX11" s="812">
        <f t="shared" si="52"/>
        <v>9409.9191473464634</v>
      </c>
      <c r="BY11" s="813">
        <f t="shared" si="53"/>
        <v>0.11575740124672732</v>
      </c>
      <c r="BZ11" s="814">
        <f t="shared" ca="1" si="47"/>
        <v>96.094664931687703</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0.18823927295442724</v>
      </c>
      <c r="DN11" s="763">
        <f t="shared" ca="1" si="51"/>
        <v>99.657096085467572</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621.43781356737134</v>
      </c>
      <c r="BE12" s="808">
        <f t="shared" si="4"/>
        <v>2716.7478258276983</v>
      </c>
      <c r="BF12" s="808">
        <f t="shared" si="5"/>
        <v>0</v>
      </c>
      <c r="BG12" s="809">
        <f t="shared" si="6"/>
        <v>1772.1946044616463</v>
      </c>
      <c r="BH12" s="809">
        <f t="shared" si="7"/>
        <v>1007.8785829923166</v>
      </c>
      <c r="BI12" s="809">
        <f t="shared" si="8"/>
        <v>0</v>
      </c>
      <c r="BJ12" s="809">
        <f t="shared" si="9"/>
        <v>18.982549173069863</v>
      </c>
      <c r="BK12" s="809">
        <f t="shared" si="10"/>
        <v>956.11796285059245</v>
      </c>
      <c r="BL12" s="810">
        <f t="shared" si="11"/>
        <v>1394.7104459030218</v>
      </c>
      <c r="BM12" s="810">
        <f t="shared" si="12"/>
        <v>1350.2942805520754</v>
      </c>
      <c r="BN12" s="810">
        <f t="shared" si="13"/>
        <v>173.48329230378641</v>
      </c>
      <c r="BO12" s="810">
        <f t="shared" si="14"/>
        <v>0</v>
      </c>
      <c r="BP12" s="810">
        <f t="shared" si="15"/>
        <v>626.25371156802657</v>
      </c>
      <c r="BQ12" s="811">
        <f t="shared" si="16"/>
        <v>379.77979371879968</v>
      </c>
      <c r="BR12" s="811">
        <f t="shared" si="17"/>
        <v>1814.8401191821308</v>
      </c>
      <c r="BS12" s="811">
        <f t="shared" si="18"/>
        <v>1565.0098064406809</v>
      </c>
      <c r="BT12" s="810">
        <f t="shared" si="19"/>
        <v>268.08411884327626</v>
      </c>
      <c r="BU12" s="810">
        <f t="shared" si="20"/>
        <v>393.58509657278677</v>
      </c>
      <c r="BV12" s="810">
        <f t="shared" si="21"/>
        <v>173.43800216770214</v>
      </c>
      <c r="BW12" s="811">
        <f t="shared" si="22"/>
        <v>69.132492340410835</v>
      </c>
      <c r="BX12" s="812">
        <f t="shared" si="52"/>
        <v>15301.970498465391</v>
      </c>
      <c r="BY12" s="813">
        <f t="shared" si="53"/>
        <v>0.18823927295442724</v>
      </c>
      <c r="BZ12" s="814">
        <f t="shared" ca="1" si="47"/>
        <v>99.657096085467572</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0.20615555129652363</v>
      </c>
      <c r="DN12" s="763">
        <f t="shared" ca="1" si="51"/>
        <v>102.01618152510478</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829.05206630767589</v>
      </c>
      <c r="BE13" s="808">
        <f t="shared" si="4"/>
        <v>3236.6880938538693</v>
      </c>
      <c r="BF13" s="808">
        <f t="shared" si="5"/>
        <v>0</v>
      </c>
      <c r="BG13" s="809">
        <f t="shared" si="6"/>
        <v>2266.4358476099319</v>
      </c>
      <c r="BH13" s="809">
        <f t="shared" si="7"/>
        <v>1008.7544268088252</v>
      </c>
      <c r="BI13" s="809">
        <f t="shared" si="8"/>
        <v>0</v>
      </c>
      <c r="BJ13" s="809">
        <f t="shared" si="9"/>
        <v>12.69755519511852</v>
      </c>
      <c r="BK13" s="809">
        <f t="shared" si="10"/>
        <v>889.14314478945948</v>
      </c>
      <c r="BL13" s="810">
        <f t="shared" si="11"/>
        <v>1711.4970537372271</v>
      </c>
      <c r="BM13" s="810">
        <f t="shared" si="12"/>
        <v>1511.9857127795781</v>
      </c>
      <c r="BN13" s="810">
        <f t="shared" si="13"/>
        <v>139.17627449332798</v>
      </c>
      <c r="BO13" s="810">
        <f t="shared" si="14"/>
        <v>0</v>
      </c>
      <c r="BP13" s="810">
        <f t="shared" si="15"/>
        <v>777.21342834947188</v>
      </c>
      <c r="BQ13" s="811">
        <f t="shared" si="16"/>
        <v>268.09182296639392</v>
      </c>
      <c r="BR13" s="811">
        <f t="shared" si="17"/>
        <v>1732.4172019981781</v>
      </c>
      <c r="BS13" s="811">
        <f t="shared" si="18"/>
        <v>1473.4477637948232</v>
      </c>
      <c r="BT13" s="810">
        <f t="shared" si="19"/>
        <v>224.57271315265459</v>
      </c>
      <c r="BU13" s="810">
        <f t="shared" si="20"/>
        <v>456.78456189033761</v>
      </c>
      <c r="BV13" s="810">
        <f t="shared" si="21"/>
        <v>161.32602195629499</v>
      </c>
      <c r="BW13" s="811">
        <f t="shared" si="22"/>
        <v>59.101075211236335</v>
      </c>
      <c r="BX13" s="812">
        <f t="shared" si="52"/>
        <v>16758.384764894407</v>
      </c>
      <c r="BY13" s="813">
        <f t="shared" si="53"/>
        <v>0.20615555129652363</v>
      </c>
      <c r="BZ13" s="814">
        <f t="shared" ca="1" si="47"/>
        <v>102.01618152510478</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0.11071851744687558</v>
      </c>
      <c r="DN13" s="763">
        <f t="shared" ca="1" si="51"/>
        <v>102.90673845446116</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432.63634711245913</v>
      </c>
      <c r="BE14" s="808">
        <f t="shared" si="4"/>
        <v>1721.6129958409622</v>
      </c>
      <c r="BF14" s="808">
        <f t="shared" si="5"/>
        <v>0</v>
      </c>
      <c r="BG14" s="809">
        <f t="shared" si="6"/>
        <v>1346.5220603605646</v>
      </c>
      <c r="BH14" s="809">
        <f t="shared" si="7"/>
        <v>530.60663787938518</v>
      </c>
      <c r="BI14" s="809">
        <f t="shared" si="8"/>
        <v>0</v>
      </c>
      <c r="BJ14" s="809">
        <f t="shared" si="9"/>
        <v>5.2119310003315213</v>
      </c>
      <c r="BK14" s="809">
        <f t="shared" si="10"/>
        <v>434.86038222530624</v>
      </c>
      <c r="BL14" s="810">
        <f t="shared" si="11"/>
        <v>1022.7436314556908</v>
      </c>
      <c r="BM14" s="810">
        <f t="shared" si="12"/>
        <v>862.87662977931871</v>
      </c>
      <c r="BN14" s="810">
        <f t="shared" si="13"/>
        <v>58.963361836502713</v>
      </c>
      <c r="BO14" s="810">
        <f t="shared" si="14"/>
        <v>0</v>
      </c>
      <c r="BP14" s="810">
        <f t="shared" si="15"/>
        <v>464.31938598620377</v>
      </c>
      <c r="BQ14" s="811">
        <f t="shared" si="16"/>
        <v>109.46926159409138</v>
      </c>
      <c r="BR14" s="811">
        <f t="shared" si="17"/>
        <v>832.21352699700549</v>
      </c>
      <c r="BS14" s="811">
        <f t="shared" si="18"/>
        <v>691.38222672459312</v>
      </c>
      <c r="BT14" s="810">
        <f t="shared" si="19"/>
        <v>95.421013267515079</v>
      </c>
      <c r="BU14" s="810">
        <f t="shared" si="20"/>
        <v>272.88855424234782</v>
      </c>
      <c r="BV14" s="810">
        <f t="shared" si="21"/>
        <v>79.945430647938963</v>
      </c>
      <c r="BW14" s="811">
        <f t="shared" si="22"/>
        <v>38.634906306299413</v>
      </c>
      <c r="BX14" s="812">
        <f t="shared" si="52"/>
        <v>9000.308283256516</v>
      </c>
      <c r="BY14" s="813">
        <f t="shared" si="53"/>
        <v>0.11071851744687558</v>
      </c>
      <c r="BZ14" s="814">
        <f t="shared" ca="1" si="47"/>
        <v>102.90673845446116</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0.10982749936814651</v>
      </c>
      <c r="DN14" s="763">
        <f t="shared" ca="1" si="51"/>
        <v>102.61337431625573</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426.73509842216822</v>
      </c>
      <c r="BE15" s="819">
        <f t="shared" si="4"/>
        <v>1627.8918056735602</v>
      </c>
      <c r="BF15" s="819">
        <f t="shared" si="5"/>
        <v>0</v>
      </c>
      <c r="BG15" s="820">
        <f t="shared" si="6"/>
        <v>1370.2879742555028</v>
      </c>
      <c r="BH15" s="820">
        <f t="shared" si="7"/>
        <v>528.89166226262512</v>
      </c>
      <c r="BI15" s="820">
        <f t="shared" si="8"/>
        <v>0</v>
      </c>
      <c r="BJ15" s="820">
        <f t="shared" si="9"/>
        <v>4.6420474336000943</v>
      </c>
      <c r="BK15" s="820">
        <f t="shared" si="10"/>
        <v>403.96039387741894</v>
      </c>
      <c r="BL15" s="821">
        <f t="shared" si="11"/>
        <v>1072.5535637809437</v>
      </c>
      <c r="BM15" s="821">
        <f t="shared" si="12"/>
        <v>890.72505689435184</v>
      </c>
      <c r="BN15" s="821">
        <f t="shared" si="13"/>
        <v>51.43371001853928</v>
      </c>
      <c r="BO15" s="821">
        <f t="shared" si="14"/>
        <v>0</v>
      </c>
      <c r="BP15" s="821">
        <f t="shared" si="15"/>
        <v>480.74789328754071</v>
      </c>
      <c r="BQ15" s="822">
        <f t="shared" si="16"/>
        <v>95.513992579421952</v>
      </c>
      <c r="BR15" s="822">
        <f t="shared" si="17"/>
        <v>783.9900528422246</v>
      </c>
      <c r="BS15" s="822">
        <f t="shared" si="18"/>
        <v>589.09685546107767</v>
      </c>
      <c r="BT15" s="821">
        <f t="shared" si="19"/>
        <v>72.839650786972385</v>
      </c>
      <c r="BU15" s="821">
        <f t="shared" si="20"/>
        <v>301.36306799434743</v>
      </c>
      <c r="BV15" s="821">
        <f t="shared" si="21"/>
        <v>71.67619007511594</v>
      </c>
      <c r="BW15" s="822">
        <f t="shared" si="22"/>
        <v>155.52840799121722</v>
      </c>
      <c r="BX15" s="823">
        <f t="shared" si="52"/>
        <v>8927.8774236366298</v>
      </c>
      <c r="BY15" s="824">
        <f t="shared" si="53"/>
        <v>0.10982749936814651</v>
      </c>
      <c r="BZ15" s="825">
        <f t="shared" ca="1" si="47"/>
        <v>102.61337431625573</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3019.6160621690842</v>
      </c>
      <c r="BE18" s="808">
        <f t="shared" si="4"/>
        <v>12363.99800218826</v>
      </c>
      <c r="BF18" s="808">
        <f t="shared" si="5"/>
        <v>0</v>
      </c>
      <c r="BG18" s="829">
        <f t="shared" si="6"/>
        <v>8330.4222168525757</v>
      </c>
      <c r="BH18" s="829">
        <f t="shared" si="7"/>
        <v>4578.656846492433</v>
      </c>
      <c r="BI18" s="829">
        <f t="shared" si="8"/>
        <v>0</v>
      </c>
      <c r="BJ18" s="829">
        <f t="shared" si="9"/>
        <v>76.482291018822281</v>
      </c>
      <c r="BK18" s="829">
        <f t="shared" si="10"/>
        <v>4133.9868262549271</v>
      </c>
      <c r="BL18" s="810">
        <f t="shared" si="11"/>
        <v>5642.2491891472464</v>
      </c>
      <c r="BM18" s="810">
        <f t="shared" si="12"/>
        <v>6425.0713218826659</v>
      </c>
      <c r="BN18" s="810">
        <f t="shared" si="13"/>
        <v>770.65782030589367</v>
      </c>
      <c r="BO18" s="810">
        <f t="shared" si="14"/>
        <v>0</v>
      </c>
      <c r="BP18" s="810">
        <f t="shared" si="15"/>
        <v>2426.7101680710907</v>
      </c>
      <c r="BQ18" s="830">
        <f t="shared" si="16"/>
        <v>1546.1836505989404</v>
      </c>
      <c r="BR18" s="830">
        <f t="shared" si="17"/>
        <v>8000.3764051127728</v>
      </c>
      <c r="BS18" s="830">
        <f t="shared" si="18"/>
        <v>5491.2798102746074</v>
      </c>
      <c r="BT18" s="810">
        <f t="shared" si="19"/>
        <v>1081.4836904979704</v>
      </c>
      <c r="BU18" s="810">
        <f t="shared" si="20"/>
        <v>1560.3667207792305</v>
      </c>
      <c r="BV18" s="810">
        <f t="shared" si="21"/>
        <v>693.20848364463677</v>
      </c>
      <c r="BW18" s="830">
        <f t="shared" si="22"/>
        <v>651.11120146347753</v>
      </c>
      <c r="BX18" s="816">
        <f t="shared" si="52"/>
        <v>66791.860706754625</v>
      </c>
      <c r="BY18" s="755">
        <f t="shared" si="53"/>
        <v>0.8216491660321642</v>
      </c>
      <c r="BZ18" s="805">
        <f t="shared" ca="1" si="47"/>
        <v>99.602603491211994</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49.733143956074798</v>
      </c>
      <c r="BE19" s="808">
        <f t="shared" si="4"/>
        <v>270.12524570938302</v>
      </c>
      <c r="BF19" s="808">
        <f t="shared" si="5"/>
        <v>0</v>
      </c>
      <c r="BG19" s="829">
        <f t="shared" si="6"/>
        <v>433.92113731367675</v>
      </c>
      <c r="BH19" s="829">
        <f t="shared" si="7"/>
        <v>73.991076103324048</v>
      </c>
      <c r="BI19" s="829">
        <f t="shared" si="8"/>
        <v>0</v>
      </c>
      <c r="BJ19" s="829">
        <f t="shared" si="9"/>
        <v>1.3623017860823974</v>
      </c>
      <c r="BK19" s="829">
        <f t="shared" si="10"/>
        <v>116.52430805532505</v>
      </c>
      <c r="BL19" s="810">
        <f t="shared" si="11"/>
        <v>839.2659938016435</v>
      </c>
      <c r="BM19" s="810">
        <f t="shared" si="12"/>
        <v>432.37058651805529</v>
      </c>
      <c r="BN19" s="810">
        <f t="shared" si="13"/>
        <v>19.999232421359281</v>
      </c>
      <c r="BO19" s="810">
        <f t="shared" si="14"/>
        <v>0</v>
      </c>
      <c r="BP19" s="810">
        <f t="shared" si="15"/>
        <v>413.94232141768487</v>
      </c>
      <c r="BQ19" s="830">
        <f t="shared" si="16"/>
        <v>42.80453312333794</v>
      </c>
      <c r="BR19" s="830">
        <f t="shared" si="17"/>
        <v>782.86156091549674</v>
      </c>
      <c r="BS19" s="830">
        <f t="shared" si="18"/>
        <v>779.23746191920179</v>
      </c>
      <c r="BT19" s="810">
        <f t="shared" si="19"/>
        <v>64.168014914575735</v>
      </c>
      <c r="BU19" s="810">
        <f t="shared" si="20"/>
        <v>100.26782945606607</v>
      </c>
      <c r="BV19" s="810">
        <f t="shared" si="21"/>
        <v>34.051463254281025</v>
      </c>
      <c r="BW19" s="830">
        <f t="shared" si="22"/>
        <v>21.025412676708079</v>
      </c>
      <c r="BX19" s="816">
        <f t="shared" si="52"/>
        <v>4475.6516233422763</v>
      </c>
      <c r="BY19" s="755">
        <f t="shared" si="53"/>
        <v>5.5057837659518716E-2</v>
      </c>
      <c r="BZ19" s="805">
        <f t="shared" ca="1" si="47"/>
        <v>105.70375026138754</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344.73773154450544</v>
      </c>
      <c r="BE20" s="808">
        <f t="shared" si="4"/>
        <v>1446.5714632505142</v>
      </c>
      <c r="BF20" s="808">
        <f t="shared" si="5"/>
        <v>0</v>
      </c>
      <c r="BG20" s="829">
        <f t="shared" si="6"/>
        <v>986.31634770933238</v>
      </c>
      <c r="BH20" s="829">
        <f t="shared" si="7"/>
        <v>309.84654121329669</v>
      </c>
      <c r="BI20" s="829">
        <f t="shared" si="8"/>
        <v>0</v>
      </c>
      <c r="BJ20" s="829">
        <f t="shared" si="9"/>
        <v>6.7175913699851382</v>
      </c>
      <c r="BK20" s="829">
        <f t="shared" si="10"/>
        <v>303.64074782960802</v>
      </c>
      <c r="BL20" s="810">
        <f t="shared" si="11"/>
        <v>632.88761336026641</v>
      </c>
      <c r="BM20" s="810">
        <f t="shared" si="12"/>
        <v>366.11131539422661</v>
      </c>
      <c r="BN20" s="810">
        <f t="shared" si="13"/>
        <v>7.5069913797393681</v>
      </c>
      <c r="BO20" s="810">
        <f t="shared" si="14"/>
        <v>0</v>
      </c>
      <c r="BP20" s="810">
        <f t="shared" si="15"/>
        <v>459.35176224902415</v>
      </c>
      <c r="BQ20" s="830">
        <f t="shared" si="16"/>
        <v>216.84865033940378</v>
      </c>
      <c r="BR20" s="830">
        <f t="shared" si="17"/>
        <v>311.23657089996198</v>
      </c>
      <c r="BS20" s="830">
        <f t="shared" si="18"/>
        <v>1391.5786911458383</v>
      </c>
      <c r="BT20" s="810">
        <f t="shared" si="19"/>
        <v>79.92893371039726</v>
      </c>
      <c r="BU20" s="810">
        <f t="shared" si="20"/>
        <v>465.92682735551227</v>
      </c>
      <c r="BV20" s="810">
        <f t="shared" si="21"/>
        <v>131.45327354576636</v>
      </c>
      <c r="BW20" s="830">
        <f t="shared" si="22"/>
        <v>64.637160959640255</v>
      </c>
      <c r="BX20" s="816">
        <f t="shared" si="52"/>
        <v>7525.2982132570196</v>
      </c>
      <c r="BY20" s="755">
        <f t="shared" si="53"/>
        <v>9.2573480295940702E-2</v>
      </c>
      <c r="BZ20" s="805">
        <f t="shared" ca="1" si="47"/>
        <v>101.74015054600754</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13.913062330334277</v>
      </c>
      <c r="BE21" s="808">
        <f t="shared" si="4"/>
        <v>149.30528885182218</v>
      </c>
      <c r="BF21" s="808">
        <f t="shared" si="5"/>
        <v>0</v>
      </c>
      <c r="BG21" s="829">
        <f t="shared" si="6"/>
        <v>352.34029812441077</v>
      </c>
      <c r="BH21" s="829">
        <f t="shared" si="7"/>
        <v>51.505536190941449</v>
      </c>
      <c r="BI21" s="829">
        <f t="shared" si="8"/>
        <v>0</v>
      </c>
      <c r="BJ21" s="829">
        <f t="shared" si="9"/>
        <v>0.43781582511017314</v>
      </c>
      <c r="BK21" s="829">
        <f t="shared" si="10"/>
        <v>8.848117860136762</v>
      </c>
      <c r="BL21" s="810">
        <f t="shared" si="11"/>
        <v>834.59720369082947</v>
      </c>
      <c r="BM21" s="810">
        <f t="shared" si="12"/>
        <v>140.44677620504703</v>
      </c>
      <c r="BN21" s="810">
        <f t="shared" si="13"/>
        <v>1.835955893007704</v>
      </c>
      <c r="BO21" s="810">
        <f t="shared" si="14"/>
        <v>0</v>
      </c>
      <c r="BP21" s="810">
        <f t="shared" si="15"/>
        <v>294.99574826219549</v>
      </c>
      <c r="BQ21" s="830">
        <f t="shared" si="16"/>
        <v>9.1631659383159274</v>
      </c>
      <c r="BR21" s="830">
        <f t="shared" si="17"/>
        <v>189.52546307175854</v>
      </c>
      <c r="BS21" s="830">
        <f t="shared" si="18"/>
        <v>222.90403666034408</v>
      </c>
      <c r="BT21" s="810">
        <f t="shared" si="19"/>
        <v>99.419360877055766</v>
      </c>
      <c r="BU21" s="810">
        <f t="shared" si="20"/>
        <v>85.438622409190472</v>
      </c>
      <c r="BV21" s="810">
        <f t="shared" si="21"/>
        <v>16.286779555315675</v>
      </c>
      <c r="BW21" s="830">
        <f t="shared" si="22"/>
        <v>26.226224900173793</v>
      </c>
      <c r="BX21" s="816">
        <f t="shared" si="52"/>
        <v>2497.1894566459891</v>
      </c>
      <c r="BY21" s="755">
        <f t="shared" si="53"/>
        <v>3.0719516012375311E-2</v>
      </c>
      <c r="BZ21" s="805">
        <f t="shared" ca="1" si="47"/>
        <v>96.011819128017578</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3201.7289146236558</v>
      </c>
      <c r="BE23" s="808">
        <f t="shared" si="4"/>
        <v>13372.247065213949</v>
      </c>
      <c r="BF23" s="808">
        <f t="shared" si="5"/>
        <v>0</v>
      </c>
      <c r="BG23" s="829">
        <f t="shared" si="6"/>
        <v>9694.4153874438216</v>
      </c>
      <c r="BH23" s="829">
        <f t="shared" si="7"/>
        <v>4539.3525511596581</v>
      </c>
      <c r="BI23" s="829">
        <f t="shared" si="8"/>
        <v>0</v>
      </c>
      <c r="BJ23" s="829">
        <f t="shared" si="9"/>
        <v>65.92356364739743</v>
      </c>
      <c r="BK23" s="829">
        <f t="shared" si="10"/>
        <v>4186.5686407558605</v>
      </c>
      <c r="BL23" s="810">
        <f t="shared" si="11"/>
        <v>7705.6174868915168</v>
      </c>
      <c r="BM23" s="810">
        <f t="shared" si="12"/>
        <v>6783.2272943061089</v>
      </c>
      <c r="BN23" s="810">
        <f t="shared" si="13"/>
        <v>685.39261040436236</v>
      </c>
      <c r="BO23" s="810">
        <f t="shared" si="14"/>
        <v>0</v>
      </c>
      <c r="BP23" s="810">
        <f t="shared" si="15"/>
        <v>3467.275047004603</v>
      </c>
      <c r="BQ23" s="830">
        <f t="shared" si="16"/>
        <v>1396.1586311607402</v>
      </c>
      <c r="BR23" s="830">
        <f t="shared" si="17"/>
        <v>8435.924622986513</v>
      </c>
      <c r="BS23" s="830">
        <f t="shared" si="18"/>
        <v>7156.2397277683795</v>
      </c>
      <c r="BT23" s="810">
        <f t="shared" si="19"/>
        <v>998.63993548696521</v>
      </c>
      <c r="BU23" s="810">
        <f t="shared" si="20"/>
        <v>1993.201651127391</v>
      </c>
      <c r="BV23" s="810">
        <f t="shared" si="21"/>
        <v>717.38579070994842</v>
      </c>
      <c r="BW23" s="830">
        <f t="shared" si="22"/>
        <v>656.66999631371937</v>
      </c>
      <c r="BX23" s="816">
        <f t="shared" si="52"/>
        <v>75055.968917004589</v>
      </c>
      <c r="BY23" s="755">
        <f t="shared" si="53"/>
        <v>0.9233112180711599</v>
      </c>
      <c r="BZ23" s="805">
        <f t="shared" ca="1" si="47"/>
        <v>101.48163582546175</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26.842039928504345</v>
      </c>
      <c r="BE24" s="808">
        <f t="shared" si="4"/>
        <v>158.46940855472113</v>
      </c>
      <c r="BF24" s="808">
        <f t="shared" si="5"/>
        <v>0</v>
      </c>
      <c r="BG24" s="829">
        <f t="shared" si="6"/>
        <v>112.53767444558372</v>
      </c>
      <c r="BH24" s="829">
        <f t="shared" si="7"/>
        <v>88.553877253952294</v>
      </c>
      <c r="BI24" s="829">
        <f t="shared" si="8"/>
        <v>0</v>
      </c>
      <c r="BJ24" s="829">
        <f t="shared" si="9"/>
        <v>3.0607555732281102</v>
      </c>
      <c r="BK24" s="829">
        <f t="shared" si="10"/>
        <v>58.432689738048921</v>
      </c>
      <c r="BL24" s="810">
        <f t="shared" si="11"/>
        <v>43.57121930367353</v>
      </c>
      <c r="BM24" s="810">
        <f t="shared" si="12"/>
        <v>115.1921538767478</v>
      </c>
      <c r="BN24" s="810">
        <f t="shared" si="13"/>
        <v>19.09349095871784</v>
      </c>
      <c r="BO24" s="810">
        <f t="shared" si="14"/>
        <v>0</v>
      </c>
      <c r="BP24" s="810">
        <f t="shared" si="15"/>
        <v>36.71313272181095</v>
      </c>
      <c r="BQ24" s="830">
        <f t="shared" si="16"/>
        <v>37.777938200557301</v>
      </c>
      <c r="BR24" s="830">
        <f t="shared" si="17"/>
        <v>152.03387624611759</v>
      </c>
      <c r="BS24" s="830">
        <f t="shared" si="18"/>
        <v>95.877534416932789</v>
      </c>
      <c r="BT24" s="810">
        <f t="shared" si="19"/>
        <v>41.184813316190244</v>
      </c>
      <c r="BU24" s="810">
        <f t="shared" si="20"/>
        <v>50.424184841811524</v>
      </c>
      <c r="BV24" s="810">
        <f t="shared" si="21"/>
        <v>23.78477887635815</v>
      </c>
      <c r="BW24" s="830">
        <f t="shared" si="22"/>
        <v>8.7384310435999701</v>
      </c>
      <c r="BX24" s="816">
        <f t="shared" si="52"/>
        <v>1072.2879992965561</v>
      </c>
      <c r="BY24" s="755">
        <f t="shared" si="53"/>
        <v>1.3190896780619462E-2</v>
      </c>
      <c r="BZ24" s="805">
        <f t="shared" ca="1" si="47"/>
        <v>90.306630754988589</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160.67323281599616</v>
      </c>
      <c r="BE25" s="808">
        <f t="shared" si="4"/>
        <v>556.19429049918097</v>
      </c>
      <c r="BF25" s="808">
        <f t="shared" si="5"/>
        <v>0</v>
      </c>
      <c r="BG25" s="829">
        <f t="shared" si="6"/>
        <v>216.52718977745474</v>
      </c>
      <c r="BH25" s="829">
        <f t="shared" si="7"/>
        <v>277.25680020455422</v>
      </c>
      <c r="BI25" s="829">
        <f t="shared" si="8"/>
        <v>0</v>
      </c>
      <c r="BJ25" s="829">
        <f t="shared" si="9"/>
        <v>9.6422750534351902</v>
      </c>
      <c r="BK25" s="829">
        <f t="shared" si="10"/>
        <v>249.10217642044552</v>
      </c>
      <c r="BL25" s="810">
        <f t="shared" si="11"/>
        <v>164.01651753878068</v>
      </c>
      <c r="BM25" s="810">
        <f t="shared" si="12"/>
        <v>350.48354190330872</v>
      </c>
      <c r="BN25" s="810">
        <f t="shared" si="13"/>
        <v>60.334207769698722</v>
      </c>
      <c r="BO25" s="810">
        <f t="shared" si="14"/>
        <v>0</v>
      </c>
      <c r="BP25" s="810">
        <f t="shared" si="15"/>
        <v>48.163537487051507</v>
      </c>
      <c r="BQ25" s="830">
        <f t="shared" si="16"/>
        <v>207.57607241655191</v>
      </c>
      <c r="BR25" s="830">
        <f t="shared" si="17"/>
        <v>353.276452512118</v>
      </c>
      <c r="BS25" s="830">
        <f t="shared" si="18"/>
        <v>261.68507268738426</v>
      </c>
      <c r="BT25" s="810">
        <f t="shared" si="19"/>
        <v>162.9366242987503</v>
      </c>
      <c r="BU25" s="810">
        <f t="shared" si="20"/>
        <v>40.016553802883841</v>
      </c>
      <c r="BV25" s="810">
        <f t="shared" si="21"/>
        <v>45.484466867273177</v>
      </c>
      <c r="BW25" s="830">
        <f t="shared" si="22"/>
        <v>57.24025891817557</v>
      </c>
      <c r="BX25" s="816">
        <f t="shared" si="52"/>
        <v>3220.6092709730428</v>
      </c>
      <c r="BY25" s="755">
        <f t="shared" si="53"/>
        <v>3.9618763328491118E-2</v>
      </c>
      <c r="BZ25" s="805">
        <f t="shared" ca="1" si="47"/>
        <v>85.831600745770558</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15.50249463210589</v>
      </c>
      <c r="BE26" s="808">
        <f t="shared" si="4"/>
        <v>103.37578438243617</v>
      </c>
      <c r="BF26" s="808">
        <f t="shared" si="5"/>
        <v>0</v>
      </c>
      <c r="BG26" s="829">
        <f t="shared" si="6"/>
        <v>46.774521792087256</v>
      </c>
      <c r="BH26" s="829">
        <f t="shared" si="7"/>
        <v>85.871852338146454</v>
      </c>
      <c r="BI26" s="829">
        <f t="shared" si="8"/>
        <v>0</v>
      </c>
      <c r="BJ26" s="829">
        <f t="shared" si="9"/>
        <v>5.7568799258081498</v>
      </c>
      <c r="BK26" s="829">
        <f t="shared" si="10"/>
        <v>57.529259077189742</v>
      </c>
      <c r="BL26" s="810">
        <f t="shared" si="11"/>
        <v>23.997015993993308</v>
      </c>
      <c r="BM26" s="810">
        <f t="shared" si="12"/>
        <v>66.274435314966126</v>
      </c>
      <c r="BN26" s="810">
        <f t="shared" si="13"/>
        <v>31.853032905866481</v>
      </c>
      <c r="BO26" s="810">
        <f t="shared" si="14"/>
        <v>0</v>
      </c>
      <c r="BP26" s="810">
        <f t="shared" si="15"/>
        <v>24.329445047504855</v>
      </c>
      <c r="BQ26" s="830">
        <f t="shared" si="16"/>
        <v>152.61961068331121</v>
      </c>
      <c r="BR26" s="830">
        <f t="shared" si="17"/>
        <v>243.20621632272125</v>
      </c>
      <c r="BS26" s="830">
        <f t="shared" si="18"/>
        <v>351.2566181960575</v>
      </c>
      <c r="BT26" s="810">
        <f t="shared" si="19"/>
        <v>109.44366786548927</v>
      </c>
      <c r="BU26" s="810">
        <f t="shared" si="20"/>
        <v>99.487193594255032</v>
      </c>
      <c r="BV26" s="810">
        <f t="shared" si="21"/>
        <v>67.44862685976004</v>
      </c>
      <c r="BW26" s="830">
        <f t="shared" si="22"/>
        <v>37.550758603830715</v>
      </c>
      <c r="BX26" s="816">
        <f t="shared" si="52"/>
        <v>1522.2774135355296</v>
      </c>
      <c r="BY26" s="755">
        <f t="shared" si="53"/>
        <v>1.8726502811360925E-2</v>
      </c>
      <c r="BZ26" s="805">
        <f t="shared" ca="1" si="47"/>
        <v>78.633124677286389</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23.25331799973662</v>
      </c>
      <c r="BE27" s="808">
        <f t="shared" si="4"/>
        <v>39.713451349704606</v>
      </c>
      <c r="BF27" s="808">
        <f t="shared" si="5"/>
        <v>0</v>
      </c>
      <c r="BG27" s="829">
        <f t="shared" si="6"/>
        <v>32.745226541053228</v>
      </c>
      <c r="BH27" s="829">
        <f t="shared" si="7"/>
        <v>22.964919043688216</v>
      </c>
      <c r="BI27" s="829">
        <f t="shared" si="8"/>
        <v>0</v>
      </c>
      <c r="BJ27" s="829">
        <f t="shared" si="9"/>
        <v>0.61652580013101965</v>
      </c>
      <c r="BK27" s="829">
        <f t="shared" si="10"/>
        <v>11.367234008450714</v>
      </c>
      <c r="BL27" s="810">
        <f t="shared" si="11"/>
        <v>11.797760272032924</v>
      </c>
      <c r="BM27" s="810">
        <f t="shared" si="12"/>
        <v>48.822574598867995</v>
      </c>
      <c r="BN27" s="810">
        <f t="shared" si="13"/>
        <v>3.3266579613543601</v>
      </c>
      <c r="BO27" s="810">
        <f t="shared" si="14"/>
        <v>0</v>
      </c>
      <c r="BP27" s="810">
        <f t="shared" si="15"/>
        <v>18.518837739027479</v>
      </c>
      <c r="BQ27" s="830">
        <f t="shared" si="16"/>
        <v>20.867747538838234</v>
      </c>
      <c r="BR27" s="830">
        <f t="shared" si="17"/>
        <v>99.558831932529174</v>
      </c>
      <c r="BS27" s="830">
        <f t="shared" si="18"/>
        <v>19.941046931239192</v>
      </c>
      <c r="BT27" s="810">
        <f t="shared" si="19"/>
        <v>12.794959032603415</v>
      </c>
      <c r="BU27" s="810">
        <f t="shared" si="20"/>
        <v>28.870416633656887</v>
      </c>
      <c r="BV27" s="810">
        <f t="shared" si="21"/>
        <v>20.896336686659261</v>
      </c>
      <c r="BW27" s="830">
        <f t="shared" si="22"/>
        <v>2.8005551206737964</v>
      </c>
      <c r="BX27" s="816">
        <f t="shared" si="52"/>
        <v>418.85639919024709</v>
      </c>
      <c r="BY27" s="755">
        <f t="shared" si="53"/>
        <v>5.1526190083681523E-3</v>
      </c>
      <c r="BZ27" s="805">
        <f t="shared" ca="1" si="47"/>
        <v>92.198248170464737</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3229.1727724147736</v>
      </c>
      <c r="BE29" s="808">
        <f t="shared" si="4"/>
        <v>12965.132558394629</v>
      </c>
      <c r="BF29" s="808">
        <f t="shared" si="5"/>
        <v>0</v>
      </c>
      <c r="BG29" s="829">
        <f t="shared" si="6"/>
        <v>9405.9263917158623</v>
      </c>
      <c r="BH29" s="829">
        <f t="shared" si="7"/>
        <v>4466.5752010730976</v>
      </c>
      <c r="BI29" s="829">
        <f t="shared" si="8"/>
        <v>0</v>
      </c>
      <c r="BJ29" s="829">
        <f t="shared" si="9"/>
        <v>52.826875219015548</v>
      </c>
      <c r="BK29" s="829">
        <f t="shared" si="10"/>
        <v>3994.5601233073871</v>
      </c>
      <c r="BL29" s="810">
        <f t="shared" si="11"/>
        <v>7293.9076256394301</v>
      </c>
      <c r="BM29" s="810">
        <f t="shared" si="12"/>
        <v>6777.7904054624942</v>
      </c>
      <c r="BN29" s="810">
        <f t="shared" si="13"/>
        <v>628.0983551565256</v>
      </c>
      <c r="BO29" s="810">
        <f t="shared" si="14"/>
        <v>0</v>
      </c>
      <c r="BP29" s="810">
        <f t="shared" si="15"/>
        <v>3230.0973460381406</v>
      </c>
      <c r="BQ29" s="830">
        <f t="shared" si="16"/>
        <v>1068.8257820100448</v>
      </c>
      <c r="BR29" s="830">
        <f t="shared" si="17"/>
        <v>7842.8091980889103</v>
      </c>
      <c r="BS29" s="830">
        <f t="shared" si="18"/>
        <v>6664.1744250677066</v>
      </c>
      <c r="BT29" s="810">
        <f t="shared" si="19"/>
        <v>990.69620651180537</v>
      </c>
      <c r="BU29" s="810">
        <f t="shared" si="20"/>
        <v>1864.4201942891864</v>
      </c>
      <c r="BV29" s="810">
        <f t="shared" si="21"/>
        <v>676.15112922005153</v>
      </c>
      <c r="BW29" s="830">
        <f t="shared" si="22"/>
        <v>589.44121521680461</v>
      </c>
      <c r="BX29" s="833">
        <f t="shared" si="52"/>
        <v>71740.605804825856</v>
      </c>
      <c r="BY29" s="834">
        <f t="shared" si="53"/>
        <v>0.88252682746741118</v>
      </c>
      <c r="BZ29" s="805">
        <f t="shared" ca="1" si="47"/>
        <v>101.73071035751569</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36.812428159293674</v>
      </c>
      <c r="BE30" s="808">
        <f t="shared" si="4"/>
        <v>243.65430371032198</v>
      </c>
      <c r="BF30" s="808">
        <f t="shared" si="5"/>
        <v>0</v>
      </c>
      <c r="BG30" s="829">
        <f t="shared" si="6"/>
        <v>161.39024638651813</v>
      </c>
      <c r="BH30" s="829">
        <f t="shared" si="7"/>
        <v>74.070928728295925</v>
      </c>
      <c r="BI30" s="829">
        <f t="shared" si="8"/>
        <v>0</v>
      </c>
      <c r="BJ30" s="829">
        <f t="shared" si="9"/>
        <v>4.3710006018530656</v>
      </c>
      <c r="BK30" s="829">
        <f t="shared" si="10"/>
        <v>104.3786089937051</v>
      </c>
      <c r="BL30" s="810">
        <f t="shared" si="11"/>
        <v>231.45813637915512</v>
      </c>
      <c r="BM30" s="810">
        <f t="shared" si="12"/>
        <v>113.50127896889703</v>
      </c>
      <c r="BN30" s="810">
        <f t="shared" si="13"/>
        <v>27.781015157081363</v>
      </c>
      <c r="BO30" s="810">
        <f t="shared" si="14"/>
        <v>0</v>
      </c>
      <c r="BP30" s="810">
        <f t="shared" si="15"/>
        <v>64.201880495287526</v>
      </c>
      <c r="BQ30" s="830">
        <f t="shared" si="16"/>
        <v>111.36890688069248</v>
      </c>
      <c r="BR30" s="830">
        <f t="shared" si="17"/>
        <v>311.37500321892054</v>
      </c>
      <c r="BS30" s="830">
        <f t="shared" si="18"/>
        <v>221.77169957106437</v>
      </c>
      <c r="BT30" s="810">
        <f t="shared" si="19"/>
        <v>42.730304962281579</v>
      </c>
      <c r="BU30" s="810">
        <f t="shared" si="20"/>
        <v>58.752273267078422</v>
      </c>
      <c r="BV30" s="810">
        <f t="shared" si="21"/>
        <v>34.571861266856374</v>
      </c>
      <c r="BW30" s="830">
        <f t="shared" si="22"/>
        <v>36.818777461384819</v>
      </c>
      <c r="BX30" s="833">
        <f t="shared" si="52"/>
        <v>1879.0086542086874</v>
      </c>
      <c r="BY30" s="755">
        <f t="shared" si="53"/>
        <v>2.3114880725903401E-2</v>
      </c>
      <c r="BZ30" s="805">
        <f t="shared" ca="1" si="47"/>
        <v>93.982179618093383</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59.217242467410244</v>
      </c>
      <c r="BE31" s="808">
        <f t="shared" si="4"/>
        <v>345.86364041737227</v>
      </c>
      <c r="BF31" s="808">
        <f t="shared" si="5"/>
        <v>0</v>
      </c>
      <c r="BG31" s="829">
        <f t="shared" si="6"/>
        <v>158.57036805232261</v>
      </c>
      <c r="BH31" s="829">
        <f t="shared" si="7"/>
        <v>208.65910530099936</v>
      </c>
      <c r="BI31" s="829">
        <f t="shared" si="8"/>
        <v>0</v>
      </c>
      <c r="BJ31" s="829">
        <f t="shared" si="9"/>
        <v>7.0494130129326145</v>
      </c>
      <c r="BK31" s="829">
        <f t="shared" si="10"/>
        <v>64.153161926054196</v>
      </c>
      <c r="BL31" s="810">
        <f t="shared" si="11"/>
        <v>140.32503125880152</v>
      </c>
      <c r="BM31" s="810">
        <f t="shared" si="12"/>
        <v>198.91782365704026</v>
      </c>
      <c r="BN31" s="810">
        <f t="shared" si="13"/>
        <v>28.36354555142816</v>
      </c>
      <c r="BO31" s="810">
        <f t="shared" si="14"/>
        <v>0</v>
      </c>
      <c r="BP31" s="810">
        <f t="shared" si="15"/>
        <v>33.787314698902904</v>
      </c>
      <c r="BQ31" s="830">
        <f t="shared" si="16"/>
        <v>148.00875515696688</v>
      </c>
      <c r="BR31" s="830">
        <f t="shared" si="17"/>
        <v>220.6918125245042</v>
      </c>
      <c r="BS31" s="830">
        <f t="shared" si="18"/>
        <v>154.77235119662262</v>
      </c>
      <c r="BT31" s="810">
        <f t="shared" si="19"/>
        <v>110.46749231141422</v>
      </c>
      <c r="BU31" s="810">
        <f t="shared" si="20"/>
        <v>47.679760385693605</v>
      </c>
      <c r="BV31" s="810">
        <f t="shared" si="21"/>
        <v>33.322006992903653</v>
      </c>
      <c r="BW31" s="830">
        <f t="shared" si="22"/>
        <v>51.196147149002158</v>
      </c>
      <c r="BX31" s="833">
        <f t="shared" si="52"/>
        <v>2011.0449720603715</v>
      </c>
      <c r="BY31" s="755">
        <f t="shared" si="53"/>
        <v>2.473914346242307E-2</v>
      </c>
      <c r="BZ31" s="805">
        <f t="shared" ca="1" si="47"/>
        <v>83.255850570967866</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16.089802745455739</v>
      </c>
      <c r="BE32" s="808">
        <f t="shared" si="4"/>
        <v>99.452492608965358</v>
      </c>
      <c r="BF32" s="808">
        <f t="shared" si="5"/>
        <v>0</v>
      </c>
      <c r="BG32" s="829">
        <f t="shared" si="6"/>
        <v>68.200975990072919</v>
      </c>
      <c r="BH32" s="829">
        <f t="shared" si="7"/>
        <v>55.639334458353552</v>
      </c>
      <c r="BI32" s="829">
        <f t="shared" si="8"/>
        <v>0</v>
      </c>
      <c r="BJ32" s="829">
        <f t="shared" si="9"/>
        <v>1.8726969497201622</v>
      </c>
      <c r="BK32" s="829">
        <f t="shared" si="10"/>
        <v>56.310525733015922</v>
      </c>
      <c r="BL32" s="810">
        <f t="shared" si="11"/>
        <v>16.45805494006256</v>
      </c>
      <c r="BM32" s="810">
        <f t="shared" si="12"/>
        <v>9.3197770709195602</v>
      </c>
      <c r="BN32" s="810">
        <f t="shared" si="13"/>
        <v>18.431210511527599</v>
      </c>
      <c r="BO32" s="810">
        <f t="shared" si="14"/>
        <v>0</v>
      </c>
      <c r="BP32" s="810">
        <f t="shared" si="15"/>
        <v>32.148807013573524</v>
      </c>
      <c r="BQ32" s="830">
        <f t="shared" si="16"/>
        <v>115.54715488485698</v>
      </c>
      <c r="BR32" s="830">
        <f t="shared" si="17"/>
        <v>160.544695893903</v>
      </c>
      <c r="BS32" s="830">
        <f t="shared" si="18"/>
        <v>206.6933621191092</v>
      </c>
      <c r="BT32" s="810">
        <f t="shared" si="19"/>
        <v>44.558620105061081</v>
      </c>
      <c r="BU32" s="810">
        <f t="shared" si="20"/>
        <v>36.535035860346689</v>
      </c>
      <c r="BV32" s="810">
        <f t="shared" si="21"/>
        <v>20.638704987775874</v>
      </c>
      <c r="BW32" s="830">
        <f t="shared" si="22"/>
        <v>12.029300602769576</v>
      </c>
      <c r="BX32" s="833">
        <f t="shared" si="52"/>
        <v>970.4705524754894</v>
      </c>
      <c r="BY32" s="755">
        <f t="shared" si="53"/>
        <v>1.193837559940324E-2</v>
      </c>
      <c r="BZ32" s="805">
        <f t="shared" ca="1" si="47"/>
        <v>86.305869139631127</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35.281027759774794</v>
      </c>
      <c r="BE33" s="808">
        <f t="shared" si="4"/>
        <v>132.73505731555457</v>
      </c>
      <c r="BF33" s="808">
        <f t="shared" si="5"/>
        <v>0</v>
      </c>
      <c r="BG33" s="829">
        <f t="shared" si="6"/>
        <v>90.810721362488266</v>
      </c>
      <c r="BH33" s="829">
        <f t="shared" si="7"/>
        <v>24.109942639301067</v>
      </c>
      <c r="BI33" s="829">
        <f t="shared" si="8"/>
        <v>0</v>
      </c>
      <c r="BJ33" s="829">
        <f t="shared" si="9"/>
        <v>3.768817511458169</v>
      </c>
      <c r="BK33" s="829">
        <f t="shared" si="10"/>
        <v>31.985061189040152</v>
      </c>
      <c r="BL33" s="810">
        <f t="shared" si="11"/>
        <v>63.300903997801832</v>
      </c>
      <c r="BM33" s="810">
        <f t="shared" si="12"/>
        <v>51.673269126919813</v>
      </c>
      <c r="BN33" s="810">
        <f t="shared" si="13"/>
        <v>2.7075487581162241</v>
      </c>
      <c r="BO33" s="810">
        <f t="shared" si="14"/>
        <v>0</v>
      </c>
      <c r="BP33" s="810">
        <f t="shared" si="15"/>
        <v>44.177154296427553</v>
      </c>
      <c r="BQ33" s="830">
        <f t="shared" si="16"/>
        <v>56.941933877885575</v>
      </c>
      <c r="BR33" s="830">
        <f t="shared" si="17"/>
        <v>35.138649092278214</v>
      </c>
      <c r="BS33" s="830">
        <f t="shared" si="18"/>
        <v>37.957232097855098</v>
      </c>
      <c r="BT33" s="810">
        <f t="shared" si="19"/>
        <v>7.1910355601603593</v>
      </c>
      <c r="BU33" s="810">
        <f t="shared" si="20"/>
        <v>17.741185385823051</v>
      </c>
      <c r="BV33" s="810">
        <f t="shared" si="21"/>
        <v>3.5177324449050871</v>
      </c>
      <c r="BW33" s="830">
        <f t="shared" si="22"/>
        <v>18.384092624998082</v>
      </c>
      <c r="BX33" s="833">
        <f t="shared" si="52"/>
        <v>657.4213650407878</v>
      </c>
      <c r="BY33" s="755">
        <f t="shared" si="53"/>
        <v>8.0873584086700433E-3</v>
      </c>
      <c r="BZ33" s="805">
        <f t="shared" ca="1" si="47"/>
        <v>92.262642540054216</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1543.122082149926</v>
      </c>
      <c r="BE35" s="808">
        <f t="shared" si="4"/>
        <v>5931.1676434183655</v>
      </c>
      <c r="BF35" s="808">
        <f t="shared" si="5"/>
        <v>0</v>
      </c>
      <c r="BG35" s="829">
        <f t="shared" si="6"/>
        <v>4387.4802957108477</v>
      </c>
      <c r="BH35" s="829">
        <f t="shared" si="7"/>
        <v>1999.482851575757</v>
      </c>
      <c r="BI35" s="829">
        <f t="shared" si="8"/>
        <v>0</v>
      </c>
      <c r="BJ35" s="829">
        <f t="shared" si="9"/>
        <v>29.07512145484915</v>
      </c>
      <c r="BK35" s="829">
        <f t="shared" si="10"/>
        <v>1683.1109439787112</v>
      </c>
      <c r="BL35" s="810">
        <f t="shared" si="11"/>
        <v>3408.8650028480497</v>
      </c>
      <c r="BM35" s="810">
        <f t="shared" si="12"/>
        <v>2724.0484777774159</v>
      </c>
      <c r="BN35" s="810">
        <f t="shared" si="13"/>
        <v>256.16742490535279</v>
      </c>
      <c r="BO35" s="810">
        <f t="shared" si="14"/>
        <v>0</v>
      </c>
      <c r="BP35" s="810">
        <f t="shared" si="15"/>
        <v>1532.4760804978132</v>
      </c>
      <c r="BQ35" s="830">
        <f t="shared" si="16"/>
        <v>585.84960257639136</v>
      </c>
      <c r="BR35" s="830">
        <f t="shared" si="17"/>
        <v>2854.4985658019582</v>
      </c>
      <c r="BS35" s="830">
        <f t="shared" si="18"/>
        <v>2643.9411897210089</v>
      </c>
      <c r="BT35" s="810">
        <f t="shared" si="19"/>
        <v>376.58798081817105</v>
      </c>
      <c r="BU35" s="810">
        <f t="shared" si="20"/>
        <v>896.85142585028802</v>
      </c>
      <c r="BV35" s="810">
        <f t="shared" si="21"/>
        <v>325.32344627724024</v>
      </c>
      <c r="BW35" s="830">
        <f t="shared" si="22"/>
        <v>330.96428378122778</v>
      </c>
      <c r="BX35" s="833">
        <f t="shared" si="52"/>
        <v>31509.012419143372</v>
      </c>
      <c r="BY35" s="755">
        <f t="shared" si="53"/>
        <v>0.38761240520535578</v>
      </c>
      <c r="BZ35" s="805">
        <f t="shared" ca="1" si="47"/>
        <v>101.1037936900747</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51.828591841930866</v>
      </c>
      <c r="BE36" s="808">
        <f t="shared" si="4"/>
        <v>56.504355903852939</v>
      </c>
      <c r="BF36" s="808">
        <f t="shared" si="5"/>
        <v>0</v>
      </c>
      <c r="BG36" s="829">
        <f t="shared" si="6"/>
        <v>18.318102898278674</v>
      </c>
      <c r="BH36" s="829">
        <f t="shared" si="7"/>
        <v>21.623542116413166</v>
      </c>
      <c r="BI36" s="829">
        <f t="shared" si="8"/>
        <v>0</v>
      </c>
      <c r="BJ36" s="829">
        <f t="shared" si="9"/>
        <v>0.93763509681898649</v>
      </c>
      <c r="BK36" s="829">
        <f t="shared" si="10"/>
        <v>13.000828288403165</v>
      </c>
      <c r="BL36" s="810">
        <f t="shared" si="11"/>
        <v>12.118092996180412</v>
      </c>
      <c r="BM36" s="810">
        <f t="shared" si="12"/>
        <v>2.7751431960821913</v>
      </c>
      <c r="BN36" s="810">
        <f t="shared" si="13"/>
        <v>0.61700236053153446</v>
      </c>
      <c r="BO36" s="810">
        <f t="shared" si="14"/>
        <v>0</v>
      </c>
      <c r="BP36" s="810">
        <f t="shared" si="15"/>
        <v>1.4363267526749786</v>
      </c>
      <c r="BQ36" s="830">
        <f t="shared" si="16"/>
        <v>13.969790173875351</v>
      </c>
      <c r="BR36" s="830">
        <f t="shared" si="17"/>
        <v>18.52443867764833</v>
      </c>
      <c r="BS36" s="830">
        <f t="shared" si="18"/>
        <v>3.0725112278807543</v>
      </c>
      <c r="BT36" s="810">
        <f t="shared" si="19"/>
        <v>5.5397554478287327</v>
      </c>
      <c r="BU36" s="810">
        <f t="shared" si="20"/>
        <v>14.032676169119064</v>
      </c>
      <c r="BV36" s="810">
        <f t="shared" si="21"/>
        <v>1.3577510924233025</v>
      </c>
      <c r="BW36" s="830">
        <f t="shared" si="22"/>
        <v>1.1637810085736173</v>
      </c>
      <c r="BX36" s="816">
        <f t="shared" si="52"/>
        <v>236.82032524851607</v>
      </c>
      <c r="BY36" s="755">
        <f t="shared" si="53"/>
        <v>2.9132774664597867E-3</v>
      </c>
      <c r="BZ36" s="805">
        <f t="shared" ca="1" si="47"/>
        <v>97.234690802002817</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17.354944292486692</v>
      </c>
      <c r="BE37" s="808">
        <f t="shared" si="4"/>
        <v>46.506864757297514</v>
      </c>
      <c r="BF37" s="808">
        <f t="shared" si="5"/>
        <v>0</v>
      </c>
      <c r="BG37" s="829">
        <f t="shared" si="6"/>
        <v>23.616466537701545</v>
      </c>
      <c r="BH37" s="829">
        <f t="shared" si="7"/>
        <v>10.112204622535407</v>
      </c>
      <c r="BI37" s="829">
        <f t="shared" si="8"/>
        <v>0</v>
      </c>
      <c r="BJ37" s="829">
        <f t="shared" si="9"/>
        <v>0.43644333185785561</v>
      </c>
      <c r="BK37" s="829">
        <f t="shared" si="10"/>
        <v>11.82371142819812</v>
      </c>
      <c r="BL37" s="810">
        <f t="shared" si="11"/>
        <v>12.374586001304165</v>
      </c>
      <c r="BM37" s="810">
        <f t="shared" si="12"/>
        <v>24.472899830364845</v>
      </c>
      <c r="BN37" s="810">
        <f t="shared" si="13"/>
        <v>3.6771500859845276</v>
      </c>
      <c r="BO37" s="810">
        <f t="shared" si="14"/>
        <v>0</v>
      </c>
      <c r="BP37" s="810">
        <f t="shared" si="15"/>
        <v>9.0833708546347864</v>
      </c>
      <c r="BQ37" s="830">
        <f t="shared" si="16"/>
        <v>5.9197431043265931</v>
      </c>
      <c r="BR37" s="830">
        <f t="shared" si="17"/>
        <v>25.85745194937661</v>
      </c>
      <c r="BS37" s="830">
        <f t="shared" si="18"/>
        <v>26.300367122430242</v>
      </c>
      <c r="BT37" s="810">
        <f t="shared" si="19"/>
        <v>3.3285862651063436</v>
      </c>
      <c r="BU37" s="810">
        <f t="shared" si="20"/>
        <v>6.3120174151774684</v>
      </c>
      <c r="BV37" s="810">
        <f t="shared" si="21"/>
        <v>3.3093640187319684</v>
      </c>
      <c r="BW37" s="830">
        <f t="shared" si="22"/>
        <v>1.0039020054066714</v>
      </c>
      <c r="BX37" s="816">
        <f t="shared" si="52"/>
        <v>231.49007362292133</v>
      </c>
      <c r="BY37" s="755">
        <f t="shared" si="53"/>
        <v>2.847706650546455E-3</v>
      </c>
      <c r="BZ37" s="805">
        <f t="shared" ca="1" si="47"/>
        <v>99.0100813907207</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33.364397689720128</v>
      </c>
      <c r="BE38" s="808">
        <f t="shared" si="4"/>
        <v>189.61066309872868</v>
      </c>
      <c r="BF38" s="808">
        <f t="shared" si="5"/>
        <v>0</v>
      </c>
      <c r="BG38" s="829">
        <f t="shared" si="6"/>
        <v>78.009102166258302</v>
      </c>
      <c r="BH38" s="829">
        <f t="shared" si="7"/>
        <v>67.694029777383321</v>
      </c>
      <c r="BI38" s="829">
        <f t="shared" si="8"/>
        <v>0</v>
      </c>
      <c r="BJ38" s="829">
        <f t="shared" si="9"/>
        <v>3.2726414610134111</v>
      </c>
      <c r="BK38" s="829">
        <f t="shared" si="10"/>
        <v>183.85260623298532</v>
      </c>
      <c r="BL38" s="810">
        <f t="shared" si="11"/>
        <v>40.771257700491766</v>
      </c>
      <c r="BM38" s="810">
        <f t="shared" si="12"/>
        <v>266.61841726709201</v>
      </c>
      <c r="BN38" s="810">
        <f t="shared" si="13"/>
        <v>25.299472368147356</v>
      </c>
      <c r="BO38" s="810">
        <f t="shared" si="14"/>
        <v>0</v>
      </c>
      <c r="BP38" s="810">
        <f t="shared" si="15"/>
        <v>28.381350651808781</v>
      </c>
      <c r="BQ38" s="830">
        <f t="shared" si="16"/>
        <v>92.510638753708363</v>
      </c>
      <c r="BR38" s="830">
        <f t="shared" si="17"/>
        <v>260.87610345142156</v>
      </c>
      <c r="BS38" s="830">
        <f t="shared" si="18"/>
        <v>252.79790476568101</v>
      </c>
      <c r="BT38" s="810">
        <f t="shared" si="19"/>
        <v>173.55979365626598</v>
      </c>
      <c r="BU38" s="810">
        <f t="shared" si="20"/>
        <v>47.300565401780027</v>
      </c>
      <c r="BV38" s="810">
        <f t="shared" si="21"/>
        <v>57.514349788660354</v>
      </c>
      <c r="BW38" s="830">
        <f t="shared" si="22"/>
        <v>6.7967026013168521</v>
      </c>
      <c r="BX38" s="816">
        <f t="shared" si="52"/>
        <v>1808.2299968324635</v>
      </c>
      <c r="BY38" s="755">
        <f t="shared" si="53"/>
        <v>2.2244187437968552E-2</v>
      </c>
      <c r="BZ38" s="805">
        <f t="shared" ca="1" si="47"/>
        <v>80.046118047648534</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90.148640551189615</v>
      </c>
      <c r="BE39" s="808">
        <f t="shared" si="4"/>
        <v>217.21036317178189</v>
      </c>
      <c r="BF39" s="808">
        <f t="shared" si="5"/>
        <v>0</v>
      </c>
      <c r="BG39" s="829">
        <f t="shared" si="6"/>
        <v>69.172559048950717</v>
      </c>
      <c r="BH39" s="829">
        <f t="shared" si="7"/>
        <v>93.523980842353254</v>
      </c>
      <c r="BI39" s="829">
        <f t="shared" si="8"/>
        <v>0</v>
      </c>
      <c r="BJ39" s="829">
        <f t="shared" si="9"/>
        <v>1.3158102922652135</v>
      </c>
      <c r="BK39" s="829">
        <f t="shared" si="10"/>
        <v>19.861663330363488</v>
      </c>
      <c r="BL39" s="810">
        <f t="shared" si="11"/>
        <v>34.393520232768594</v>
      </c>
      <c r="BM39" s="810">
        <f t="shared" si="12"/>
        <v>53.678558451371352</v>
      </c>
      <c r="BN39" s="810">
        <f t="shared" si="13"/>
        <v>16.933841964240639</v>
      </c>
      <c r="BO39" s="810">
        <f t="shared" si="14"/>
        <v>0</v>
      </c>
      <c r="BP39" s="810">
        <f t="shared" si="15"/>
        <v>9.5620763723854907</v>
      </c>
      <c r="BQ39" s="830">
        <f t="shared" si="16"/>
        <v>73.904648525663077</v>
      </c>
      <c r="BR39" s="830">
        <f t="shared" si="17"/>
        <v>35.379191388267486</v>
      </c>
      <c r="BS39" s="830">
        <f t="shared" si="18"/>
        <v>48.971744438212859</v>
      </c>
      <c r="BT39" s="810">
        <f t="shared" si="19"/>
        <v>37.364797738601467</v>
      </c>
      <c r="BU39" s="810">
        <f t="shared" si="20"/>
        <v>7.1073961978404157</v>
      </c>
      <c r="BV39" s="810">
        <f t="shared" si="21"/>
        <v>4.9464953538649601</v>
      </c>
      <c r="BW39" s="830">
        <f t="shared" si="22"/>
        <v>2.345271549005493</v>
      </c>
      <c r="BX39" s="816">
        <f t="shared" si="52"/>
        <v>815.82055944912622</v>
      </c>
      <c r="BY39" s="755">
        <f t="shared" si="53"/>
        <v>1.003592765960298E-2</v>
      </c>
      <c r="BZ39" s="805">
        <f t="shared" ca="1" si="47"/>
        <v>85.584769227902839</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60.944614697809207</v>
      </c>
      <c r="BE40" s="808">
        <f t="shared" si="4"/>
        <v>155.78406874498151</v>
      </c>
      <c r="BF40" s="808">
        <f t="shared" si="5"/>
        <v>0</v>
      </c>
      <c r="BG40" s="829">
        <f t="shared" si="6"/>
        <v>43.452476133532592</v>
      </c>
      <c r="BH40" s="829">
        <f t="shared" si="7"/>
        <v>27.113649723901126</v>
      </c>
      <c r="BI40" s="829">
        <f t="shared" si="8"/>
        <v>0</v>
      </c>
      <c r="BJ40" s="829">
        <f t="shared" si="9"/>
        <v>0.22519431009457425</v>
      </c>
      <c r="BK40" s="829">
        <f t="shared" si="10"/>
        <v>4.4890046108262194</v>
      </c>
      <c r="BL40" s="810">
        <f t="shared" si="11"/>
        <v>3.4909406667607583</v>
      </c>
      <c r="BM40" s="810">
        <f t="shared" si="12"/>
        <v>43.246522487458193</v>
      </c>
      <c r="BN40" s="810">
        <f t="shared" si="13"/>
        <v>2.606241680001752</v>
      </c>
      <c r="BO40" s="810">
        <f t="shared" si="14"/>
        <v>0</v>
      </c>
      <c r="BP40" s="810">
        <f t="shared" si="15"/>
        <v>6.4489979332226604</v>
      </c>
      <c r="BQ40" s="830">
        <f t="shared" si="16"/>
        <v>12.608529112231729</v>
      </c>
      <c r="BR40" s="830">
        <f t="shared" si="17"/>
        <v>8.922550056729996</v>
      </c>
      <c r="BS40" s="830">
        <f t="shared" si="18"/>
        <v>6.4552441793670656</v>
      </c>
      <c r="BT40" s="810">
        <f t="shared" si="19"/>
        <v>6.0186094943057862</v>
      </c>
      <c r="BU40" s="810">
        <f t="shared" si="20"/>
        <v>9.2160443876100775</v>
      </c>
      <c r="BV40" s="810">
        <f t="shared" si="21"/>
        <v>1.2526318791647062</v>
      </c>
      <c r="BW40" s="830">
        <f t="shared" si="22"/>
        <v>4.8323969687159503</v>
      </c>
      <c r="BX40" s="816">
        <f t="shared" si="52"/>
        <v>397.10771706671392</v>
      </c>
      <c r="BY40" s="755">
        <f t="shared" si="53"/>
        <v>4.8850746348470158E-3</v>
      </c>
      <c r="BZ40" s="805">
        <f t="shared" ca="1" si="47"/>
        <v>98.673520181404257</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3.4196505125214047</v>
      </c>
      <c r="BE41" s="808">
        <f t="shared" si="4"/>
        <v>73.716368844522052</v>
      </c>
      <c r="BF41" s="808">
        <f t="shared" si="5"/>
        <v>0</v>
      </c>
      <c r="BG41" s="829">
        <f t="shared" si="6"/>
        <v>62.83274965337057</v>
      </c>
      <c r="BH41" s="829">
        <f t="shared" si="7"/>
        <v>25.684223807480738</v>
      </c>
      <c r="BI41" s="829">
        <f t="shared" si="8"/>
        <v>0</v>
      </c>
      <c r="BJ41" s="829">
        <f t="shared" si="9"/>
        <v>1.2360885594622071</v>
      </c>
      <c r="BK41" s="829">
        <f t="shared" si="10"/>
        <v>20.375687545756143</v>
      </c>
      <c r="BL41" s="810">
        <f t="shared" si="11"/>
        <v>73.167444232915159</v>
      </c>
      <c r="BM41" s="810">
        <f t="shared" si="12"/>
        <v>47.49434852934273</v>
      </c>
      <c r="BN41" s="810">
        <f t="shared" si="13"/>
        <v>8.1325381101884791</v>
      </c>
      <c r="BO41" s="810">
        <f t="shared" si="14"/>
        <v>0</v>
      </c>
      <c r="BP41" s="810">
        <f t="shared" si="15"/>
        <v>37.359751287219652</v>
      </c>
      <c r="BQ41" s="830">
        <f t="shared" si="16"/>
        <v>25.229205645696293</v>
      </c>
      <c r="BR41" s="830">
        <f t="shared" si="17"/>
        <v>191.19385861521309</v>
      </c>
      <c r="BS41" s="830">
        <f t="shared" si="18"/>
        <v>87.785559987387614</v>
      </c>
      <c r="BT41" s="810">
        <f t="shared" si="19"/>
        <v>18.356602918412328</v>
      </c>
      <c r="BU41" s="810">
        <f t="shared" si="20"/>
        <v>26.359322266639602</v>
      </c>
      <c r="BV41" s="810">
        <f t="shared" si="21"/>
        <v>10.346539280182087</v>
      </c>
      <c r="BW41" s="830">
        <f t="shared" si="22"/>
        <v>1.7132966798389324</v>
      </c>
      <c r="BX41" s="816">
        <f t="shared" si="52"/>
        <v>714.40323647614923</v>
      </c>
      <c r="BY41" s="755">
        <f t="shared" si="53"/>
        <v>8.788328656367932E-3</v>
      </c>
      <c r="BZ41" s="805">
        <f t="shared" ca="1" si="47"/>
        <v>99.737699196702351</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1627.8170782644127</v>
      </c>
      <c r="BE42" s="808">
        <f t="shared" si="4"/>
        <v>7559.4996720604404</v>
      </c>
      <c r="BF42" s="808">
        <f t="shared" si="5"/>
        <v>0</v>
      </c>
      <c r="BG42" s="829">
        <f t="shared" si="6"/>
        <v>5420.11824785106</v>
      </c>
      <c r="BH42" s="829">
        <f t="shared" si="7"/>
        <v>2768.7655175341752</v>
      </c>
      <c r="BI42" s="829">
        <f t="shared" si="8"/>
        <v>0</v>
      </c>
      <c r="BJ42" s="829">
        <f t="shared" si="9"/>
        <v>48.501065493638485</v>
      </c>
      <c r="BK42" s="829">
        <f t="shared" si="10"/>
        <v>2626.4855545847486</v>
      </c>
      <c r="BL42" s="810">
        <f t="shared" si="11"/>
        <v>4363.819155321522</v>
      </c>
      <c r="BM42" s="810">
        <f t="shared" si="12"/>
        <v>4201.6656324608612</v>
      </c>
      <c r="BN42" s="810">
        <f t="shared" si="13"/>
        <v>486.56632852555202</v>
      </c>
      <c r="BO42" s="810">
        <f t="shared" si="14"/>
        <v>0</v>
      </c>
      <c r="BP42" s="810">
        <f t="shared" si="15"/>
        <v>1970.2520456502368</v>
      </c>
      <c r="BQ42" s="830">
        <f t="shared" si="16"/>
        <v>1005.0078421081053</v>
      </c>
      <c r="BR42" s="830">
        <f t="shared" si="17"/>
        <v>5888.7478400593745</v>
      </c>
      <c r="BS42" s="830">
        <f t="shared" si="18"/>
        <v>4815.6754785580279</v>
      </c>
      <c r="BT42" s="810">
        <f t="shared" si="19"/>
        <v>704.24387366130645</v>
      </c>
      <c r="BU42" s="810">
        <f t="shared" si="20"/>
        <v>1204.8205523115428</v>
      </c>
      <c r="BV42" s="810">
        <f t="shared" si="21"/>
        <v>470.94942230973174</v>
      </c>
      <c r="BW42" s="830">
        <f t="shared" si="22"/>
        <v>414.1803654059139</v>
      </c>
      <c r="BX42" s="816">
        <f t="shared" si="52"/>
        <v>45577.115672160631</v>
      </c>
      <c r="BY42" s="755">
        <f t="shared" si="53"/>
        <v>0.56067309228885021</v>
      </c>
      <c r="BZ42" s="805">
        <f t="shared" ca="1" si="47"/>
        <v>100.574699956459</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2283.892318171474</v>
      </c>
      <c r="BE45" s="808">
        <f t="shared" si="4"/>
        <v>9237.3308815791188</v>
      </c>
      <c r="BF45" s="808">
        <f t="shared" si="5"/>
        <v>0</v>
      </c>
      <c r="BG45" s="829">
        <f t="shared" si="6"/>
        <v>7362.1941078646796</v>
      </c>
      <c r="BH45" s="829">
        <f t="shared" si="7"/>
        <v>939.82488118243248</v>
      </c>
      <c r="BI45" s="829">
        <f t="shared" si="8"/>
        <v>0</v>
      </c>
      <c r="BJ45" s="829">
        <f t="shared" si="9"/>
        <v>10.544786342133591</v>
      </c>
      <c r="BK45" s="829">
        <f t="shared" si="10"/>
        <v>1280.8831723357464</v>
      </c>
      <c r="BL45" s="810">
        <f t="shared" si="11"/>
        <v>4286.2432501009862</v>
      </c>
      <c r="BM45" s="810">
        <f t="shared" si="12"/>
        <v>1304.5430536658203</v>
      </c>
      <c r="BN45" s="810">
        <f t="shared" si="13"/>
        <v>75.08088590064375</v>
      </c>
      <c r="BO45" s="810">
        <f t="shared" si="14"/>
        <v>0</v>
      </c>
      <c r="BP45" s="810">
        <f t="shared" si="15"/>
        <v>963.12688290517713</v>
      </c>
      <c r="BQ45" s="830">
        <f t="shared" si="16"/>
        <v>169.29557144470843</v>
      </c>
      <c r="BR45" s="830">
        <f t="shared" si="17"/>
        <v>870.03096819769394</v>
      </c>
      <c r="BS45" s="830">
        <f t="shared" si="18"/>
        <v>722.74011675500367</v>
      </c>
      <c r="BT45" s="810">
        <f t="shared" si="19"/>
        <v>111.40258455447201</v>
      </c>
      <c r="BU45" s="810">
        <f t="shared" si="20"/>
        <v>282.14050374793669</v>
      </c>
      <c r="BV45" s="810">
        <f t="shared" si="21"/>
        <v>59.257507659835007</v>
      </c>
      <c r="BW45" s="830">
        <f t="shared" si="22"/>
        <v>213.61709907511039</v>
      </c>
      <c r="BX45" s="816">
        <f t="shared" si="52"/>
        <v>30172.148571482972</v>
      </c>
      <c r="BY45" s="755">
        <f t="shared" si="53"/>
        <v>0.37116679261265806</v>
      </c>
      <c r="BZ45" s="805">
        <f t="shared" ca="1" si="47"/>
        <v>105.81394432984223</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248.52336708842199</v>
      </c>
      <c r="BE46" s="808">
        <f t="shared" si="4"/>
        <v>632.15744579277589</v>
      </c>
      <c r="BF46" s="808">
        <f t="shared" si="5"/>
        <v>0</v>
      </c>
      <c r="BG46" s="829">
        <f t="shared" si="6"/>
        <v>327.44855646915516</v>
      </c>
      <c r="BH46" s="829">
        <f t="shared" si="7"/>
        <v>183.75232923960937</v>
      </c>
      <c r="BI46" s="829">
        <f t="shared" si="8"/>
        <v>0</v>
      </c>
      <c r="BJ46" s="829">
        <f t="shared" si="9"/>
        <v>48.1704771360736</v>
      </c>
      <c r="BK46" s="829">
        <f t="shared" si="10"/>
        <v>236.90454672275769</v>
      </c>
      <c r="BL46" s="810">
        <f t="shared" si="11"/>
        <v>585.74560857693484</v>
      </c>
      <c r="BM46" s="810">
        <f t="shared" si="12"/>
        <v>220.73838452786316</v>
      </c>
      <c r="BN46" s="810">
        <f t="shared" si="13"/>
        <v>60.138793976526081</v>
      </c>
      <c r="BO46" s="810">
        <f t="shared" si="14"/>
        <v>0</v>
      </c>
      <c r="BP46" s="810">
        <f t="shared" si="15"/>
        <v>266.37594272492771</v>
      </c>
      <c r="BQ46" s="830">
        <f t="shared" si="16"/>
        <v>1131.6712255537009</v>
      </c>
      <c r="BR46" s="830">
        <f t="shared" si="17"/>
        <v>1094.0338338078766</v>
      </c>
      <c r="BS46" s="830">
        <f t="shared" si="18"/>
        <v>746.66888070408049</v>
      </c>
      <c r="BT46" s="810">
        <f t="shared" si="19"/>
        <v>332.15760385112782</v>
      </c>
      <c r="BU46" s="810">
        <f t="shared" si="20"/>
        <v>956.25962423495514</v>
      </c>
      <c r="BV46" s="810">
        <f t="shared" si="21"/>
        <v>616.93299352508507</v>
      </c>
      <c r="BW46" s="830">
        <f t="shared" si="22"/>
        <v>266.22626437666429</v>
      </c>
      <c r="BX46" s="816">
        <f t="shared" si="52"/>
        <v>7953.9058783085366</v>
      </c>
      <c r="BY46" s="755">
        <f t="shared" si="53"/>
        <v>9.7846055828620201E-2</v>
      </c>
      <c r="BZ46" s="805">
        <f t="shared" ca="1" si="47"/>
        <v>77.970316144142842</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692.20416874169223</v>
      </c>
      <c r="BE47" s="796">
        <f t="shared" si="4"/>
        <v>3267.5966931897892</v>
      </c>
      <c r="BF47" s="796">
        <f t="shared" si="5"/>
        <v>0</v>
      </c>
      <c r="BG47" s="797">
        <f t="shared" si="6"/>
        <v>1921.5443085244563</v>
      </c>
      <c r="BH47" s="797">
        <f t="shared" si="7"/>
        <v>3521.64119071903</v>
      </c>
      <c r="BI47" s="797">
        <f t="shared" si="8"/>
        <v>0</v>
      </c>
      <c r="BJ47" s="797">
        <f t="shared" si="9"/>
        <v>12.887344819203234</v>
      </c>
      <c r="BK47" s="797">
        <f t="shared" si="10"/>
        <v>1419.628808228312</v>
      </c>
      <c r="BL47" s="798">
        <f t="shared" si="11"/>
        <v>2145.9177890802521</v>
      </c>
      <c r="BM47" s="798">
        <f t="shared" si="12"/>
        <v>5365.4294000811497</v>
      </c>
      <c r="BN47" s="798">
        <f t="shared" si="13"/>
        <v>277.36393008975762</v>
      </c>
      <c r="BO47" s="798">
        <f t="shared" si="14"/>
        <v>0</v>
      </c>
      <c r="BP47" s="798">
        <f t="shared" si="15"/>
        <v>1200.2410682223451</v>
      </c>
      <c r="BQ47" s="799">
        <f t="shared" si="16"/>
        <v>260.37893132632342</v>
      </c>
      <c r="BR47" s="799">
        <f t="shared" si="17"/>
        <v>5657.3733474794799</v>
      </c>
      <c r="BS47" s="799">
        <f t="shared" si="18"/>
        <v>2000.0979157766878</v>
      </c>
      <c r="BT47" s="798">
        <f t="shared" si="19"/>
        <v>440.05339101270965</v>
      </c>
      <c r="BU47" s="798">
        <f t="shared" si="20"/>
        <v>588.42946764176656</v>
      </c>
      <c r="BV47" s="798">
        <f t="shared" si="21"/>
        <v>111.61905990277089</v>
      </c>
      <c r="BW47" s="799">
        <f t="shared" si="22"/>
        <v>174.99762980462967</v>
      </c>
      <c r="BX47" s="804">
        <f t="shared" si="52"/>
        <v>29057.404444640357</v>
      </c>
      <c r="BY47" s="801">
        <f t="shared" si="53"/>
        <v>0.35745361600000441</v>
      </c>
      <c r="BZ47" s="805">
        <f t="shared" ca="1" si="47"/>
        <v>102.51489710278709</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203.38014599840946</v>
      </c>
      <c r="BE48" s="808">
        <f t="shared" si="4"/>
        <v>1092.9149794383004</v>
      </c>
      <c r="BF48" s="808">
        <f t="shared" si="5"/>
        <v>0</v>
      </c>
      <c r="BG48" s="809">
        <f t="shared" si="6"/>
        <v>491.81302714169919</v>
      </c>
      <c r="BH48" s="809">
        <f t="shared" si="7"/>
        <v>368.78159885892603</v>
      </c>
      <c r="BI48" s="809">
        <f t="shared" si="8"/>
        <v>0</v>
      </c>
      <c r="BJ48" s="809">
        <f t="shared" si="9"/>
        <v>13.397391702589399</v>
      </c>
      <c r="BK48" s="809">
        <f t="shared" si="10"/>
        <v>1625.5834727131767</v>
      </c>
      <c r="BL48" s="810">
        <f t="shared" si="11"/>
        <v>931.0933522418137</v>
      </c>
      <c r="BM48" s="810">
        <f t="shared" si="12"/>
        <v>473.28916172516</v>
      </c>
      <c r="BN48" s="810">
        <f t="shared" si="13"/>
        <v>387.41639003307199</v>
      </c>
      <c r="BO48" s="810">
        <f t="shared" si="14"/>
        <v>0</v>
      </c>
      <c r="BP48" s="810">
        <f t="shared" si="15"/>
        <v>1165.2561061475426</v>
      </c>
      <c r="BQ48" s="811">
        <f t="shared" si="16"/>
        <v>253.65427167526428</v>
      </c>
      <c r="BR48" s="811">
        <f t="shared" si="17"/>
        <v>1662.5618505149394</v>
      </c>
      <c r="BS48" s="811">
        <f t="shared" si="18"/>
        <v>4415.4930867642197</v>
      </c>
      <c r="BT48" s="810">
        <f t="shared" si="19"/>
        <v>441.38642058168784</v>
      </c>
      <c r="BU48" s="810">
        <f t="shared" si="20"/>
        <v>385.17040437533728</v>
      </c>
      <c r="BV48" s="810">
        <f t="shared" si="21"/>
        <v>87.190438912308025</v>
      </c>
      <c r="BW48" s="811">
        <f t="shared" si="22"/>
        <v>108.15900674359492</v>
      </c>
      <c r="BX48" s="816">
        <f t="shared" si="52"/>
        <v>14106.541105568043</v>
      </c>
      <c r="BY48" s="813">
        <f t="shared" si="53"/>
        <v>0.17353353555871623</v>
      </c>
      <c r="BZ48" s="805">
        <f t="shared" ca="1" si="47"/>
        <v>99.133141376210318</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132.82129414494571</v>
      </c>
      <c r="BE49" s="808">
        <f t="shared" si="4"/>
        <v>793.99080241211061</v>
      </c>
      <c r="BF49" s="808">
        <f t="shared" si="5"/>
        <v>0</v>
      </c>
      <c r="BG49" s="809">
        <f t="shared" si="6"/>
        <v>1373.3237878458144</v>
      </c>
      <c r="BH49" s="809">
        <f t="shared" si="7"/>
        <v>210.49303484911644</v>
      </c>
      <c r="BI49" s="809">
        <f t="shared" si="8"/>
        <v>0</v>
      </c>
      <c r="BJ49" s="809">
        <f t="shared" si="9"/>
        <v>1.5742182388731638</v>
      </c>
      <c r="BK49" s="809">
        <f t="shared" si="10"/>
        <v>159.87829767070411</v>
      </c>
      <c r="BL49" s="810">
        <f t="shared" si="11"/>
        <v>1839.6627535407279</v>
      </c>
      <c r="BM49" s="810">
        <f t="shared" si="12"/>
        <v>907.98491163551967</v>
      </c>
      <c r="BN49" s="810">
        <f t="shared" si="13"/>
        <v>23.20710496192136</v>
      </c>
      <c r="BO49" s="810">
        <f t="shared" si="14"/>
        <v>0</v>
      </c>
      <c r="BP49" s="810">
        <f t="shared" si="15"/>
        <v>739.34911341026827</v>
      </c>
      <c r="BQ49" s="811">
        <f t="shared" si="16"/>
        <v>28.382582871331195</v>
      </c>
      <c r="BR49" s="811">
        <f t="shared" si="17"/>
        <v>551.31774069492735</v>
      </c>
      <c r="BS49" s="811">
        <f t="shared" si="18"/>
        <v>248.47171248643804</v>
      </c>
      <c r="BT49" s="810">
        <f t="shared" si="19"/>
        <v>41.696833427296468</v>
      </c>
      <c r="BU49" s="810">
        <f t="shared" si="20"/>
        <v>474.82990481795571</v>
      </c>
      <c r="BV49" s="810">
        <f t="shared" si="21"/>
        <v>26.342965232707989</v>
      </c>
      <c r="BW49" s="811">
        <f t="shared" si="22"/>
        <v>64.654693929867406</v>
      </c>
      <c r="BX49" s="816">
        <f t="shared" si="52"/>
        <v>7617.9817521705272</v>
      </c>
      <c r="BY49" s="813">
        <f t="shared" si="53"/>
        <v>9.3713639465746429E-2</v>
      </c>
      <c r="BZ49" s="805">
        <f t="shared" ca="1" si="47"/>
        <v>103.64048676462183</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2134.2492833818897</v>
      </c>
      <c r="BE51" s="819">
        <f t="shared" si="4"/>
        <v>8191.2730365984044</v>
      </c>
      <c r="BF51" s="819">
        <f t="shared" si="5"/>
        <v>0</v>
      </c>
      <c r="BG51" s="820">
        <f t="shared" si="6"/>
        <v>6059.097247565509</v>
      </c>
      <c r="BH51" s="820">
        <f t="shared" si="7"/>
        <v>2564.2140814347508</v>
      </c>
      <c r="BI51" s="820">
        <f t="shared" si="8"/>
        <v>0</v>
      </c>
      <c r="BJ51" s="820">
        <f t="shared" si="9"/>
        <v>22.036209100801258</v>
      </c>
      <c r="BK51" s="820">
        <f t="shared" si="10"/>
        <v>1964.2134294037128</v>
      </c>
      <c r="BL51" s="821">
        <f t="shared" si="11"/>
        <v>4481.0295289711476</v>
      </c>
      <c r="BM51" s="821">
        <f t="shared" si="12"/>
        <v>3941.46148075275</v>
      </c>
      <c r="BN51" s="821">
        <f t="shared" si="13"/>
        <v>255.98443215572479</v>
      </c>
      <c r="BO51" s="821">
        <f t="shared" si="14"/>
        <v>0</v>
      </c>
      <c r="BP51" s="821">
        <f t="shared" si="15"/>
        <v>1883.4864249628276</v>
      </c>
      <c r="BQ51" s="822">
        <f t="shared" si="16"/>
        <v>367.14033181405802</v>
      </c>
      <c r="BR51" s="822">
        <f t="shared" si="17"/>
        <v>2783.2886843296624</v>
      </c>
      <c r="BS51" s="822">
        <f t="shared" si="18"/>
        <v>2771.9562920674048</v>
      </c>
      <c r="BT51" s="821">
        <f t="shared" si="19"/>
        <v>269.4932314728951</v>
      </c>
      <c r="BU51" s="821">
        <f t="shared" si="20"/>
        <v>681.58884207754693</v>
      </c>
      <c r="BV51" s="821">
        <f t="shared" si="21"/>
        <v>100.76824057113275</v>
      </c>
      <c r="BW51" s="822">
        <f t="shared" si="22"/>
        <v>215.88777879706319</v>
      </c>
      <c r="BX51" s="841">
        <f t="shared" si="52"/>
        <v>38687.168555457276</v>
      </c>
      <c r="BY51" s="842">
        <f t="shared" si="53"/>
        <v>0.47591546998963313</v>
      </c>
      <c r="BZ51" s="805">
        <f t="shared" ca="1" si="47"/>
        <v>104.1789952514014</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903.80822662073695</v>
      </c>
      <c r="BE52" s="808">
        <f t="shared" si="4"/>
        <v>4378.983205658621</v>
      </c>
      <c r="BF52" s="808">
        <f t="shared" si="5"/>
        <v>0</v>
      </c>
      <c r="BG52" s="829">
        <f t="shared" si="6"/>
        <v>2981.7872156305966</v>
      </c>
      <c r="BH52" s="829">
        <f t="shared" si="7"/>
        <v>1772.4337207877304</v>
      </c>
      <c r="BI52" s="829">
        <f t="shared" si="8"/>
        <v>0</v>
      </c>
      <c r="BJ52" s="829">
        <f t="shared" si="9"/>
        <v>21.176959463177575</v>
      </c>
      <c r="BK52" s="829">
        <f t="shared" si="10"/>
        <v>1614.5253341061693</v>
      </c>
      <c r="BL52" s="810">
        <f t="shared" si="11"/>
        <v>2141.3450860513576</v>
      </c>
      <c r="BM52" s="810">
        <f t="shared" si="12"/>
        <v>2323.5909548700511</v>
      </c>
      <c r="BN52" s="810">
        <f t="shared" si="13"/>
        <v>245.4443426715064</v>
      </c>
      <c r="BO52" s="810">
        <f t="shared" si="14"/>
        <v>0</v>
      </c>
      <c r="BP52" s="810">
        <f t="shared" si="15"/>
        <v>976.84571454005652</v>
      </c>
      <c r="BQ52" s="830">
        <f t="shared" si="16"/>
        <v>397.76805777274996</v>
      </c>
      <c r="BR52" s="830">
        <f t="shared" si="17"/>
        <v>2441.0827567594815</v>
      </c>
      <c r="BS52" s="830">
        <f t="shared" si="18"/>
        <v>2099.0182237531508</v>
      </c>
      <c r="BT52" s="810">
        <f t="shared" si="19"/>
        <v>259.63714224038682</v>
      </c>
      <c r="BU52" s="810">
        <f t="shared" si="20"/>
        <v>335.16777321323968</v>
      </c>
      <c r="BV52" s="810">
        <f t="shared" si="21"/>
        <v>96.619556046083005</v>
      </c>
      <c r="BW52" s="830">
        <f t="shared" si="22"/>
        <v>193.23553289727013</v>
      </c>
      <c r="BX52" s="816">
        <f t="shared" si="52"/>
        <v>23182.469803082367</v>
      </c>
      <c r="BY52" s="755">
        <f t="shared" si="53"/>
        <v>0.28518230782485382</v>
      </c>
      <c r="BZ52" s="805">
        <f t="shared" ca="1" si="47"/>
        <v>102.28741291198975</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68.603013312768326</v>
      </c>
      <c r="BE53" s="796">
        <f t="shared" si="4"/>
        <v>235.87874749768253</v>
      </c>
      <c r="BF53" s="796">
        <f t="shared" si="5"/>
        <v>0</v>
      </c>
      <c r="BG53" s="797">
        <f t="shared" si="6"/>
        <v>122.22981386723617</v>
      </c>
      <c r="BH53" s="797">
        <f t="shared" si="7"/>
        <v>82.17839286854587</v>
      </c>
      <c r="BI53" s="797">
        <f t="shared" si="8"/>
        <v>0</v>
      </c>
      <c r="BJ53" s="797">
        <f t="shared" si="9"/>
        <v>3.1100328692969224</v>
      </c>
      <c r="BK53" s="797">
        <f t="shared" si="10"/>
        <v>109.3324645646604</v>
      </c>
      <c r="BL53" s="798">
        <f t="shared" si="11"/>
        <v>160.17121839093772</v>
      </c>
      <c r="BM53" s="798">
        <f t="shared" si="12"/>
        <v>127.55066464448875</v>
      </c>
      <c r="BN53" s="798">
        <f t="shared" si="13"/>
        <v>27.790330267767683</v>
      </c>
      <c r="BO53" s="798">
        <f t="shared" si="14"/>
        <v>0</v>
      </c>
      <c r="BP53" s="798">
        <f t="shared" si="15"/>
        <v>59.210090821820934</v>
      </c>
      <c r="BQ53" s="799">
        <f t="shared" si="16"/>
        <v>75.73993137978033</v>
      </c>
      <c r="BR53" s="799">
        <f t="shared" si="17"/>
        <v>274.22109320727554</v>
      </c>
      <c r="BS53" s="799">
        <f t="shared" si="18"/>
        <v>185.05078965564388</v>
      </c>
      <c r="BT53" s="798">
        <f t="shared" si="19"/>
        <v>54.579619297916089</v>
      </c>
      <c r="BU53" s="798">
        <f t="shared" si="20"/>
        <v>66.190961553670206</v>
      </c>
      <c r="BV53" s="798">
        <f t="shared" si="21"/>
        <v>32.115244886478244</v>
      </c>
      <c r="BW53" s="799">
        <f t="shared" si="22"/>
        <v>55.020457314453758</v>
      </c>
      <c r="BX53" s="804">
        <f t="shared" si="52"/>
        <v>1738.9728664004233</v>
      </c>
      <c r="BY53" s="801">
        <f t="shared" si="53"/>
        <v>2.139221142084418E-2</v>
      </c>
      <c r="BZ53" s="805">
        <f t="shared" ca="1" si="47"/>
        <v>92.64812154831246</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253.62836457200532</v>
      </c>
      <c r="BE54" s="808">
        <f t="shared" si="4"/>
        <v>1148.402735945647</v>
      </c>
      <c r="BF54" s="808">
        <f t="shared" si="5"/>
        <v>0</v>
      </c>
      <c r="BG54" s="809">
        <f t="shared" si="6"/>
        <v>764.88344082907395</v>
      </c>
      <c r="BH54" s="809">
        <f t="shared" si="7"/>
        <v>428.87864481939772</v>
      </c>
      <c r="BI54" s="809">
        <f t="shared" si="8"/>
        <v>0</v>
      </c>
      <c r="BJ54" s="809">
        <f t="shared" si="9"/>
        <v>32.723798661744432</v>
      </c>
      <c r="BK54" s="809">
        <f t="shared" si="10"/>
        <v>660.51850412240708</v>
      </c>
      <c r="BL54" s="810">
        <f t="shared" si="11"/>
        <v>883.70615984497988</v>
      </c>
      <c r="BM54" s="810">
        <f t="shared" si="12"/>
        <v>683.76299721784335</v>
      </c>
      <c r="BN54" s="810">
        <f t="shared" si="13"/>
        <v>143.73102849006321</v>
      </c>
      <c r="BO54" s="810">
        <f t="shared" si="14"/>
        <v>0</v>
      </c>
      <c r="BP54" s="810">
        <f t="shared" si="15"/>
        <v>488.21883535791591</v>
      </c>
      <c r="BQ54" s="811">
        <f t="shared" si="16"/>
        <v>778.85278737101214</v>
      </c>
      <c r="BR54" s="811">
        <f t="shared" si="17"/>
        <v>1091.9710910438775</v>
      </c>
      <c r="BS54" s="811">
        <f t="shared" si="18"/>
        <v>1529.7167777923055</v>
      </c>
      <c r="BT54" s="810">
        <f t="shared" si="19"/>
        <v>244.86472458725342</v>
      </c>
      <c r="BU54" s="810">
        <f t="shared" si="20"/>
        <v>458.00268611658413</v>
      </c>
      <c r="BV54" s="810">
        <f t="shared" si="21"/>
        <v>148.47494902687563</v>
      </c>
      <c r="BW54" s="811">
        <f t="shared" si="22"/>
        <v>208.54662051762017</v>
      </c>
      <c r="BX54" s="816">
        <f t="shared" si="52"/>
        <v>9948.8841463166045</v>
      </c>
      <c r="BY54" s="813">
        <f t="shared" si="53"/>
        <v>0.12238755254418261</v>
      </c>
      <c r="BZ54" s="805">
        <f t="shared" ca="1" si="47"/>
        <v>91.309280282240053</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67.711112112595515</v>
      </c>
      <c r="BE55" s="808">
        <f t="shared" si="4"/>
        <v>275.46227429963517</v>
      </c>
      <c r="BF55" s="808">
        <f t="shared" si="5"/>
        <v>0</v>
      </c>
      <c r="BG55" s="809">
        <f t="shared" si="6"/>
        <v>175.00228210757456</v>
      </c>
      <c r="BH55" s="809">
        <f t="shared" si="7"/>
        <v>166.29516008956963</v>
      </c>
      <c r="BI55" s="809">
        <f t="shared" si="8"/>
        <v>0</v>
      </c>
      <c r="BJ55" s="809">
        <f t="shared" si="9"/>
        <v>5.9529999049796514</v>
      </c>
      <c r="BK55" s="809">
        <f t="shared" si="10"/>
        <v>214.41026780304085</v>
      </c>
      <c r="BL55" s="810">
        <f t="shared" si="11"/>
        <v>282.74800674156376</v>
      </c>
      <c r="BM55" s="810">
        <f t="shared" si="12"/>
        <v>287.63390251485311</v>
      </c>
      <c r="BN55" s="810">
        <f t="shared" si="13"/>
        <v>127.04986641493601</v>
      </c>
      <c r="BO55" s="810">
        <f t="shared" si="14"/>
        <v>0</v>
      </c>
      <c r="BP55" s="810">
        <f t="shared" si="15"/>
        <v>187.23893431737471</v>
      </c>
      <c r="BQ55" s="811">
        <f t="shared" si="16"/>
        <v>195.49889166239555</v>
      </c>
      <c r="BR55" s="811">
        <f t="shared" si="17"/>
        <v>2693.4363746596841</v>
      </c>
      <c r="BS55" s="811">
        <f t="shared" si="18"/>
        <v>1299.2579167314839</v>
      </c>
      <c r="BT55" s="810">
        <f t="shared" si="19"/>
        <v>496.42528240154621</v>
      </c>
      <c r="BU55" s="810">
        <f t="shared" si="20"/>
        <v>671.0497370389553</v>
      </c>
      <c r="BV55" s="810">
        <f t="shared" si="21"/>
        <v>497.02200946942952</v>
      </c>
      <c r="BW55" s="811">
        <f t="shared" si="22"/>
        <v>90.309610473590851</v>
      </c>
      <c r="BX55" s="816">
        <f t="shared" si="52"/>
        <v>7732.5046287432097</v>
      </c>
      <c r="BY55" s="813">
        <f t="shared" si="53"/>
        <v>9.5122458220484804E-2</v>
      </c>
      <c r="BZ55" s="805">
        <f t="shared" ca="1" si="47"/>
        <v>88.696968548606691</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101.59669242910097</v>
      </c>
      <c r="BE57" s="819">
        <f t="shared" si="4"/>
        <v>311.44506463200787</v>
      </c>
      <c r="BF57" s="819">
        <f t="shared" si="5"/>
        <v>0</v>
      </c>
      <c r="BG57" s="820">
        <f t="shared" si="6"/>
        <v>279.64456959158463</v>
      </c>
      <c r="BH57" s="820">
        <f t="shared" si="7"/>
        <v>62.031952958745542</v>
      </c>
      <c r="BI57" s="820">
        <f t="shared" si="8"/>
        <v>0</v>
      </c>
      <c r="BJ57" s="820">
        <f t="shared" si="9"/>
        <v>20.168025759752851</v>
      </c>
      <c r="BK57" s="820">
        <f t="shared" si="10"/>
        <v>169.54060482199546</v>
      </c>
      <c r="BL57" s="821">
        <f t="shared" si="11"/>
        <v>354.90050740907577</v>
      </c>
      <c r="BM57" s="821">
        <f t="shared" si="12"/>
        <v>139.6555651078248</v>
      </c>
      <c r="BN57" s="821">
        <f t="shared" si="13"/>
        <v>43.68935448666592</v>
      </c>
      <c r="BO57" s="821">
        <f t="shared" si="14"/>
        <v>0</v>
      </c>
      <c r="BP57" s="821">
        <f t="shared" si="15"/>
        <v>259.80333048893471</v>
      </c>
      <c r="BQ57" s="822">
        <f t="shared" si="16"/>
        <v>547.46377747170777</v>
      </c>
      <c r="BR57" s="822">
        <f t="shared" si="17"/>
        <v>865.05654543851028</v>
      </c>
      <c r="BS57" s="822">
        <f t="shared" si="18"/>
        <v>415.33434468507909</v>
      </c>
      <c r="BT57" s="821">
        <f t="shared" si="19"/>
        <v>197.69419600169491</v>
      </c>
      <c r="BU57" s="821">
        <f t="shared" si="20"/>
        <v>718.1569085006879</v>
      </c>
      <c r="BV57" s="821">
        <f t="shared" si="21"/>
        <v>322.50286559324661</v>
      </c>
      <c r="BW57" s="822">
        <f t="shared" si="22"/>
        <v>141.61088282069795</v>
      </c>
      <c r="BX57" s="827">
        <f t="shared" si="52"/>
        <v>4950.2951881973131</v>
      </c>
      <c r="BY57" s="842">
        <f t="shared" si="53"/>
        <v>6.0896730079927582E-2</v>
      </c>
      <c r="BZ57" s="805">
        <f t="shared" ca="1" si="47"/>
        <v>82.59032828004797</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203.75874149020402</v>
      </c>
      <c r="BE58" s="808">
        <f t="shared" si="4"/>
        <v>1016.385950307628</v>
      </c>
      <c r="BF58" s="808">
        <f t="shared" si="5"/>
        <v>0</v>
      </c>
      <c r="BG58" s="829">
        <f t="shared" si="6"/>
        <v>1046.8236972155764</v>
      </c>
      <c r="BH58" s="829">
        <f t="shared" si="7"/>
        <v>549.38188980348616</v>
      </c>
      <c r="BI58" s="829">
        <f t="shared" si="8"/>
        <v>0</v>
      </c>
      <c r="BJ58" s="829">
        <f t="shared" si="9"/>
        <v>29.101692792643572</v>
      </c>
      <c r="BK58" s="829">
        <f t="shared" si="10"/>
        <v>789.37027112270016</v>
      </c>
      <c r="BL58" s="810">
        <f t="shared" si="11"/>
        <v>1895.7276978813661</v>
      </c>
      <c r="BM58" s="810">
        <f t="shared" si="12"/>
        <v>1366.0221901177504</v>
      </c>
      <c r="BN58" s="810">
        <f t="shared" si="13"/>
        <v>193.2868261496792</v>
      </c>
      <c r="BO58" s="810">
        <f t="shared" si="14"/>
        <v>0</v>
      </c>
      <c r="BP58" s="810">
        <f t="shared" si="15"/>
        <v>1307.3393859728205</v>
      </c>
      <c r="BQ58" s="830">
        <f t="shared" si="16"/>
        <v>708.06316207966006</v>
      </c>
      <c r="BR58" s="830">
        <f t="shared" si="17"/>
        <v>2592.4785008021754</v>
      </c>
      <c r="BS58" s="830">
        <f t="shared" si="18"/>
        <v>2820.9052304216416</v>
      </c>
      <c r="BT58" s="810">
        <f t="shared" si="19"/>
        <v>463.62234896074358</v>
      </c>
      <c r="BU58" s="810">
        <f t="shared" si="20"/>
        <v>778.46005986092416</v>
      </c>
      <c r="BV58" s="810">
        <f t="shared" si="21"/>
        <v>278.91184638924159</v>
      </c>
      <c r="BW58" s="830">
        <f t="shared" si="22"/>
        <v>149.233015381511</v>
      </c>
      <c r="BX58" s="816">
        <f t="shared" si="52"/>
        <v>16188.872506749751</v>
      </c>
      <c r="BY58" s="755">
        <f t="shared" si="53"/>
        <v>0.19914961873231332</v>
      </c>
      <c r="BZ58" s="805">
        <f t="shared" ca="1" si="47"/>
        <v>95.554126087904848</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525.42714215624358</v>
      </c>
      <c r="BE59" s="808">
        <f t="shared" si="4"/>
        <v>4896.5519587538074</v>
      </c>
      <c r="BF59" s="808">
        <f t="shared" si="5"/>
        <v>0</v>
      </c>
      <c r="BG59" s="829">
        <f t="shared" si="6"/>
        <v>4543.5789126751879</v>
      </c>
      <c r="BH59" s="829">
        <f t="shared" si="7"/>
        <v>3008.2516391890304</v>
      </c>
      <c r="BI59" s="829">
        <f t="shared" si="8"/>
        <v>0</v>
      </c>
      <c r="BJ59" s="829">
        <f t="shared" si="9"/>
        <v>20.854725925388799</v>
      </c>
      <c r="BK59" s="829">
        <f t="shared" si="10"/>
        <v>2286.9164550111</v>
      </c>
      <c r="BL59" s="810">
        <f t="shared" si="11"/>
        <v>3919.0881202084574</v>
      </c>
      <c r="BM59" s="810">
        <f t="shared" si="12"/>
        <v>4832.5455831460858</v>
      </c>
      <c r="BN59" s="810">
        <f t="shared" si="13"/>
        <v>456.92202136131675</v>
      </c>
      <c r="BO59" s="810">
        <f t="shared" si="14"/>
        <v>0</v>
      </c>
      <c r="BP59" s="810">
        <f t="shared" si="15"/>
        <v>1474.5845959084959</v>
      </c>
      <c r="BQ59" s="830">
        <f t="shared" si="16"/>
        <v>348.11661669008652</v>
      </c>
      <c r="BR59" s="830">
        <f t="shared" si="17"/>
        <v>4985.4050225008423</v>
      </c>
      <c r="BS59" s="830">
        <f t="shared" si="18"/>
        <v>3836.2518503530509</v>
      </c>
      <c r="BT59" s="810">
        <f t="shared" si="19"/>
        <v>564.03357834230439</v>
      </c>
      <c r="BU59" s="810">
        <f t="shared" si="20"/>
        <v>589.9827115117082</v>
      </c>
      <c r="BV59" s="810">
        <f t="shared" si="21"/>
        <v>205.53507241818775</v>
      </c>
      <c r="BW59" s="830">
        <f t="shared" si="22"/>
        <v>213.28166496590069</v>
      </c>
      <c r="BX59" s="816">
        <f t="shared" si="52"/>
        <v>36707.327671117193</v>
      </c>
      <c r="BY59" s="755">
        <f t="shared" si="53"/>
        <v>0.45156018785972679</v>
      </c>
      <c r="BZ59" s="805">
        <f t="shared" ca="1" si="47"/>
        <v>101.43809199538694</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1349.122330226402</v>
      </c>
      <c r="BE60" s="808">
        <f t="shared" si="4"/>
        <v>6265.2139892144924</v>
      </c>
      <c r="BF60" s="808">
        <f t="shared" si="5"/>
        <v>0</v>
      </c>
      <c r="BG60" s="829">
        <f t="shared" si="6"/>
        <v>3568.5737849389989</v>
      </c>
      <c r="BH60" s="829">
        <f t="shared" si="7"/>
        <v>1125.6956893356789</v>
      </c>
      <c r="BI60" s="829">
        <f t="shared" si="8"/>
        <v>0</v>
      </c>
      <c r="BJ60" s="829">
        <f t="shared" si="9"/>
        <v>12.18845971952571</v>
      </c>
      <c r="BK60" s="829">
        <f t="shared" si="10"/>
        <v>1085.9780829416507</v>
      </c>
      <c r="BL60" s="810">
        <f t="shared" si="11"/>
        <v>1522.7679683634701</v>
      </c>
      <c r="BM60" s="810">
        <f t="shared" si="12"/>
        <v>895.09327819107114</v>
      </c>
      <c r="BN60" s="810">
        <f t="shared" si="13"/>
        <v>82.901233482201604</v>
      </c>
      <c r="BO60" s="810">
        <f t="shared" si="14"/>
        <v>0</v>
      </c>
      <c r="BP60" s="810">
        <f t="shared" si="15"/>
        <v>464.69782052317083</v>
      </c>
      <c r="BQ60" s="830">
        <f t="shared" si="16"/>
        <v>122.44048832238656</v>
      </c>
      <c r="BR60" s="830">
        <f t="shared" si="17"/>
        <v>694.62619421824877</v>
      </c>
      <c r="BS60" s="830">
        <f t="shared" si="18"/>
        <v>600.70892109326439</v>
      </c>
      <c r="BT60" s="810">
        <f t="shared" si="19"/>
        <v>79.852691727715509</v>
      </c>
      <c r="BU60" s="810">
        <f t="shared" si="20"/>
        <v>100.90744733968701</v>
      </c>
      <c r="BV60" s="810">
        <f t="shared" si="21"/>
        <v>50.949541685412036</v>
      </c>
      <c r="BW60" s="830">
        <f t="shared" si="22"/>
        <v>166.35231695504865</v>
      </c>
      <c r="BX60" s="816">
        <f t="shared" si="52"/>
        <v>18188.070238278426</v>
      </c>
      <c r="BY60" s="755">
        <f t="shared" si="53"/>
        <v>0.22374302175271774</v>
      </c>
      <c r="BZ60" s="805">
        <f t="shared" ca="1" si="47"/>
        <v>105.42417555433572</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1248.0950936980453</v>
      </c>
      <c r="BE61" s="808">
        <f t="shared" si="4"/>
        <v>1740.403037092042</v>
      </c>
      <c r="BF61" s="808">
        <f t="shared" si="5"/>
        <v>0</v>
      </c>
      <c r="BG61" s="829">
        <f t="shared" si="6"/>
        <v>664.37903557863274</v>
      </c>
      <c r="BH61" s="829">
        <f t="shared" si="7"/>
        <v>268.63882871305105</v>
      </c>
      <c r="BI61" s="829">
        <f t="shared" si="8"/>
        <v>0</v>
      </c>
      <c r="BJ61" s="829">
        <f t="shared" si="9"/>
        <v>2.6870958026889169</v>
      </c>
      <c r="BK61" s="829">
        <f t="shared" si="10"/>
        <v>231.19458610254588</v>
      </c>
      <c r="BL61" s="810">
        <f t="shared" si="11"/>
        <v>256.51570613762419</v>
      </c>
      <c r="BM61" s="810">
        <f t="shared" si="12"/>
        <v>130.68338343725907</v>
      </c>
      <c r="BN61" s="810">
        <f t="shared" si="13"/>
        <v>23.200564520134957</v>
      </c>
      <c r="BO61" s="810">
        <f t="shared" si="14"/>
        <v>0</v>
      </c>
      <c r="BP61" s="810">
        <f t="shared" si="15"/>
        <v>88.574867106574303</v>
      </c>
      <c r="BQ61" s="830">
        <f t="shared" si="16"/>
        <v>88.915955436154945</v>
      </c>
      <c r="BR61" s="830">
        <f t="shared" si="17"/>
        <v>146.43373704021354</v>
      </c>
      <c r="BS61" s="830">
        <f t="shared" si="18"/>
        <v>211.79965344695773</v>
      </c>
      <c r="BT61" s="810">
        <f t="shared" si="19"/>
        <v>19.797184967539742</v>
      </c>
      <c r="BU61" s="810">
        <f t="shared" si="20"/>
        <v>24.492872786989928</v>
      </c>
      <c r="BV61" s="810">
        <f t="shared" si="21"/>
        <v>17.100673913910651</v>
      </c>
      <c r="BW61" s="830">
        <f t="shared" si="22"/>
        <v>92.522119876840179</v>
      </c>
      <c r="BX61" s="816">
        <f t="shared" si="52"/>
        <v>5255.4343956572047</v>
      </c>
      <c r="BY61" s="755">
        <f t="shared" si="53"/>
        <v>6.4650441575313133E-2</v>
      </c>
      <c r="BZ61" s="805">
        <f t="shared" ca="1" si="47"/>
        <v>106.92850172319382</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5</v>
      </c>
      <c r="BA63" s="717" t="str">
        <f t="shared" si="46"/>
        <v>House value up to 100k</v>
      </c>
      <c r="BB63" s="828">
        <f t="shared" si="1"/>
        <v>0</v>
      </c>
      <c r="BC63" s="828">
        <f t="shared" si="2"/>
        <v>0</v>
      </c>
      <c r="BD63" s="828">
        <f t="shared" si="3"/>
        <v>2.5852187028657605</v>
      </c>
      <c r="BE63" s="808">
        <f t="shared" si="4"/>
        <v>13.260509422240625</v>
      </c>
      <c r="BF63" s="808">
        <f t="shared" si="5"/>
        <v>0</v>
      </c>
      <c r="BG63" s="829">
        <f t="shared" si="6"/>
        <v>27.020142081069693</v>
      </c>
      <c r="BH63" s="829">
        <f t="shared" si="7"/>
        <v>10.853504806774014</v>
      </c>
      <c r="BI63" s="829">
        <f t="shared" si="8"/>
        <v>0</v>
      </c>
      <c r="BJ63" s="829">
        <f t="shared" si="9"/>
        <v>0.11705508474576215</v>
      </c>
      <c r="BK63" s="829">
        <f t="shared" si="10"/>
        <v>12.210191082802513</v>
      </c>
      <c r="BL63" s="810">
        <f t="shared" si="11"/>
        <v>101.63154656091839</v>
      </c>
      <c r="BM63" s="810">
        <f t="shared" si="12"/>
        <v>67.775024061597676</v>
      </c>
      <c r="BN63" s="810">
        <f t="shared" si="13"/>
        <v>5.4129353233830804</v>
      </c>
      <c r="BO63" s="810">
        <f t="shared" si="14"/>
        <v>0</v>
      </c>
      <c r="BP63" s="810">
        <f t="shared" si="15"/>
        <v>121.72047244094476</v>
      </c>
      <c r="BQ63" s="830">
        <f t="shared" si="16"/>
        <v>100.08445136559655</v>
      </c>
      <c r="BR63" s="830">
        <f t="shared" si="17"/>
        <v>443.97916666666578</v>
      </c>
      <c r="BS63" s="830">
        <f t="shared" si="18"/>
        <v>1178.4641457342175</v>
      </c>
      <c r="BT63" s="810">
        <f t="shared" si="19"/>
        <v>447.53520225294307</v>
      </c>
      <c r="BU63" s="810">
        <f t="shared" si="20"/>
        <v>783.54462514874922</v>
      </c>
      <c r="BV63" s="810">
        <f t="shared" si="21"/>
        <v>343.38104063701201</v>
      </c>
      <c r="BW63" s="830">
        <f t="shared" si="22"/>
        <v>48.224703419399837</v>
      </c>
      <c r="BX63" s="816">
        <f t="shared" si="52"/>
        <v>3707.7999347919263</v>
      </c>
      <c r="BY63" s="755">
        <f t="shared" si="53"/>
        <v>4.5612005594684785E-2</v>
      </c>
      <c r="BZ63" s="805">
        <f t="shared" ca="1" si="47"/>
        <v>75.688871112030654</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1.6157616892911011</v>
      </c>
      <c r="BE64" s="808">
        <f t="shared" si="4"/>
        <v>33.298612549181897</v>
      </c>
      <c r="BF64" s="808">
        <f t="shared" si="5"/>
        <v>0</v>
      </c>
      <c r="BG64" s="829">
        <f t="shared" si="6"/>
        <v>83.593564563309641</v>
      </c>
      <c r="BH64" s="829">
        <f t="shared" si="7"/>
        <v>53.469472209842429</v>
      </c>
      <c r="BI64" s="829">
        <f t="shared" si="8"/>
        <v>0</v>
      </c>
      <c r="BJ64" s="829">
        <f t="shared" si="9"/>
        <v>0.60328389830508433</v>
      </c>
      <c r="BK64" s="829">
        <f t="shared" si="10"/>
        <v>68.61783439490425</v>
      </c>
      <c r="BL64" s="810">
        <f t="shared" si="11"/>
        <v>469.57035416381711</v>
      </c>
      <c r="BM64" s="810">
        <f t="shared" si="12"/>
        <v>590.26287295476379</v>
      </c>
      <c r="BN64" s="810">
        <f t="shared" si="13"/>
        <v>38.4</v>
      </c>
      <c r="BO64" s="810">
        <f t="shared" si="14"/>
        <v>0</v>
      </c>
      <c r="BP64" s="810">
        <f t="shared" si="15"/>
        <v>699.75118110236008</v>
      </c>
      <c r="BQ64" s="830">
        <f t="shared" si="16"/>
        <v>263.72724005749751</v>
      </c>
      <c r="BR64" s="830">
        <f t="shared" si="17"/>
        <v>2700.611607142851</v>
      </c>
      <c r="BS64" s="830">
        <f t="shared" si="18"/>
        <v>3051.8003549683235</v>
      </c>
      <c r="BT64" s="810">
        <f t="shared" si="19"/>
        <v>489.32731694828374</v>
      </c>
      <c r="BU64" s="810">
        <f t="shared" si="20"/>
        <v>707.86632288774126</v>
      </c>
      <c r="BV64" s="810">
        <f t="shared" si="21"/>
        <v>270.46437397034566</v>
      </c>
      <c r="BW64" s="830">
        <f t="shared" si="22"/>
        <v>91.657362177250107</v>
      </c>
      <c r="BX64" s="816">
        <f t="shared" si="52"/>
        <v>9614.6375156780687</v>
      </c>
      <c r="BY64" s="755">
        <f t="shared" si="53"/>
        <v>0.11827577212053228</v>
      </c>
      <c r="BZ64" s="805">
        <f t="shared" ca="1" si="47"/>
        <v>97.204692636357663</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4.8472850678732788</v>
      </c>
      <c r="BE65" s="796">
        <f t="shared" si="4"/>
        <v>257.54856077862809</v>
      </c>
      <c r="BF65" s="796">
        <f t="shared" si="5"/>
        <v>0</v>
      </c>
      <c r="BG65" s="797">
        <f t="shared" si="6"/>
        <v>810.60426243209281</v>
      </c>
      <c r="BH65" s="797">
        <f t="shared" si="7"/>
        <v>713.29872031577952</v>
      </c>
      <c r="BI65" s="797">
        <f t="shared" si="8"/>
        <v>0</v>
      </c>
      <c r="BJ65" s="797">
        <f t="shared" si="9"/>
        <v>3.8087923728813555</v>
      </c>
      <c r="BK65" s="797">
        <f t="shared" si="10"/>
        <v>473.61783439490222</v>
      </c>
      <c r="BL65" s="798">
        <f t="shared" si="11"/>
        <v>1760.3453439081052</v>
      </c>
      <c r="BM65" s="798">
        <f t="shared" si="12"/>
        <v>3489.527791145329</v>
      </c>
      <c r="BN65" s="798">
        <f t="shared" si="13"/>
        <v>217.69552238805917</v>
      </c>
      <c r="BO65" s="798">
        <f t="shared" si="14"/>
        <v>0</v>
      </c>
      <c r="BP65" s="798">
        <f t="shared" si="15"/>
        <v>1461.4948818897633</v>
      </c>
      <c r="BQ65" s="799">
        <f t="shared" si="16"/>
        <v>393.9602299952075</v>
      </c>
      <c r="BR65" s="799">
        <f t="shared" si="17"/>
        <v>3904.1279761904748</v>
      </c>
      <c r="BS65" s="799">
        <f t="shared" si="18"/>
        <v>2655.28594670545</v>
      </c>
      <c r="BT65" s="798">
        <f t="shared" si="19"/>
        <v>148.51126472094089</v>
      </c>
      <c r="BU65" s="798">
        <f t="shared" si="20"/>
        <v>425.11463704879003</v>
      </c>
      <c r="BV65" s="798">
        <f t="shared" si="21"/>
        <v>146.43396485447539</v>
      </c>
      <c r="BW65" s="799">
        <f t="shared" si="22"/>
        <v>114.93300767620363</v>
      </c>
      <c r="BX65" s="804">
        <f t="shared" si="52"/>
        <v>16981.156021884955</v>
      </c>
      <c r="BY65" s="801">
        <f t="shared" si="53"/>
        <v>0.20889600223748253</v>
      </c>
      <c r="BZ65" s="805">
        <f t="shared" ca="1" si="47"/>
        <v>103.36527857645666</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130.55354449472065</v>
      </c>
      <c r="BE66" s="808">
        <f t="shared" si="4"/>
        <v>6433.7044936839829</v>
      </c>
      <c r="BF66" s="808">
        <f t="shared" si="5"/>
        <v>0</v>
      </c>
      <c r="BG66" s="809">
        <f t="shared" si="6"/>
        <v>7287.8389469285412</v>
      </c>
      <c r="BH66" s="809">
        <f t="shared" si="7"/>
        <v>3621.0803463423936</v>
      </c>
      <c r="BI66" s="809">
        <f t="shared" si="8"/>
        <v>0</v>
      </c>
      <c r="BJ66" s="809">
        <f t="shared" si="9"/>
        <v>43.940677966101703</v>
      </c>
      <c r="BK66" s="809">
        <f t="shared" si="10"/>
        <v>3461.1592356687856</v>
      </c>
      <c r="BL66" s="810">
        <f t="shared" si="11"/>
        <v>5214.4592164638307</v>
      </c>
      <c r="BM66" s="810">
        <f t="shared" si="12"/>
        <v>3164.6063522617897</v>
      </c>
      <c r="BN66" s="810">
        <f t="shared" si="13"/>
        <v>523.39900497512394</v>
      </c>
      <c r="BO66" s="810">
        <f t="shared" si="14"/>
        <v>0</v>
      </c>
      <c r="BP66" s="810">
        <f t="shared" si="15"/>
        <v>1284.7171259842503</v>
      </c>
      <c r="BQ66" s="811">
        <f t="shared" si="16"/>
        <v>891.41111643507293</v>
      </c>
      <c r="BR66" s="811">
        <f t="shared" si="17"/>
        <v>2191.3229166666574</v>
      </c>
      <c r="BS66" s="811">
        <f t="shared" si="18"/>
        <v>992.25786969703734</v>
      </c>
      <c r="BT66" s="810">
        <f t="shared" si="19"/>
        <v>226.60010240655322</v>
      </c>
      <c r="BU66" s="810">
        <f t="shared" si="20"/>
        <v>288.67433558111753</v>
      </c>
      <c r="BV66" s="810">
        <f t="shared" si="21"/>
        <v>113.21904173530999</v>
      </c>
      <c r="BW66" s="811">
        <f t="shared" si="22"/>
        <v>324.6420097697137</v>
      </c>
      <c r="BX66" s="816">
        <f t="shared" si="52"/>
        <v>36193.586337060988</v>
      </c>
      <c r="BY66" s="813">
        <f t="shared" si="53"/>
        <v>0.44524032890959514</v>
      </c>
      <c r="BZ66" s="805">
        <f t="shared" ca="1" si="47"/>
        <v>99.613064118752163</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870.89555052790024</v>
      </c>
      <c r="BE67" s="808">
        <f t="shared" si="4"/>
        <v>5697.3042037688901</v>
      </c>
      <c r="BF67" s="808">
        <f t="shared" si="5"/>
        <v>0</v>
      </c>
      <c r="BG67" s="809">
        <f t="shared" si="6"/>
        <v>1669.0566931327428</v>
      </c>
      <c r="BH67" s="809">
        <f t="shared" si="7"/>
        <v>584.81237664735045</v>
      </c>
      <c r="BI67" s="809">
        <f t="shared" si="8"/>
        <v>0</v>
      </c>
      <c r="BJ67" s="809">
        <f t="shared" si="9"/>
        <v>27.543961864406732</v>
      </c>
      <c r="BK67" s="809">
        <f t="shared" si="10"/>
        <v>495.11464968152666</v>
      </c>
      <c r="BL67" s="810">
        <f t="shared" si="11"/>
        <v>360.33002871598478</v>
      </c>
      <c r="BM67" s="810">
        <f t="shared" si="12"/>
        <v>48.284167468719893</v>
      </c>
      <c r="BN67" s="810">
        <f t="shared" si="13"/>
        <v>14.3283582089552</v>
      </c>
      <c r="BO67" s="810">
        <f t="shared" si="14"/>
        <v>0</v>
      </c>
      <c r="BP67" s="810">
        <f t="shared" si="15"/>
        <v>24.202559055118076</v>
      </c>
      <c r="BQ67" s="811">
        <f t="shared" si="16"/>
        <v>142.4083612841398</v>
      </c>
      <c r="BR67" s="811">
        <f t="shared" si="17"/>
        <v>39.562499999999943</v>
      </c>
      <c r="BS67" s="811">
        <f t="shared" si="18"/>
        <v>6.0254640471319068</v>
      </c>
      <c r="BT67" s="810">
        <f t="shared" si="19"/>
        <v>11.635304659498209</v>
      </c>
      <c r="BU67" s="810">
        <f t="shared" si="20"/>
        <v>6.1420071400237912</v>
      </c>
      <c r="BV67" s="810">
        <f t="shared" si="21"/>
        <v>1.3814524986271275</v>
      </c>
      <c r="BW67" s="811">
        <f t="shared" si="22"/>
        <v>116.75854849965052</v>
      </c>
      <c r="BX67" s="816">
        <f t="shared" si="52"/>
        <v>10115.786187200669</v>
      </c>
      <c r="BY67" s="813">
        <f t="shared" si="53"/>
        <v>0.12444072071842377</v>
      </c>
      <c r="BZ67" s="805">
        <f t="shared" ca="1" si="47"/>
        <v>105.07765694300424</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430.11576168929082</v>
      </c>
      <c r="BE68" s="808">
        <f t="shared" si="4"/>
        <v>728.73866224891253</v>
      </c>
      <c r="BF68" s="808">
        <f t="shared" si="5"/>
        <v>0</v>
      </c>
      <c r="BG68" s="809">
        <f t="shared" si="6"/>
        <v>100.76261317732272</v>
      </c>
      <c r="BH68" s="809">
        <f t="shared" si="7"/>
        <v>22.345451072770096</v>
      </c>
      <c r="BI68" s="809">
        <f t="shared" si="8"/>
        <v>0</v>
      </c>
      <c r="BJ68" s="809">
        <f t="shared" si="9"/>
        <v>2.0349576271186445</v>
      </c>
      <c r="BK68" s="809">
        <f t="shared" si="10"/>
        <v>22.184713375796168</v>
      </c>
      <c r="BL68" s="810">
        <f t="shared" si="11"/>
        <v>18.206720907972088</v>
      </c>
      <c r="BM68" s="810">
        <f t="shared" si="12"/>
        <v>1.5504090471607246</v>
      </c>
      <c r="BN68" s="810">
        <f t="shared" si="13"/>
        <v>0.35024875621890478</v>
      </c>
      <c r="BO68" s="810">
        <f t="shared" si="14"/>
        <v>0</v>
      </c>
      <c r="BP68" s="810">
        <f t="shared" si="15"/>
        <v>1.1322834645669262</v>
      </c>
      <c r="BQ68" s="811">
        <f t="shared" si="16"/>
        <v>5.4354336367992211</v>
      </c>
      <c r="BR68" s="811">
        <f t="shared" si="17"/>
        <v>1.5699404761904705</v>
      </c>
      <c r="BS68" s="811">
        <f t="shared" si="18"/>
        <v>0.58310942391599052</v>
      </c>
      <c r="BT68" s="810">
        <f t="shared" si="19"/>
        <v>0.40706605222734155</v>
      </c>
      <c r="BU68" s="810">
        <f t="shared" si="20"/>
        <v>0</v>
      </c>
      <c r="BV68" s="810">
        <f t="shared" si="21"/>
        <v>0</v>
      </c>
      <c r="BW68" s="811">
        <f t="shared" si="22"/>
        <v>14.147941381716647</v>
      </c>
      <c r="BX68" s="816">
        <f t="shared" si="52"/>
        <v>1349.5653123379793</v>
      </c>
      <c r="BY68" s="813">
        <f t="shared" si="53"/>
        <v>1.6601861389321924E-2</v>
      </c>
      <c r="BZ68" s="805">
        <f t="shared" ca="1" si="47"/>
        <v>111.4120897930259</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1987.3868778280525</v>
      </c>
      <c r="BE69" s="808">
        <f t="shared" si="4"/>
        <v>1066.1449575481461</v>
      </c>
      <c r="BF69" s="808">
        <f t="shared" si="5"/>
        <v>0</v>
      </c>
      <c r="BG69" s="809">
        <f t="shared" si="6"/>
        <v>124.12377768491383</v>
      </c>
      <c r="BH69" s="809">
        <f t="shared" si="7"/>
        <v>8.1401286050805233</v>
      </c>
      <c r="BI69" s="809">
        <f t="shared" si="8"/>
        <v>0</v>
      </c>
      <c r="BJ69" s="809">
        <f t="shared" si="9"/>
        <v>6.9512711864406738</v>
      </c>
      <c r="BK69" s="809">
        <f t="shared" si="10"/>
        <v>30.095541401273884</v>
      </c>
      <c r="BL69" s="810">
        <f t="shared" si="11"/>
        <v>24.45678927936547</v>
      </c>
      <c r="BM69" s="810">
        <f t="shared" si="12"/>
        <v>1.9933830606352225</v>
      </c>
      <c r="BN69" s="810">
        <f t="shared" si="13"/>
        <v>0.41393034825870634</v>
      </c>
      <c r="BO69" s="810">
        <f t="shared" si="14"/>
        <v>0</v>
      </c>
      <c r="BP69" s="810">
        <f t="shared" si="15"/>
        <v>1.9814960629921232</v>
      </c>
      <c r="BQ69" s="811">
        <f t="shared" si="16"/>
        <v>17.973167225682801</v>
      </c>
      <c r="BR69" s="811">
        <f t="shared" si="17"/>
        <v>2.8258928571428492</v>
      </c>
      <c r="BS69" s="811">
        <f t="shared" si="18"/>
        <v>0.58310942391599052</v>
      </c>
      <c r="BT69" s="810">
        <f t="shared" si="19"/>
        <v>0.98374295954941116</v>
      </c>
      <c r="BU69" s="810">
        <f t="shared" si="20"/>
        <v>0.65807219357397806</v>
      </c>
      <c r="BV69" s="810">
        <f t="shared" si="21"/>
        <v>0.12012630422844536</v>
      </c>
      <c r="BW69" s="811">
        <f t="shared" si="22"/>
        <v>52.636427076064194</v>
      </c>
      <c r="BX69" s="816">
        <f t="shared" si="52"/>
        <v>3327.4686910453165</v>
      </c>
      <c r="BY69" s="813">
        <f t="shared" si="53"/>
        <v>4.0933309029958377E-2</v>
      </c>
      <c r="BZ69" s="805">
        <f t="shared" ca="1" si="47"/>
        <v>114.76512773490499</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474.71078431372297</v>
      </c>
      <c r="BE71" s="819">
        <f t="shared" ref="BE71:BE134" si="62">IF(OR(L71="",L71="*"),"",BE$5*L71)</f>
        <v>2576.9589977220853</v>
      </c>
      <c r="BF71" s="819">
        <f t="shared" ref="BF71:BF134" si="63">IF(OR(N71="",N71="*"),"",BF$5*N71)</f>
        <v>0</v>
      </c>
      <c r="BG71" s="820">
        <f t="shared" ref="BG71:BG134" si="64">IF(OR(P71="",P71="*"),"",BG$5*P71)</f>
        <v>1958.9603008775525</v>
      </c>
      <c r="BH71" s="820">
        <f t="shared" ref="BH71:BH134" si="65">IF(OR(R71="",R71="*"),"",BH$5*R71)</f>
        <v>882.64531737441439</v>
      </c>
      <c r="BI71" s="820">
        <f t="shared" ref="BI71:BI134" si="66">IF(OR(T71="",T71="*"),"",BI$5*T71)</f>
        <v>0</v>
      </c>
      <c r="BJ71" s="820">
        <f t="shared" ref="BJ71:BJ134" si="67">IF(OR(V71="",V71="*"),"",BJ$5*V71)</f>
        <v>32.829449152542367</v>
      </c>
      <c r="BK71" s="820">
        <f t="shared" ref="BK71:BK134" si="68">IF(OR(X71="",X71="*"),"",BK$5*X71)</f>
        <v>1216.7197452229282</v>
      </c>
      <c r="BL71" s="821">
        <f t="shared" ref="BL71:BL134" si="69">IF(OR(Z71="",Z71="*"),"",BL$5*Z71)</f>
        <v>1648.6593395323359</v>
      </c>
      <c r="BM71" s="821">
        <f t="shared" ref="BM71:BM134" si="70">IF(OR(AB71="",AB71="*"),"",BM$5*AB71)</f>
        <v>1174.1026227141447</v>
      </c>
      <c r="BN71" s="821">
        <f t="shared" ref="BN71:BN134" si="71">IF(OR(AD71="",AD71="*"),"",BN$5*AD71)</f>
        <v>200.31044776119361</v>
      </c>
      <c r="BO71" s="821">
        <f t="shared" ref="BO71:BO134" si="72">IF(OR(AF71="",AF71="*"),"",BO$5*AF71)</f>
        <v>0</v>
      </c>
      <c r="BP71" s="821">
        <f t="shared" ref="BP71:BP134" si="73">IF(OR(AH71="",AH71="*"),"",BP$5*AH71)</f>
        <v>754.10078740157462</v>
      </c>
      <c r="BQ71" s="822">
        <f t="shared" ref="BQ71:BQ134" si="74">IF(OR(AJ71="",AJ71="*"),"",BQ$5*AJ71)</f>
        <v>822.48981792045834</v>
      </c>
      <c r="BR71" s="822">
        <f t="shared" ref="BR71:BR134" si="75">IF(OR(AL71="",AL71="*"),"",BR$5*AL71)</f>
        <v>1982.2068452380922</v>
      </c>
      <c r="BS71" s="822">
        <f t="shared" ref="BS71:BS134" si="76">IF(OR(AN71="",AN71="*"),"",BS$5*AN71)</f>
        <v>2180.0517662139137</v>
      </c>
      <c r="BT71" s="821">
        <f t="shared" ref="BT71:BT134" si="77">IF(OR(AP71="",AP71="*"),"",BT$5*AP71)</f>
        <v>269.27419354838588</v>
      </c>
      <c r="BU71" s="821">
        <f t="shared" ref="BU71:BU134" si="78">IF(OR(AR71="",AR71="*"),"",BU$5*AR71)</f>
        <v>573.40023800079302</v>
      </c>
      <c r="BV71" s="821">
        <f t="shared" ref="BV71:BV134" si="79">IF(OR(AT71="",AT71="*"),"",BV$5*AT71)</f>
        <v>245.5982289950569</v>
      </c>
      <c r="BW71" s="822">
        <f t="shared" ref="BW71:BW134" si="80">IF(OR(AV71="",AV71="*"),"",BW$5*AV71)</f>
        <v>323.69696969696952</v>
      </c>
      <c r="BX71" s="827">
        <f t="shared" si="52"/>
        <v>17316.71585168616</v>
      </c>
      <c r="BY71" s="824">
        <f t="shared" si="53"/>
        <v>0.21302393715938198</v>
      </c>
      <c r="BZ71" s="805">
        <f t="shared" ca="1" si="47"/>
        <v>97.04834354085709</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8.7977288212582199</v>
      </c>
      <c r="BE73" s="808">
        <f t="shared" si="62"/>
        <v>60.390218069439811</v>
      </c>
      <c r="BF73" s="808">
        <f t="shared" si="63"/>
        <v>0</v>
      </c>
      <c r="BG73" s="829">
        <f t="shared" si="64"/>
        <v>60.349803888764782</v>
      </c>
      <c r="BH73" s="829">
        <f t="shared" si="65"/>
        <v>14.887993305110681</v>
      </c>
      <c r="BI73" s="829">
        <f t="shared" si="66"/>
        <v>0</v>
      </c>
      <c r="BJ73" s="829">
        <f t="shared" si="67"/>
        <v>7.3104752752053059</v>
      </c>
      <c r="BK73" s="829">
        <f t="shared" si="68"/>
        <v>61.511750150119404</v>
      </c>
      <c r="BL73" s="810">
        <f t="shared" si="69"/>
        <v>126.63381424000798</v>
      </c>
      <c r="BM73" s="810">
        <f t="shared" si="70"/>
        <v>39.538195539435172</v>
      </c>
      <c r="BN73" s="810">
        <f t="shared" si="71"/>
        <v>12.953883704888399</v>
      </c>
      <c r="BO73" s="810">
        <f t="shared" si="72"/>
        <v>0</v>
      </c>
      <c r="BP73" s="810">
        <f t="shared" si="73"/>
        <v>92.731320853499</v>
      </c>
      <c r="BQ73" s="830">
        <f t="shared" si="74"/>
        <v>241.80798378496533</v>
      </c>
      <c r="BR73" s="830">
        <f t="shared" si="75"/>
        <v>186.43857021236343</v>
      </c>
      <c r="BS73" s="830">
        <f t="shared" si="76"/>
        <v>380.32640028108165</v>
      </c>
      <c r="BT73" s="810">
        <f t="shared" si="77"/>
        <v>48.858453837597303</v>
      </c>
      <c r="BU73" s="810">
        <f t="shared" si="78"/>
        <v>195.49106676140673</v>
      </c>
      <c r="BV73" s="810">
        <f t="shared" si="79"/>
        <v>118.57482495881314</v>
      </c>
      <c r="BW73" s="830">
        <f t="shared" si="80"/>
        <v>157.26786735277247</v>
      </c>
      <c r="BX73" s="816">
        <f t="shared" ref="BX73:BX136" si="106">IF(SUM(BB73:BW73)=0,"",SUM(BB73:BW73))</f>
        <v>1813.8703510367291</v>
      </c>
      <c r="BY73" s="755">
        <f t="shared" ref="BY73:BY136" si="107">IF(BX73&lt;&gt;"", BX73 / $BX$5, "")</f>
        <v>2.2313573022963822E-2</v>
      </c>
      <c r="BZ73" s="805">
        <f t="shared" ca="1" si="104"/>
        <v>80.604526718886675</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257.70014005602241</v>
      </c>
      <c r="BE74" s="808">
        <f t="shared" si="62"/>
        <v>1664.292471308554</v>
      </c>
      <c r="BF74" s="808">
        <f t="shared" si="63"/>
        <v>0</v>
      </c>
      <c r="BG74" s="829">
        <f t="shared" si="64"/>
        <v>1341.0123089461199</v>
      </c>
      <c r="BH74" s="829">
        <f t="shared" si="65"/>
        <v>670.77772034014777</v>
      </c>
      <c r="BI74" s="829">
        <f t="shared" si="66"/>
        <v>0</v>
      </c>
      <c r="BJ74" s="829">
        <f t="shared" si="67"/>
        <v>23.236867839045374</v>
      </c>
      <c r="BK74" s="829">
        <f t="shared" si="68"/>
        <v>868.09540352703686</v>
      </c>
      <c r="BL74" s="810">
        <f t="shared" si="69"/>
        <v>1165.7839034918788</v>
      </c>
      <c r="BM74" s="810">
        <f t="shared" si="70"/>
        <v>971.86702484002512</v>
      </c>
      <c r="BN74" s="810">
        <f t="shared" si="71"/>
        <v>152.1911781872752</v>
      </c>
      <c r="BO74" s="810">
        <f t="shared" si="72"/>
        <v>0</v>
      </c>
      <c r="BP74" s="810">
        <f t="shared" si="73"/>
        <v>579.74881086596145</v>
      </c>
      <c r="BQ74" s="830">
        <f t="shared" si="74"/>
        <v>541.64690391265719</v>
      </c>
      <c r="BR74" s="830">
        <f t="shared" si="75"/>
        <v>1556.7787972310655</v>
      </c>
      <c r="BS74" s="830">
        <f t="shared" si="76"/>
        <v>1547.3553545682355</v>
      </c>
      <c r="BT74" s="810">
        <f t="shared" si="77"/>
        <v>187.03281423804157</v>
      </c>
      <c r="BU74" s="810">
        <f t="shared" si="78"/>
        <v>372.07661883600895</v>
      </c>
      <c r="BV74" s="810">
        <f t="shared" si="79"/>
        <v>124.32182351729787</v>
      </c>
      <c r="BW74" s="830">
        <f t="shared" si="80"/>
        <v>40.156746712407063</v>
      </c>
      <c r="BX74" s="816">
        <f t="shared" si="106"/>
        <v>12064.074888417781</v>
      </c>
      <c r="BY74" s="755">
        <f t="shared" si="107"/>
        <v>0.14840785937283529</v>
      </c>
      <c r="BZ74" s="805">
        <f t="shared" ca="1" si="104"/>
        <v>98.643233542335892</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208.21291543644466</v>
      </c>
      <c r="BE75" s="808">
        <f t="shared" si="62"/>
        <v>852.27630834409297</v>
      </c>
      <c r="BF75" s="808">
        <f t="shared" si="63"/>
        <v>0</v>
      </c>
      <c r="BG75" s="829">
        <f t="shared" si="64"/>
        <v>557.5981880426724</v>
      </c>
      <c r="BH75" s="829">
        <f t="shared" si="65"/>
        <v>196.97960372915651</v>
      </c>
      <c r="BI75" s="829">
        <f t="shared" si="66"/>
        <v>0</v>
      </c>
      <c r="BJ75" s="829">
        <f t="shared" si="67"/>
        <v>2.2821060382916039</v>
      </c>
      <c r="BK75" s="829">
        <f t="shared" si="68"/>
        <v>287.11259154576959</v>
      </c>
      <c r="BL75" s="810">
        <f t="shared" si="69"/>
        <v>356.24162180044834</v>
      </c>
      <c r="BM75" s="810">
        <f t="shared" si="70"/>
        <v>162.69740233468693</v>
      </c>
      <c r="BN75" s="810">
        <f t="shared" si="71"/>
        <v>35.165385869029599</v>
      </c>
      <c r="BO75" s="810">
        <f t="shared" si="72"/>
        <v>0</v>
      </c>
      <c r="BP75" s="810">
        <f t="shared" si="73"/>
        <v>81.620655682112016</v>
      </c>
      <c r="BQ75" s="830">
        <f t="shared" si="74"/>
        <v>39.034930222834838</v>
      </c>
      <c r="BR75" s="830">
        <f t="shared" si="75"/>
        <v>238.98947779466332</v>
      </c>
      <c r="BS75" s="830">
        <f t="shared" si="76"/>
        <v>252.3700113645973</v>
      </c>
      <c r="BT75" s="810">
        <f t="shared" si="77"/>
        <v>33.382925472747424</v>
      </c>
      <c r="BU75" s="810">
        <f t="shared" si="78"/>
        <v>5.8325524033753071</v>
      </c>
      <c r="BV75" s="810">
        <f t="shared" si="79"/>
        <v>2.7015805189456299</v>
      </c>
      <c r="BW75" s="830">
        <f t="shared" si="80"/>
        <v>126.27235563178884</v>
      </c>
      <c r="BX75" s="816">
        <f t="shared" si="106"/>
        <v>3438.7706122316572</v>
      </c>
      <c r="BY75" s="755">
        <f t="shared" si="107"/>
        <v>4.2302504763582938E-2</v>
      </c>
      <c r="BZ75" s="805">
        <f t="shared" ca="1" si="104"/>
        <v>102.25152052437028</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435.93250377073696</v>
      </c>
      <c r="BE77" s="808">
        <f t="shared" si="62"/>
        <v>2255.759991716704</v>
      </c>
      <c r="BF77" s="808">
        <f t="shared" si="63"/>
        <v>0</v>
      </c>
      <c r="BG77" s="829">
        <f t="shared" si="64"/>
        <v>1737.4514277754465</v>
      </c>
      <c r="BH77" s="829">
        <f t="shared" si="65"/>
        <v>703.40287769783845</v>
      </c>
      <c r="BI77" s="829">
        <f t="shared" si="66"/>
        <v>0</v>
      </c>
      <c r="BJ77" s="829">
        <f t="shared" si="67"/>
        <v>9.7515889830508105</v>
      </c>
      <c r="BK77" s="829">
        <f t="shared" si="68"/>
        <v>745.33757961783192</v>
      </c>
      <c r="BL77" s="810">
        <f t="shared" si="69"/>
        <v>1206.2631956789253</v>
      </c>
      <c r="BM77" s="810">
        <f t="shared" si="70"/>
        <v>900.78765640037864</v>
      </c>
      <c r="BN77" s="810">
        <f t="shared" si="71"/>
        <v>46.551243781094485</v>
      </c>
      <c r="BO77" s="810">
        <f t="shared" si="72"/>
        <v>0</v>
      </c>
      <c r="BP77" s="810">
        <f t="shared" si="73"/>
        <v>452.91338582676826</v>
      </c>
      <c r="BQ77" s="830">
        <f t="shared" si="74"/>
        <v>115.81097268806896</v>
      </c>
      <c r="BR77" s="830">
        <f t="shared" si="75"/>
        <v>298.91666666666578</v>
      </c>
      <c r="BS77" s="830">
        <f t="shared" si="76"/>
        <v>479.31594645894404</v>
      </c>
      <c r="BT77" s="810">
        <f t="shared" si="77"/>
        <v>10.380184331797235</v>
      </c>
      <c r="BU77" s="810">
        <f t="shared" si="78"/>
        <v>70.194367314557482</v>
      </c>
      <c r="BV77" s="810">
        <f t="shared" si="79"/>
        <v>1.1411998901702349</v>
      </c>
      <c r="BW77" s="830">
        <f t="shared" si="80"/>
        <v>73.394637161084461</v>
      </c>
      <c r="BX77" s="816">
        <f t="shared" si="106"/>
        <v>9543.3054257600634</v>
      </c>
      <c r="BY77" s="755">
        <f t="shared" si="107"/>
        <v>0.1173982707068528</v>
      </c>
      <c r="BZ77" s="805">
        <f t="shared" ca="1" si="104"/>
        <v>104.80084698266472</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38.455128205128148</v>
      </c>
      <c r="BE78" s="808">
        <f t="shared" si="62"/>
        <v>320.02029405674045</v>
      </c>
      <c r="BF78" s="808">
        <f t="shared" si="63"/>
        <v>0</v>
      </c>
      <c r="BG78" s="829">
        <f t="shared" si="64"/>
        <v>219.53865440869168</v>
      </c>
      <c r="BH78" s="829">
        <f t="shared" si="65"/>
        <v>174.61373909721775</v>
      </c>
      <c r="BI78" s="829">
        <f t="shared" si="66"/>
        <v>0</v>
      </c>
      <c r="BJ78" s="829">
        <f t="shared" si="67"/>
        <v>21.961334745762663</v>
      </c>
      <c r="BK78" s="829">
        <f t="shared" si="68"/>
        <v>462.0955414012717</v>
      </c>
      <c r="BL78" s="810">
        <f t="shared" si="69"/>
        <v>435.05910706960174</v>
      </c>
      <c r="BM78" s="810">
        <f t="shared" si="70"/>
        <v>267.33481713185762</v>
      </c>
      <c r="BN78" s="810">
        <f t="shared" si="71"/>
        <v>131.34328358208879</v>
      </c>
      <c r="BO78" s="810">
        <f t="shared" si="72"/>
        <v>0</v>
      </c>
      <c r="BP78" s="810">
        <f t="shared" si="73"/>
        <v>287.45846456692897</v>
      </c>
      <c r="BQ78" s="830">
        <f t="shared" si="74"/>
        <v>649.71550071873332</v>
      </c>
      <c r="BR78" s="830">
        <f t="shared" si="75"/>
        <v>982.78273809522898</v>
      </c>
      <c r="BS78" s="830">
        <f t="shared" si="76"/>
        <v>1247.0766879483281</v>
      </c>
      <c r="BT78" s="810">
        <f t="shared" si="77"/>
        <v>101.25768049155137</v>
      </c>
      <c r="BU78" s="810">
        <f t="shared" si="78"/>
        <v>255.33201110670319</v>
      </c>
      <c r="BV78" s="810">
        <f t="shared" si="79"/>
        <v>24.746018671059787</v>
      </c>
      <c r="BW78" s="830">
        <f t="shared" si="80"/>
        <v>222.76983652312552</v>
      </c>
      <c r="BX78" s="816">
        <f t="shared" si="106"/>
        <v>5841.5608378200195</v>
      </c>
      <c r="BY78" s="755">
        <f t="shared" si="107"/>
        <v>7.1860755785705735E-2</v>
      </c>
      <c r="BZ78" s="805">
        <f t="shared" ca="1" si="104"/>
        <v>91.407653080695724</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0.32315233785822023</v>
      </c>
      <c r="BE79" s="808">
        <f t="shared" si="62"/>
        <v>1.1787119486436111</v>
      </c>
      <c r="BF79" s="808">
        <f t="shared" si="63"/>
        <v>0</v>
      </c>
      <c r="BG79" s="829">
        <f t="shared" si="64"/>
        <v>1.9702186934113337</v>
      </c>
      <c r="BH79" s="829">
        <f t="shared" si="65"/>
        <v>4.628700579359518</v>
      </c>
      <c r="BI79" s="829">
        <f t="shared" si="66"/>
        <v>0</v>
      </c>
      <c r="BJ79" s="829">
        <f t="shared" si="67"/>
        <v>1.1165254237288065</v>
      </c>
      <c r="BK79" s="829">
        <f t="shared" si="68"/>
        <v>9.2866242038216438</v>
      </c>
      <c r="BL79" s="810">
        <f t="shared" si="69"/>
        <v>7.3370367838096486</v>
      </c>
      <c r="BM79" s="810">
        <f t="shared" si="70"/>
        <v>5.9801491819056753</v>
      </c>
      <c r="BN79" s="810">
        <f t="shared" si="71"/>
        <v>22.41592039800992</v>
      </c>
      <c r="BO79" s="810">
        <f t="shared" si="72"/>
        <v>0</v>
      </c>
      <c r="BP79" s="810">
        <f t="shared" si="73"/>
        <v>13.728937007873997</v>
      </c>
      <c r="BQ79" s="830">
        <f t="shared" si="74"/>
        <v>56.963344513655954</v>
      </c>
      <c r="BR79" s="830">
        <f t="shared" si="75"/>
        <v>700.50744047619014</v>
      </c>
      <c r="BS79" s="830">
        <f t="shared" si="76"/>
        <v>453.65913180664057</v>
      </c>
      <c r="BT79" s="810">
        <f t="shared" si="77"/>
        <v>157.6363287250378</v>
      </c>
      <c r="BU79" s="810">
        <f t="shared" si="78"/>
        <v>247.87385957953148</v>
      </c>
      <c r="BV79" s="810">
        <f t="shared" si="79"/>
        <v>219.71101043382748</v>
      </c>
      <c r="BW79" s="830">
        <f t="shared" si="80"/>
        <v>27.532496012759143</v>
      </c>
      <c r="BX79" s="816">
        <f t="shared" si="106"/>
        <v>1931.8495881060649</v>
      </c>
      <c r="BY79" s="755">
        <f t="shared" si="107"/>
        <v>2.3764910666823284E-2</v>
      </c>
      <c r="BZ79" s="805">
        <f t="shared" ca="1" si="104"/>
        <v>82.325885819114632</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73.355580693815853</v>
      </c>
      <c r="BE81" s="808">
        <f t="shared" si="62"/>
        <v>218.94574446055074</v>
      </c>
      <c r="BF81" s="808">
        <f t="shared" si="63"/>
        <v>0</v>
      </c>
      <c r="BG81" s="829">
        <f t="shared" si="64"/>
        <v>115.67998328457996</v>
      </c>
      <c r="BH81" s="829">
        <f t="shared" si="65"/>
        <v>14.684153562106058</v>
      </c>
      <c r="BI81" s="829">
        <f t="shared" si="66"/>
        <v>0</v>
      </c>
      <c r="BJ81" s="829">
        <f t="shared" si="67"/>
        <v>18.440677966101617</v>
      </c>
      <c r="BK81" s="829">
        <f t="shared" si="68"/>
        <v>27.515923566878953</v>
      </c>
      <c r="BL81" s="810">
        <f t="shared" si="69"/>
        <v>98.370641323669545</v>
      </c>
      <c r="BM81" s="810">
        <f t="shared" si="70"/>
        <v>11.738811357074045</v>
      </c>
      <c r="BN81" s="810">
        <f t="shared" si="71"/>
        <v>2.9293532338308399</v>
      </c>
      <c r="BO81" s="810">
        <f t="shared" si="72"/>
        <v>0</v>
      </c>
      <c r="BP81" s="810">
        <f t="shared" si="73"/>
        <v>33.119291338582677</v>
      </c>
      <c r="BQ81" s="830">
        <f t="shared" si="74"/>
        <v>441.06732151413439</v>
      </c>
      <c r="BR81" s="830">
        <f t="shared" si="75"/>
        <v>106.75595238095192</v>
      </c>
      <c r="BS81" s="830">
        <f t="shared" si="76"/>
        <v>94.074987058446354</v>
      </c>
      <c r="BT81" s="810">
        <f t="shared" si="77"/>
        <v>25.543394777265711</v>
      </c>
      <c r="BU81" s="810">
        <f t="shared" si="78"/>
        <v>217.16382387941283</v>
      </c>
      <c r="BV81" s="810">
        <f t="shared" si="79"/>
        <v>144.45188083470549</v>
      </c>
      <c r="BW81" s="830">
        <f t="shared" si="80"/>
        <v>87.693281499202456</v>
      </c>
      <c r="BX81" s="816">
        <f t="shared" si="106"/>
        <v>1731.5308027313094</v>
      </c>
      <c r="BY81" s="755">
        <f t="shared" si="107"/>
        <v>2.1300661861622702E-2</v>
      </c>
      <c r="BZ81" s="805">
        <f t="shared" ca="1" si="104"/>
        <v>72.899723486184072</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46.533936651583495</v>
      </c>
      <c r="BE82" s="808">
        <f t="shared" si="62"/>
        <v>233.09028784427412</v>
      </c>
      <c r="BF82" s="808">
        <f t="shared" si="63"/>
        <v>0</v>
      </c>
      <c r="BG82" s="829">
        <f t="shared" si="64"/>
        <v>229.38974787574872</v>
      </c>
      <c r="BH82" s="829">
        <f t="shared" si="65"/>
        <v>39.104539377347685</v>
      </c>
      <c r="BI82" s="829">
        <f t="shared" si="66"/>
        <v>0</v>
      </c>
      <c r="BJ82" s="829">
        <f t="shared" si="67"/>
        <v>6.0868644067796591</v>
      </c>
      <c r="BK82" s="829">
        <f t="shared" si="68"/>
        <v>434.75159235668752</v>
      </c>
      <c r="BL82" s="810">
        <f t="shared" si="69"/>
        <v>366.85183919048251</v>
      </c>
      <c r="BM82" s="810">
        <f t="shared" si="70"/>
        <v>85.493984600576781</v>
      </c>
      <c r="BN82" s="810">
        <f t="shared" si="71"/>
        <v>96.350248756218406</v>
      </c>
      <c r="BO82" s="810">
        <f t="shared" si="72"/>
        <v>0</v>
      </c>
      <c r="BP82" s="810">
        <f t="shared" si="73"/>
        <v>330.76830708661407</v>
      </c>
      <c r="BQ82" s="830">
        <f t="shared" si="74"/>
        <v>213.93866794441729</v>
      </c>
      <c r="BR82" s="830">
        <f t="shared" si="75"/>
        <v>335.3392857142851</v>
      </c>
      <c r="BS82" s="830">
        <f t="shared" si="76"/>
        <v>1360.5886558039715</v>
      </c>
      <c r="BT82" s="810">
        <f t="shared" si="77"/>
        <v>152.27662570404388</v>
      </c>
      <c r="BU82" s="810">
        <f t="shared" si="78"/>
        <v>196.76358587861958</v>
      </c>
      <c r="BV82" s="810">
        <f t="shared" si="79"/>
        <v>63.78706754530478</v>
      </c>
      <c r="BW82" s="830">
        <f t="shared" si="80"/>
        <v>82.521431419457159</v>
      </c>
      <c r="BX82" s="816">
        <f t="shared" si="106"/>
        <v>4273.6366681564123</v>
      </c>
      <c r="BY82" s="755">
        <f t="shared" si="107"/>
        <v>5.2572723190508208E-2</v>
      </c>
      <c r="BZ82" s="805">
        <f t="shared" ca="1" si="104"/>
        <v>93.243354948728509</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185.16628959276019</v>
      </c>
      <c r="BE83" s="808">
        <f t="shared" si="62"/>
        <v>1240.5943259474004</v>
      </c>
      <c r="BF83" s="808">
        <f t="shared" si="63"/>
        <v>0</v>
      </c>
      <c r="BG83" s="829">
        <f t="shared" si="64"/>
        <v>1003.1227747597158</v>
      </c>
      <c r="BH83" s="829">
        <f t="shared" si="65"/>
        <v>689.99560705417844</v>
      </c>
      <c r="BI83" s="829">
        <f t="shared" si="66"/>
        <v>0</v>
      </c>
      <c r="BJ83" s="829">
        <f t="shared" si="67"/>
        <v>7.5635593220338961</v>
      </c>
      <c r="BK83" s="829">
        <f t="shared" si="68"/>
        <v>559.26114649681301</v>
      </c>
      <c r="BL83" s="810">
        <f t="shared" si="69"/>
        <v>835.878709148089</v>
      </c>
      <c r="BM83" s="810">
        <f t="shared" si="70"/>
        <v>1013.7460298363804</v>
      </c>
      <c r="BN83" s="810">
        <f t="shared" si="71"/>
        <v>98.770149253731205</v>
      </c>
      <c r="BO83" s="810">
        <f t="shared" si="72"/>
        <v>0</v>
      </c>
      <c r="BP83" s="810">
        <f t="shared" si="73"/>
        <v>305.71653543307065</v>
      </c>
      <c r="BQ83" s="830">
        <f t="shared" si="74"/>
        <v>164.80234786775276</v>
      </c>
      <c r="BR83" s="830">
        <f t="shared" si="75"/>
        <v>1536.6577380952297</v>
      </c>
      <c r="BS83" s="830">
        <f t="shared" si="76"/>
        <v>700.89752754702079</v>
      </c>
      <c r="BT83" s="810">
        <f t="shared" si="77"/>
        <v>90.843573988735244</v>
      </c>
      <c r="BU83" s="810">
        <f t="shared" si="78"/>
        <v>156.84053946846484</v>
      </c>
      <c r="BV83" s="810">
        <f t="shared" si="79"/>
        <v>37.17909115870399</v>
      </c>
      <c r="BW83" s="830">
        <f t="shared" si="80"/>
        <v>122.45115629984035</v>
      </c>
      <c r="BX83" s="816">
        <f t="shared" si="106"/>
        <v>8749.4871012699186</v>
      </c>
      <c r="BY83" s="755">
        <f t="shared" si="107"/>
        <v>0.10763300653548923</v>
      </c>
      <c r="BZ83" s="805">
        <f t="shared" ca="1" si="104"/>
        <v>102.91450712437245</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169.65497737556547</v>
      </c>
      <c r="BE84" s="808">
        <f t="shared" si="62"/>
        <v>884.32863946986959</v>
      </c>
      <c r="BF84" s="808">
        <f t="shared" si="63"/>
        <v>0</v>
      </c>
      <c r="BG84" s="829">
        <f t="shared" si="64"/>
        <v>610.76779495751418</v>
      </c>
      <c r="BH84" s="829">
        <f t="shared" si="65"/>
        <v>138.86101738078565</v>
      </c>
      <c r="BI84" s="829">
        <f t="shared" si="66"/>
        <v>0</v>
      </c>
      <c r="BJ84" s="829">
        <f t="shared" si="67"/>
        <v>0.73834745762711851</v>
      </c>
      <c r="BK84" s="829">
        <f t="shared" si="68"/>
        <v>195.19108280254773</v>
      </c>
      <c r="BL84" s="810">
        <f t="shared" si="69"/>
        <v>347.55814987009427</v>
      </c>
      <c r="BM84" s="810">
        <f t="shared" si="70"/>
        <v>63.123796920115431</v>
      </c>
      <c r="BN84" s="810">
        <f t="shared" si="71"/>
        <v>2.2606965174129279</v>
      </c>
      <c r="BO84" s="810">
        <f t="shared" si="72"/>
        <v>0</v>
      </c>
      <c r="BP84" s="810">
        <f t="shared" si="73"/>
        <v>84.496653543307033</v>
      </c>
      <c r="BQ84" s="830">
        <f t="shared" si="74"/>
        <v>2.6814805941542752</v>
      </c>
      <c r="BR84" s="830">
        <f t="shared" si="75"/>
        <v>3.453869047619043</v>
      </c>
      <c r="BS84" s="830">
        <f t="shared" si="76"/>
        <v>24.490595804471596</v>
      </c>
      <c r="BT84" s="810">
        <f t="shared" si="77"/>
        <v>0.61059907834101301</v>
      </c>
      <c r="BU84" s="810">
        <f t="shared" si="78"/>
        <v>2.6322887742958945</v>
      </c>
      <c r="BV84" s="810">
        <f t="shared" si="79"/>
        <v>0.1801894563426685</v>
      </c>
      <c r="BW84" s="830">
        <f t="shared" si="80"/>
        <v>31.031100478468865</v>
      </c>
      <c r="BX84" s="816">
        <f t="shared" si="106"/>
        <v>2562.0612795285333</v>
      </c>
      <c r="BY84" s="755">
        <f t="shared" si="107"/>
        <v>3.1517545571762007E-2</v>
      </c>
      <c r="BZ84" s="805">
        <f t="shared" ca="1" si="104"/>
        <v>107.50737057990831</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166.4238714191427</v>
      </c>
      <c r="BE86" s="808">
        <f t="shared" si="62"/>
        <v>380.40051616270983</v>
      </c>
      <c r="BF86" s="808">
        <f t="shared" si="63"/>
        <v>0</v>
      </c>
      <c r="BG86" s="829">
        <f t="shared" si="64"/>
        <v>180.99026885978637</v>
      </c>
      <c r="BH86" s="829">
        <f t="shared" si="65"/>
        <v>87.539975096530895</v>
      </c>
      <c r="BI86" s="829">
        <f t="shared" si="66"/>
        <v>0</v>
      </c>
      <c r="BJ86" s="829">
        <f t="shared" si="67"/>
        <v>0.72454920869763029</v>
      </c>
      <c r="BK86" s="829">
        <f t="shared" si="68"/>
        <v>54.779797158341886</v>
      </c>
      <c r="BL86" s="810">
        <f t="shared" si="69"/>
        <v>86.705824085298104</v>
      </c>
      <c r="BM86" s="810">
        <f t="shared" si="70"/>
        <v>75.542373252347588</v>
      </c>
      <c r="BN86" s="810">
        <f t="shared" si="71"/>
        <v>5.1258031602267602</v>
      </c>
      <c r="BO86" s="810">
        <f t="shared" si="72"/>
        <v>0</v>
      </c>
      <c r="BP86" s="810">
        <f t="shared" si="73"/>
        <v>23.642748201026436</v>
      </c>
      <c r="BQ86" s="830">
        <f t="shared" si="74"/>
        <v>5.4882671769987397</v>
      </c>
      <c r="BR86" s="830">
        <f t="shared" si="75"/>
        <v>43.429723904780246</v>
      </c>
      <c r="BS86" s="830">
        <f t="shared" si="76"/>
        <v>22.805622096967319</v>
      </c>
      <c r="BT86" s="810">
        <f t="shared" si="77"/>
        <v>2.4492357521573589</v>
      </c>
      <c r="BU86" s="810">
        <f t="shared" si="78"/>
        <v>3.7421518690113413</v>
      </c>
      <c r="BV86" s="810">
        <f t="shared" si="79"/>
        <v>0.32558636324457163</v>
      </c>
      <c r="BW86" s="830">
        <f t="shared" si="80"/>
        <v>9.3713924556238233</v>
      </c>
      <c r="BX86" s="816">
        <f t="shared" si="106"/>
        <v>1149.4877062228918</v>
      </c>
      <c r="BY86" s="755">
        <f t="shared" si="107"/>
        <v>1.414057948361289E-2</v>
      </c>
      <c r="BZ86" s="805">
        <f t="shared" ca="1" si="104"/>
        <v>107.03368151648358</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566.63507617786206</v>
      </c>
      <c r="BE87" s="808">
        <f t="shared" si="62"/>
        <v>2649.990600223091</v>
      </c>
      <c r="BF87" s="808">
        <f t="shared" si="63"/>
        <v>0</v>
      </c>
      <c r="BG87" s="829">
        <f t="shared" si="64"/>
        <v>1886.9500740327867</v>
      </c>
      <c r="BH87" s="829">
        <f t="shared" si="65"/>
        <v>895.19797165564864</v>
      </c>
      <c r="BI87" s="829">
        <f t="shared" si="66"/>
        <v>0</v>
      </c>
      <c r="BJ87" s="829">
        <f t="shared" si="67"/>
        <v>17.503458076667819</v>
      </c>
      <c r="BK87" s="829">
        <f t="shared" si="68"/>
        <v>1064.3187012115065</v>
      </c>
      <c r="BL87" s="810">
        <f t="shared" si="69"/>
        <v>1403.6393277980599</v>
      </c>
      <c r="BM87" s="810">
        <f t="shared" si="70"/>
        <v>1265.476212558531</v>
      </c>
      <c r="BN87" s="810">
        <f t="shared" si="71"/>
        <v>128.61236525977839</v>
      </c>
      <c r="BO87" s="810">
        <f t="shared" si="72"/>
        <v>0</v>
      </c>
      <c r="BP87" s="810">
        <f t="shared" si="73"/>
        <v>595.08092498084875</v>
      </c>
      <c r="BQ87" s="830">
        <f t="shared" si="74"/>
        <v>315.06802586771983</v>
      </c>
      <c r="BR87" s="830">
        <f t="shared" si="75"/>
        <v>996.15210137117924</v>
      </c>
      <c r="BS87" s="830">
        <f t="shared" si="76"/>
        <v>1139.8045024012822</v>
      </c>
      <c r="BT87" s="810">
        <f t="shared" si="77"/>
        <v>101.38402821249751</v>
      </c>
      <c r="BU87" s="810">
        <f t="shared" si="78"/>
        <v>249.87283282236493</v>
      </c>
      <c r="BV87" s="810">
        <f t="shared" si="79"/>
        <v>26.472748381514311</v>
      </c>
      <c r="BW87" s="830">
        <f t="shared" si="80"/>
        <v>94.109760393809523</v>
      </c>
      <c r="BX87" s="816">
        <f t="shared" si="106"/>
        <v>13396.268711425149</v>
      </c>
      <c r="BY87" s="755">
        <f t="shared" si="107"/>
        <v>0.16479602302159121</v>
      </c>
      <c r="BZ87" s="805">
        <f t="shared" ca="1" si="104"/>
        <v>102.45127082687094</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348.34204701022287</v>
      </c>
      <c r="BE88" s="808">
        <f t="shared" si="62"/>
        <v>1426.3191494196412</v>
      </c>
      <c r="BF88" s="808">
        <f t="shared" si="63"/>
        <v>0</v>
      </c>
      <c r="BG88" s="829">
        <f t="shared" si="64"/>
        <v>1128.4296452947954</v>
      </c>
      <c r="BH88" s="829">
        <f t="shared" si="65"/>
        <v>565.95666809157456</v>
      </c>
      <c r="BI88" s="829">
        <f t="shared" si="66"/>
        <v>0</v>
      </c>
      <c r="BJ88" s="829">
        <f t="shared" si="67"/>
        <v>7.1708766354702744</v>
      </c>
      <c r="BK88" s="829">
        <f t="shared" si="68"/>
        <v>408.36499688469769</v>
      </c>
      <c r="BL88" s="810">
        <f t="shared" si="69"/>
        <v>907.74365935802882</v>
      </c>
      <c r="BM88" s="810">
        <f t="shared" si="70"/>
        <v>1014.5831621868491</v>
      </c>
      <c r="BN88" s="810">
        <f t="shared" si="71"/>
        <v>85.679647804992001</v>
      </c>
      <c r="BO88" s="810">
        <f t="shared" si="72"/>
        <v>0</v>
      </c>
      <c r="BP88" s="810">
        <f t="shared" si="73"/>
        <v>433.52313299498729</v>
      </c>
      <c r="BQ88" s="830">
        <f t="shared" si="74"/>
        <v>189.46303129190414</v>
      </c>
      <c r="BR88" s="830">
        <f t="shared" si="75"/>
        <v>1232.7310988877027</v>
      </c>
      <c r="BS88" s="830">
        <f t="shared" si="76"/>
        <v>1176.2673569478484</v>
      </c>
      <c r="BT88" s="810">
        <f t="shared" si="77"/>
        <v>195.62085658844782</v>
      </c>
      <c r="BU88" s="810">
        <f t="shared" si="78"/>
        <v>281.33485565405431</v>
      </c>
      <c r="BV88" s="810">
        <f t="shared" si="79"/>
        <v>106.42561502141976</v>
      </c>
      <c r="BW88" s="830">
        <f t="shared" si="80"/>
        <v>87.032401301769895</v>
      </c>
      <c r="BX88" s="816">
        <f t="shared" si="106"/>
        <v>9594.98820137441</v>
      </c>
      <c r="BY88" s="755">
        <f t="shared" si="107"/>
        <v>0.11803405340600824</v>
      </c>
      <c r="BZ88" s="805">
        <f t="shared" ca="1" si="104"/>
        <v>99.572512109080108</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68834920.898482561</v>
      </c>
      <c r="BE89" s="808">
        <f t="shared" si="62"/>
        <v>242689536.12191063</v>
      </c>
      <c r="BF89" s="808">
        <f t="shared" si="63"/>
        <v>0</v>
      </c>
      <c r="BG89" s="829">
        <f t="shared" si="64"/>
        <v>146135945.69279122</v>
      </c>
      <c r="BH89" s="829">
        <f t="shared" si="65"/>
        <v>155219948.56735259</v>
      </c>
      <c r="BI89" s="829">
        <f t="shared" si="66"/>
        <v>0</v>
      </c>
      <c r="BJ89" s="829">
        <f t="shared" si="67"/>
        <v>7365180.7601209711</v>
      </c>
      <c r="BK89" s="829">
        <f t="shared" si="68"/>
        <v>86530068.685280383</v>
      </c>
      <c r="BL89" s="810">
        <f t="shared" si="69"/>
        <v>103119960.78806785</v>
      </c>
      <c r="BM89" s="810">
        <f t="shared" si="70"/>
        <v>206778685.38036034</v>
      </c>
      <c r="BN89" s="810">
        <f t="shared" si="71"/>
        <v>29141232.092542883</v>
      </c>
      <c r="BO89" s="810">
        <f t="shared" si="72"/>
        <v>0</v>
      </c>
      <c r="BP89" s="810">
        <f t="shared" si="73"/>
        <v>59604777.820091166</v>
      </c>
      <c r="BQ89" s="830">
        <f t="shared" si="74"/>
        <v>118110810.27926698</v>
      </c>
      <c r="BR89" s="830">
        <f t="shared" si="75"/>
        <v>256543450.47861686</v>
      </c>
      <c r="BS89" s="830">
        <f t="shared" si="76"/>
        <v>242597448.5713115</v>
      </c>
      <c r="BT89" s="810">
        <f t="shared" si="77"/>
        <v>68774219.317920074</v>
      </c>
      <c r="BU89" s="810">
        <f t="shared" si="78"/>
        <v>55370196.111289948</v>
      </c>
      <c r="BV89" s="810">
        <f t="shared" si="79"/>
        <v>41246348.7378124</v>
      </c>
      <c r="BW89" s="830">
        <f t="shared" si="80"/>
        <v>30074433.718068048</v>
      </c>
      <c r="BX89" s="816">
        <f t="shared" si="106"/>
        <v>1918137164.0212865</v>
      </c>
      <c r="BY89" s="755">
        <f>IF(BX89&lt;&gt;"", BX89 / $BX$5, "")</f>
        <v>23596.225415442077</v>
      </c>
      <c r="BZ89" s="805">
        <f t="shared" ca="1" si="104"/>
        <v>88.5776480067927</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182.14373023835444</v>
      </c>
      <c r="BE92" s="808">
        <f t="shared" si="62"/>
        <v>1108.2623667779055</v>
      </c>
      <c r="BF92" s="808">
        <f t="shared" si="63"/>
        <v>0</v>
      </c>
      <c r="BG92" s="829">
        <f t="shared" si="64"/>
        <v>1021.0094434502329</v>
      </c>
      <c r="BH92" s="829">
        <f t="shared" si="65"/>
        <v>511.68997722401065</v>
      </c>
      <c r="BI92" s="829">
        <f t="shared" si="66"/>
        <v>0</v>
      </c>
      <c r="BJ92" s="829">
        <f t="shared" si="67"/>
        <v>15.480769786753196</v>
      </c>
      <c r="BK92" s="829">
        <f t="shared" si="68"/>
        <v>523.75648841203281</v>
      </c>
      <c r="BL92" s="810">
        <f t="shared" si="69"/>
        <v>1302.3984219659974</v>
      </c>
      <c r="BM92" s="810">
        <f t="shared" si="70"/>
        <v>987.60573583550718</v>
      </c>
      <c r="BN92" s="810">
        <f t="shared" si="71"/>
        <v>106.01923882486399</v>
      </c>
      <c r="BO92" s="810">
        <f t="shared" si="72"/>
        <v>0</v>
      </c>
      <c r="BP92" s="810">
        <f t="shared" si="73"/>
        <v>644.87854354322042</v>
      </c>
      <c r="BQ92" s="830">
        <f t="shared" si="74"/>
        <v>518.96089777390625</v>
      </c>
      <c r="BR92" s="830">
        <f t="shared" si="75"/>
        <v>1396.1325400295439</v>
      </c>
      <c r="BS92" s="830">
        <f t="shared" si="76"/>
        <v>1377.3632561625564</v>
      </c>
      <c r="BT92" s="810">
        <f t="shared" si="77"/>
        <v>224.22390146022502</v>
      </c>
      <c r="BU92" s="810">
        <f t="shared" si="78"/>
        <v>785.56833884065418</v>
      </c>
      <c r="BV92" s="810">
        <f t="shared" si="79"/>
        <v>380.78408577831391</v>
      </c>
      <c r="BW92" s="830">
        <f t="shared" si="80"/>
        <v>203.23967588195958</v>
      </c>
      <c r="BX92" s="816">
        <f t="shared" si="106"/>
        <v>11289.517411986038</v>
      </c>
      <c r="BY92" s="755">
        <f t="shared" si="110"/>
        <v>0.13887953514560264</v>
      </c>
      <c r="BZ92" s="805">
        <f t="shared" ca="1" si="104"/>
        <v>94.01849776593761</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20.667938471136114</v>
      </c>
      <c r="BE93" s="808">
        <f t="shared" si="62"/>
        <v>199.03319658231905</v>
      </c>
      <c r="BF93" s="808">
        <f t="shared" si="63"/>
        <v>0</v>
      </c>
      <c r="BG93" s="829">
        <f t="shared" si="64"/>
        <v>178.43967150757868</v>
      </c>
      <c r="BH93" s="829">
        <f t="shared" si="65"/>
        <v>90.228341334400852</v>
      </c>
      <c r="BI93" s="829">
        <f t="shared" si="66"/>
        <v>0</v>
      </c>
      <c r="BJ93" s="829">
        <f t="shared" si="67"/>
        <v>2.9355721924919784</v>
      </c>
      <c r="BK93" s="829">
        <f t="shared" si="68"/>
        <v>128.83611829225657</v>
      </c>
      <c r="BL93" s="810">
        <f t="shared" si="69"/>
        <v>202.24742204587139</v>
      </c>
      <c r="BM93" s="810">
        <f t="shared" si="70"/>
        <v>217.02056094443196</v>
      </c>
      <c r="BN93" s="810">
        <f t="shared" si="71"/>
        <v>34.503219329203198</v>
      </c>
      <c r="BO93" s="810">
        <f t="shared" si="72"/>
        <v>0</v>
      </c>
      <c r="BP93" s="810">
        <f t="shared" si="73"/>
        <v>78.439255169265323</v>
      </c>
      <c r="BQ93" s="830">
        <f t="shared" si="74"/>
        <v>73.527433356962575</v>
      </c>
      <c r="BR93" s="830">
        <f t="shared" si="75"/>
        <v>369.39709204868245</v>
      </c>
      <c r="BS93" s="830">
        <f t="shared" si="76"/>
        <v>395.57552407532035</v>
      </c>
      <c r="BT93" s="810">
        <f t="shared" si="77"/>
        <v>96.382171974894106</v>
      </c>
      <c r="BU93" s="810">
        <f t="shared" si="78"/>
        <v>90.305448746357399</v>
      </c>
      <c r="BV93" s="810">
        <f t="shared" si="79"/>
        <v>63.742604968671571</v>
      </c>
      <c r="BW93" s="830">
        <f t="shared" si="80"/>
        <v>12.551160384805703</v>
      </c>
      <c r="BX93" s="816">
        <f t="shared" si="106"/>
        <v>2253.8327314246494</v>
      </c>
      <c r="BY93" s="755">
        <f t="shared" si="110"/>
        <v>2.7725830131930734E-2</v>
      </c>
      <c r="BZ93" s="805">
        <f t="shared" ca="1" si="104"/>
        <v>91.79351915767883</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1370.9986295947961</v>
      </c>
      <c r="BE94" s="808">
        <f t="shared" si="62"/>
        <v>5610.338325086891</v>
      </c>
      <c r="BF94" s="808">
        <f t="shared" si="63"/>
        <v>0</v>
      </c>
      <c r="BG94" s="829">
        <f t="shared" si="64"/>
        <v>4359.6829674147466</v>
      </c>
      <c r="BH94" s="829">
        <f t="shared" si="65"/>
        <v>1731.5324675908669</v>
      </c>
      <c r="BI94" s="829">
        <f t="shared" si="66"/>
        <v>0</v>
      </c>
      <c r="BJ94" s="829">
        <f t="shared" si="67"/>
        <v>32.394297847876082</v>
      </c>
      <c r="BK94" s="829">
        <f t="shared" si="68"/>
        <v>1570.2001501579145</v>
      </c>
      <c r="BL94" s="810">
        <f t="shared" si="69"/>
        <v>2952.5055814367493</v>
      </c>
      <c r="BM94" s="810">
        <f t="shared" si="70"/>
        <v>2476.6311536684857</v>
      </c>
      <c r="BN94" s="810">
        <f t="shared" si="71"/>
        <v>188.31048237112719</v>
      </c>
      <c r="BO94" s="810">
        <f t="shared" si="72"/>
        <v>0</v>
      </c>
      <c r="BP94" s="810">
        <f t="shared" si="73"/>
        <v>1333.4516403212742</v>
      </c>
      <c r="BQ94" s="830">
        <f t="shared" si="74"/>
        <v>514.52333356598922</v>
      </c>
      <c r="BR94" s="830">
        <f t="shared" si="75"/>
        <v>2042.8459125221561</v>
      </c>
      <c r="BS94" s="830">
        <f t="shared" si="76"/>
        <v>1914.1145980117769</v>
      </c>
      <c r="BT94" s="810">
        <f t="shared" si="77"/>
        <v>166.57120846002144</v>
      </c>
      <c r="BU94" s="810">
        <f t="shared" si="78"/>
        <v>604.90558795139668</v>
      </c>
      <c r="BV94" s="810">
        <f t="shared" si="79"/>
        <v>178.55920577573838</v>
      </c>
      <c r="BW94" s="830">
        <f t="shared" si="80"/>
        <v>189.93393591484204</v>
      </c>
      <c r="BX94" s="816">
        <f t="shared" si="106"/>
        <v>27237.499477692643</v>
      </c>
      <c r="BY94" s="755">
        <f t="shared" si="110"/>
        <v>0.33506580732799413</v>
      </c>
      <c r="BZ94" s="805">
        <f t="shared" ca="1" si="104"/>
        <v>102.81499149131774</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663.54795540137843</v>
      </c>
      <c r="BE95" s="808">
        <f t="shared" si="62"/>
        <v>2983.1600477885459</v>
      </c>
      <c r="BF95" s="808">
        <f t="shared" si="63"/>
        <v>0</v>
      </c>
      <c r="BG95" s="829">
        <f t="shared" si="64"/>
        <v>1793.5375357024809</v>
      </c>
      <c r="BH95" s="829">
        <f t="shared" si="65"/>
        <v>1064.3632914862551</v>
      </c>
      <c r="BI95" s="829">
        <f t="shared" si="66"/>
        <v>0</v>
      </c>
      <c r="BJ95" s="829">
        <f t="shared" si="67"/>
        <v>11.717759191099029</v>
      </c>
      <c r="BK95" s="829">
        <f t="shared" si="68"/>
        <v>989.55755145928458</v>
      </c>
      <c r="BL95" s="810">
        <f t="shared" si="69"/>
        <v>1482.1096715852975</v>
      </c>
      <c r="BM95" s="810">
        <f t="shared" si="70"/>
        <v>1412.4816715703357</v>
      </c>
      <c r="BN95" s="810">
        <f t="shared" si="71"/>
        <v>166.7467668089464</v>
      </c>
      <c r="BO95" s="810">
        <f t="shared" si="72"/>
        <v>0</v>
      </c>
      <c r="BP95" s="810">
        <f t="shared" si="73"/>
        <v>569.35125017975076</v>
      </c>
      <c r="BQ95" s="830">
        <f t="shared" si="74"/>
        <v>291.65433011573543</v>
      </c>
      <c r="BR95" s="830">
        <f t="shared" si="75"/>
        <v>1793.7840035207071</v>
      </c>
      <c r="BS95" s="830">
        <f t="shared" si="76"/>
        <v>1288.8518030875814</v>
      </c>
      <c r="BT95" s="810">
        <f t="shared" si="77"/>
        <v>246.35512609931527</v>
      </c>
      <c r="BU95" s="810">
        <f t="shared" si="78"/>
        <v>209.94498719968468</v>
      </c>
      <c r="BV95" s="810">
        <f t="shared" si="79"/>
        <v>114.25987109730288</v>
      </c>
      <c r="BW95" s="830">
        <f t="shared" si="80"/>
        <v>87.765275412980301</v>
      </c>
      <c r="BX95" s="816">
        <f t="shared" si="106"/>
        <v>15169.188897706681</v>
      </c>
      <c r="BY95" s="755">
        <f t="shared" si="110"/>
        <v>0.18660584201878067</v>
      </c>
      <c r="BZ95" s="805">
        <f t="shared" ca="1" si="104"/>
        <v>100.9911942911472</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1190.6417462943302</v>
      </c>
      <c r="BE96" s="808">
        <f t="shared" si="62"/>
        <v>4329.2060637643144</v>
      </c>
      <c r="BF96" s="808">
        <f t="shared" si="63"/>
        <v>0</v>
      </c>
      <c r="BG96" s="829">
        <f t="shared" si="64"/>
        <v>2750.3303819249431</v>
      </c>
      <c r="BH96" s="829">
        <f t="shared" si="65"/>
        <v>1616.1859223644551</v>
      </c>
      <c r="BI96" s="829">
        <f t="shared" si="66"/>
        <v>0</v>
      </c>
      <c r="BJ96" s="829">
        <f t="shared" si="67"/>
        <v>22.471600981779464</v>
      </c>
      <c r="BK96" s="829">
        <f t="shared" si="68"/>
        <v>1350.6496916785024</v>
      </c>
      <c r="BL96" s="810">
        <f t="shared" si="69"/>
        <v>2009.7389029660703</v>
      </c>
      <c r="BM96" s="810">
        <f t="shared" si="70"/>
        <v>2270.2608779812294</v>
      </c>
      <c r="BN96" s="810">
        <f t="shared" si="71"/>
        <v>304.42029266585757</v>
      </c>
      <c r="BO96" s="810">
        <f t="shared" si="72"/>
        <v>0</v>
      </c>
      <c r="BP96" s="810">
        <f t="shared" si="73"/>
        <v>968.87931078648114</v>
      </c>
      <c r="BQ96" s="830">
        <f t="shared" si="74"/>
        <v>416.33400518740223</v>
      </c>
      <c r="BR96" s="830">
        <f t="shared" si="75"/>
        <v>3681.8404518788984</v>
      </c>
      <c r="BS96" s="830">
        <f t="shared" si="76"/>
        <v>2909.0948186627443</v>
      </c>
      <c r="BT96" s="810">
        <f t="shared" si="77"/>
        <v>591.46759200554231</v>
      </c>
      <c r="BU96" s="810">
        <f t="shared" si="78"/>
        <v>521.2756372619034</v>
      </c>
      <c r="BV96" s="810">
        <f t="shared" si="79"/>
        <v>137.654232379972</v>
      </c>
      <c r="BW96" s="830">
        <f t="shared" si="80"/>
        <v>269.50995240540965</v>
      </c>
      <c r="BX96" s="816">
        <f t="shared" si="106"/>
        <v>25339.961481189839</v>
      </c>
      <c r="BY96" s="755">
        <f t="shared" si="110"/>
        <v>0.31172298537568999</v>
      </c>
      <c r="BZ96" s="805">
        <f t="shared" ca="1" si="104"/>
        <v>100.09922813403789</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3218.3629571774586</v>
      </c>
      <c r="BE98" s="808">
        <f t="shared" si="62"/>
        <v>12871.823597600056</v>
      </c>
      <c r="BF98" s="808">
        <f t="shared" si="63"/>
        <v>0</v>
      </c>
      <c r="BG98" s="829">
        <f t="shared" si="64"/>
        <v>9232.5963170717805</v>
      </c>
      <c r="BH98" s="829">
        <f t="shared" si="65"/>
        <v>4456.4222402187488</v>
      </c>
      <c r="BI98" s="829">
        <f t="shared" si="66"/>
        <v>0</v>
      </c>
      <c r="BJ98" s="829">
        <f t="shared" si="67"/>
        <v>78.67672979354596</v>
      </c>
      <c r="BK98" s="829">
        <f t="shared" si="68"/>
        <v>3966.3722813179966</v>
      </c>
      <c r="BL98" s="810">
        <f t="shared" si="69"/>
        <v>7181.0089688978378</v>
      </c>
      <c r="BM98" s="810">
        <f t="shared" si="70"/>
        <v>6618.3209348499313</v>
      </c>
      <c r="BN98" s="810">
        <f t="shared" si="71"/>
        <v>688.17655711072723</v>
      </c>
      <c r="BO98" s="810">
        <f t="shared" si="72"/>
        <v>0</v>
      </c>
      <c r="BP98" s="810">
        <f t="shared" si="73"/>
        <v>3229.0640050882657</v>
      </c>
      <c r="BQ98" s="830">
        <f t="shared" si="74"/>
        <v>1564.77040269696</v>
      </c>
      <c r="BR98" s="830">
        <f t="shared" si="75"/>
        <v>8149.5839910824006</v>
      </c>
      <c r="BS98" s="830">
        <f t="shared" si="76"/>
        <v>7046.210112460275</v>
      </c>
      <c r="BT98" s="810">
        <f t="shared" si="77"/>
        <v>1127.5082243454092</v>
      </c>
      <c r="BU98" s="810">
        <f t="shared" si="78"/>
        <v>2014.8417239698974</v>
      </c>
      <c r="BV98" s="810">
        <f t="shared" si="79"/>
        <v>780.8696010117651</v>
      </c>
      <c r="BW98" s="830">
        <f t="shared" si="80"/>
        <v>717.95054586189224</v>
      </c>
      <c r="BX98" s="816">
        <f t="shared" si="106"/>
        <v>72942.559190554966</v>
      </c>
      <c r="BY98" s="755">
        <f t="shared" si="110"/>
        <v>0.89731282064897244</v>
      </c>
      <c r="BZ98" s="805">
        <f t="shared" ca="1" si="104"/>
        <v>100.23644442795312</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130.98627441365471</v>
      </c>
      <c r="BE99" s="808">
        <f t="shared" si="62"/>
        <v>914.63269937990458</v>
      </c>
      <c r="BF99" s="808">
        <f t="shared" si="63"/>
        <v>0</v>
      </c>
      <c r="BG99" s="829">
        <f t="shared" si="64"/>
        <v>706.26022161915807</v>
      </c>
      <c r="BH99" s="829">
        <f t="shared" si="65"/>
        <v>438.43675772523227</v>
      </c>
      <c r="BI99" s="829">
        <f t="shared" si="66"/>
        <v>0</v>
      </c>
      <c r="BJ99" s="829">
        <f t="shared" si="67"/>
        <v>5.1105263750915739</v>
      </c>
      <c r="BK99" s="829">
        <f t="shared" si="68"/>
        <v>492.08131025378663</v>
      </c>
      <c r="BL99" s="810">
        <f t="shared" si="69"/>
        <v>568.8713240297144</v>
      </c>
      <c r="BM99" s="810">
        <f t="shared" si="70"/>
        <v>586.98574500765233</v>
      </c>
      <c r="BN99" s="810">
        <f t="shared" si="71"/>
        <v>89.479925385845604</v>
      </c>
      <c r="BO99" s="810">
        <f t="shared" si="72"/>
        <v>0</v>
      </c>
      <c r="BP99" s="810">
        <f t="shared" si="73"/>
        <v>278.35749267421534</v>
      </c>
      <c r="BQ99" s="830">
        <f t="shared" si="74"/>
        <v>192.96421851112396</v>
      </c>
      <c r="BR99" s="830">
        <f t="shared" si="75"/>
        <v>939.40694964098554</v>
      </c>
      <c r="BS99" s="830">
        <f t="shared" si="76"/>
        <v>623.26975939845113</v>
      </c>
      <c r="BT99" s="810">
        <f t="shared" si="77"/>
        <v>144.84279109170305</v>
      </c>
      <c r="BU99" s="810">
        <f t="shared" si="78"/>
        <v>189.87232542877331</v>
      </c>
      <c r="BV99" s="810">
        <f t="shared" si="79"/>
        <v>78.374601130612589</v>
      </c>
      <c r="BW99" s="830">
        <f t="shared" si="80"/>
        <v>40.871010681065393</v>
      </c>
      <c r="BX99" s="816">
        <f t="shared" si="106"/>
        <v>6420.8039327469714</v>
      </c>
      <c r="BY99" s="755">
        <f t="shared" si="110"/>
        <v>7.8986393563131641E-2</v>
      </c>
      <c r="BZ99" s="805">
        <f t="shared" ca="1" si="104"/>
        <v>98.133542699391882</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78.650768408883451</v>
      </c>
      <c r="BE100" s="808">
        <f t="shared" si="62"/>
        <v>443.54370302002707</v>
      </c>
      <c r="BF100" s="808">
        <f t="shared" si="63"/>
        <v>0</v>
      </c>
      <c r="BG100" s="829">
        <f t="shared" si="64"/>
        <v>164.14346130905261</v>
      </c>
      <c r="BH100" s="829">
        <f t="shared" si="65"/>
        <v>119.14100205601488</v>
      </c>
      <c r="BI100" s="829">
        <f t="shared" si="66"/>
        <v>0</v>
      </c>
      <c r="BJ100" s="829">
        <f t="shared" si="67"/>
        <v>1.2127438313624535</v>
      </c>
      <c r="BK100" s="829">
        <f t="shared" si="68"/>
        <v>104.54640842821357</v>
      </c>
      <c r="BL100" s="810">
        <f t="shared" si="69"/>
        <v>199.11970707244149</v>
      </c>
      <c r="BM100" s="810">
        <f t="shared" si="70"/>
        <v>158.69332014241087</v>
      </c>
      <c r="BN100" s="810">
        <f t="shared" si="71"/>
        <v>22.343517503426241</v>
      </c>
      <c r="BO100" s="810">
        <f t="shared" si="72"/>
        <v>0</v>
      </c>
      <c r="BP100" s="810">
        <f t="shared" si="73"/>
        <v>87.578502237517696</v>
      </c>
      <c r="BQ100" s="830">
        <f t="shared" si="74"/>
        <v>57.26537879191438</v>
      </c>
      <c r="BR100" s="830">
        <f t="shared" si="75"/>
        <v>195.00905927660008</v>
      </c>
      <c r="BS100" s="830">
        <f t="shared" si="76"/>
        <v>215.52012814127079</v>
      </c>
      <c r="BT100" s="810">
        <f t="shared" si="77"/>
        <v>52.648984562885651</v>
      </c>
      <c r="BU100" s="810">
        <f t="shared" si="78"/>
        <v>7.2859506013284161</v>
      </c>
      <c r="BV100" s="810">
        <f t="shared" si="79"/>
        <v>15.755797857621676</v>
      </c>
      <c r="BW100" s="830">
        <f t="shared" si="80"/>
        <v>4.178443457041749</v>
      </c>
      <c r="BX100" s="816">
        <f t="shared" si="106"/>
        <v>1926.6368766980136</v>
      </c>
      <c r="BY100" s="755">
        <f t="shared" si="110"/>
        <v>2.3700785787895359E-2</v>
      </c>
      <c r="BZ100" s="805">
        <f t="shared" ca="1" si="104"/>
        <v>97.473365884473253</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2699.6653782436847</v>
      </c>
      <c r="BE102" s="808">
        <f t="shared" si="62"/>
        <v>11288.92061564042</v>
      </c>
      <c r="BF102" s="808">
        <f t="shared" si="63"/>
        <v>0</v>
      </c>
      <c r="BG102" s="829">
        <f t="shared" si="64"/>
        <v>8296.316983549541</v>
      </c>
      <c r="BH102" s="829">
        <f t="shared" si="65"/>
        <v>3902.7244959952427</v>
      </c>
      <c r="BI102" s="829">
        <f t="shared" si="66"/>
        <v>0</v>
      </c>
      <c r="BJ102" s="829">
        <f t="shared" si="67"/>
        <v>73.163356653524673</v>
      </c>
      <c r="BK102" s="829">
        <f t="shared" si="68"/>
        <v>3678.1837990364452</v>
      </c>
      <c r="BL102" s="810">
        <f t="shared" si="69"/>
        <v>6508.9398009196302</v>
      </c>
      <c r="BM102" s="810">
        <f t="shared" si="70"/>
        <v>5766.1711872251171</v>
      </c>
      <c r="BN102" s="810">
        <f t="shared" si="71"/>
        <v>599.30282314683916</v>
      </c>
      <c r="BO102" s="810">
        <f t="shared" si="72"/>
        <v>0</v>
      </c>
      <c r="BP102" s="810">
        <f t="shared" si="73"/>
        <v>3024.2381683667386</v>
      </c>
      <c r="BQ102" s="830">
        <f t="shared" si="74"/>
        <v>1605.3334291674109</v>
      </c>
      <c r="BR102" s="830">
        <f t="shared" si="75"/>
        <v>6995.6600920740111</v>
      </c>
      <c r="BS102" s="830">
        <f t="shared" si="76"/>
        <v>6010.687776945615</v>
      </c>
      <c r="BT102" s="810">
        <f t="shared" si="77"/>
        <v>970.83133349740808</v>
      </c>
      <c r="BU102" s="810">
        <f t="shared" si="78"/>
        <v>1899.1370564991903</v>
      </c>
      <c r="BV102" s="810">
        <f t="shared" si="79"/>
        <v>729.78876452049133</v>
      </c>
      <c r="BW102" s="830">
        <f t="shared" si="80"/>
        <v>626.21028428694729</v>
      </c>
      <c r="BX102" s="816">
        <f t="shared" si="106"/>
        <v>64675.275345768263</v>
      </c>
      <c r="BY102" s="755">
        <f t="shared" si="110"/>
        <v>0.79561170310946316</v>
      </c>
      <c r="BZ102" s="805">
        <f t="shared" ca="1" si="104"/>
        <v>99.91046533419275</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399.3221856743985</v>
      </c>
      <c r="BE103" s="808">
        <f t="shared" si="62"/>
        <v>1747.221629542026</v>
      </c>
      <c r="BF103" s="808">
        <f t="shared" si="63"/>
        <v>0</v>
      </c>
      <c r="BG103" s="829">
        <f t="shared" si="64"/>
        <v>1013.427029692476</v>
      </c>
      <c r="BH103" s="829">
        <f t="shared" si="65"/>
        <v>576.90056118937116</v>
      </c>
      <c r="BI103" s="829">
        <f t="shared" si="66"/>
        <v>0</v>
      </c>
      <c r="BJ103" s="829">
        <f t="shared" si="67"/>
        <v>6.4895072136551422</v>
      </c>
      <c r="BK103" s="829">
        <f t="shared" si="68"/>
        <v>526.97273782223965</v>
      </c>
      <c r="BL103" s="810">
        <f t="shared" si="69"/>
        <v>794.59427119026952</v>
      </c>
      <c r="BM103" s="810">
        <f t="shared" si="70"/>
        <v>923.75089932960009</v>
      </c>
      <c r="BN103" s="810">
        <f t="shared" si="71"/>
        <v>108.88226554555361</v>
      </c>
      <c r="BO103" s="810">
        <f t="shared" si="72"/>
        <v>0</v>
      </c>
      <c r="BP103" s="810">
        <f t="shared" si="73"/>
        <v>351.32813659332317</v>
      </c>
      <c r="BQ103" s="830">
        <f t="shared" si="74"/>
        <v>156.74125044166365</v>
      </c>
      <c r="BR103" s="830">
        <f t="shared" si="75"/>
        <v>1323.2305638734765</v>
      </c>
      <c r="BS103" s="830">
        <f t="shared" si="76"/>
        <v>1023.5169362236737</v>
      </c>
      <c r="BT103" s="810">
        <f t="shared" si="77"/>
        <v>190.0255937401391</v>
      </c>
      <c r="BU103" s="810">
        <f t="shared" si="78"/>
        <v>180.33432614573999</v>
      </c>
      <c r="BV103" s="810">
        <f t="shared" si="79"/>
        <v>91.402221423275009</v>
      </c>
      <c r="BW103" s="830">
        <f t="shared" si="80"/>
        <v>63.417301987441661</v>
      </c>
      <c r="BX103" s="816">
        <f t="shared" si="106"/>
        <v>9477.5574176283226</v>
      </c>
      <c r="BY103" s="755">
        <f t="shared" si="110"/>
        <v>0.11658946263535887</v>
      </c>
      <c r="BZ103" s="805">
        <f t="shared" ca="1" si="104"/>
        <v>100.56765174767852</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329.0124360819114</v>
      </c>
      <c r="BE104" s="808">
        <f t="shared" si="62"/>
        <v>1193.8577548175465</v>
      </c>
      <c r="BF104" s="808">
        <f t="shared" si="63"/>
        <v>0</v>
      </c>
      <c r="BG104" s="829">
        <f t="shared" si="64"/>
        <v>793.25598675797414</v>
      </c>
      <c r="BH104" s="829">
        <f t="shared" si="65"/>
        <v>534.37494281538113</v>
      </c>
      <c r="BI104" s="829">
        <f t="shared" si="66"/>
        <v>0</v>
      </c>
      <c r="BJ104" s="829">
        <f t="shared" si="67"/>
        <v>5.3471361328201086</v>
      </c>
      <c r="BK104" s="829">
        <f t="shared" si="68"/>
        <v>357.84346314131113</v>
      </c>
      <c r="BL104" s="810">
        <f t="shared" si="69"/>
        <v>645.46592789009617</v>
      </c>
      <c r="BM104" s="810">
        <f t="shared" si="70"/>
        <v>674.0779134452772</v>
      </c>
      <c r="BN104" s="810">
        <f t="shared" si="71"/>
        <v>91.814911307606394</v>
      </c>
      <c r="BO104" s="810">
        <f t="shared" si="72"/>
        <v>0</v>
      </c>
      <c r="BP104" s="810">
        <f t="shared" si="73"/>
        <v>219.43369503993512</v>
      </c>
      <c r="BQ104" s="830">
        <f t="shared" si="74"/>
        <v>52.925320390925201</v>
      </c>
      <c r="BR104" s="830">
        <f t="shared" si="75"/>
        <v>965.10934405249407</v>
      </c>
      <c r="BS104" s="830">
        <f t="shared" si="76"/>
        <v>850.79528683069498</v>
      </c>
      <c r="BT104" s="810">
        <f t="shared" si="77"/>
        <v>164.14307276245151</v>
      </c>
      <c r="BU104" s="810">
        <f t="shared" si="78"/>
        <v>132.52861735506906</v>
      </c>
      <c r="BV104" s="810">
        <f t="shared" si="79"/>
        <v>53.809014056232485</v>
      </c>
      <c r="BW104" s="830">
        <f t="shared" si="80"/>
        <v>73.372413725610599</v>
      </c>
      <c r="BX104" s="816">
        <f t="shared" si="106"/>
        <v>7137.1672366033354</v>
      </c>
      <c r="BY104" s="755">
        <f t="shared" si="110"/>
        <v>8.7798834255176969E-2</v>
      </c>
      <c r="BZ104" s="805">
        <f t="shared" ca="1" si="104"/>
        <v>100.06256861793261</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2533.120108484406</v>
      </c>
      <c r="BE106" s="808">
        <f t="shared" si="62"/>
        <v>10345.165107654817</v>
      </c>
      <c r="BF106" s="808">
        <f t="shared" si="63"/>
        <v>0</v>
      </c>
      <c r="BG106" s="829">
        <f t="shared" si="64"/>
        <v>7772.7820628653544</v>
      </c>
      <c r="BH106" s="829">
        <f t="shared" si="65"/>
        <v>3568.6097115261409</v>
      </c>
      <c r="BI106" s="829">
        <f t="shared" si="66"/>
        <v>0</v>
      </c>
      <c r="BJ106" s="829">
        <f t="shared" si="67"/>
        <v>62.395679692368702</v>
      </c>
      <c r="BK106" s="829">
        <f t="shared" si="68"/>
        <v>3226.8461577446083</v>
      </c>
      <c r="BL106" s="810">
        <f t="shared" si="69"/>
        <v>6124.5435309173736</v>
      </c>
      <c r="BM106" s="810">
        <f t="shared" si="70"/>
        <v>5486.230117695045</v>
      </c>
      <c r="BN106" s="810">
        <f t="shared" si="71"/>
        <v>552.51505765641116</v>
      </c>
      <c r="BO106" s="810">
        <f t="shared" si="72"/>
        <v>0</v>
      </c>
      <c r="BP106" s="810">
        <f t="shared" si="73"/>
        <v>2755.9447369915406</v>
      </c>
      <c r="BQ106" s="830">
        <f t="shared" si="74"/>
        <v>1361.1505359320508</v>
      </c>
      <c r="BR106" s="830">
        <f t="shared" si="75"/>
        <v>6328.3877490646009</v>
      </c>
      <c r="BS106" s="830">
        <f t="shared" si="76"/>
        <v>5497.689080397945</v>
      </c>
      <c r="BT106" s="810">
        <f t="shared" si="77"/>
        <v>845.64696607420933</v>
      </c>
      <c r="BU106" s="810">
        <f t="shared" si="78"/>
        <v>1802.6772175077149</v>
      </c>
      <c r="BV106" s="810">
        <f t="shared" si="79"/>
        <v>675.50382830940362</v>
      </c>
      <c r="BW106" s="830">
        <f t="shared" si="80"/>
        <v>506.11514988770307</v>
      </c>
      <c r="BX106" s="816">
        <f t="shared" si="106"/>
        <v>59445.322798401685</v>
      </c>
      <c r="BY106" s="755">
        <f t="shared" si="110"/>
        <v>0.73127472995942533</v>
      </c>
      <c r="BZ106" s="805">
        <f t="shared" ca="1" si="104"/>
        <v>100.22789882362058</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458.33346177755584</v>
      </c>
      <c r="BE107" s="808">
        <f t="shared" si="62"/>
        <v>1930.9622205639264</v>
      </c>
      <c r="BF107" s="808">
        <f t="shared" si="63"/>
        <v>0</v>
      </c>
      <c r="BG107" s="829">
        <f t="shared" si="64"/>
        <v>1171.3521261071455</v>
      </c>
      <c r="BH107" s="829">
        <f t="shared" si="65"/>
        <v>701.04972174798422</v>
      </c>
      <c r="BI107" s="829">
        <f t="shared" si="66"/>
        <v>0</v>
      </c>
      <c r="BJ107" s="829">
        <f t="shared" si="67"/>
        <v>10.886344600495026</v>
      </c>
      <c r="BK107" s="829">
        <f t="shared" si="68"/>
        <v>664.89717452751131</v>
      </c>
      <c r="BL107" s="810">
        <f t="shared" si="69"/>
        <v>918.12502025549952</v>
      </c>
      <c r="BM107" s="810">
        <f t="shared" si="70"/>
        <v>933.62332651056499</v>
      </c>
      <c r="BN107" s="810">
        <f t="shared" si="71"/>
        <v>120.35918542535281</v>
      </c>
      <c r="BO107" s="810">
        <f t="shared" si="72"/>
        <v>0</v>
      </c>
      <c r="BP107" s="810">
        <f t="shared" si="73"/>
        <v>428.70890007124689</v>
      </c>
      <c r="BQ107" s="830">
        <f t="shared" si="74"/>
        <v>237.17580965272094</v>
      </c>
      <c r="BR107" s="830">
        <f t="shared" si="75"/>
        <v>1406.6268056260349</v>
      </c>
      <c r="BS107" s="830">
        <f t="shared" si="76"/>
        <v>1168.6439512927095</v>
      </c>
      <c r="BT107" s="810">
        <f t="shared" si="77"/>
        <v>234.0643448618666</v>
      </c>
      <c r="BU107" s="810">
        <f t="shared" si="78"/>
        <v>224.63204426316094</v>
      </c>
      <c r="BV107" s="810">
        <f t="shared" si="79"/>
        <v>111.69127221937036</v>
      </c>
      <c r="BW107" s="830">
        <f t="shared" si="80"/>
        <v>125.80234705136786</v>
      </c>
      <c r="BX107" s="816">
        <f t="shared" si="106"/>
        <v>10846.934056554512</v>
      </c>
      <c r="BY107" s="755">
        <f t="shared" si="110"/>
        <v>0.13343503575537596</v>
      </c>
      <c r="BZ107" s="805">
        <f t="shared" ca="1" si="104"/>
        <v>99.180831217615761</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324.99094681635387</v>
      </c>
      <c r="BE108" s="808">
        <f t="shared" si="62"/>
        <v>1422.609994246106</v>
      </c>
      <c r="BF108" s="808">
        <f t="shared" si="63"/>
        <v>0</v>
      </c>
      <c r="BG108" s="829">
        <f t="shared" si="64"/>
        <v>791.45546908385586</v>
      </c>
      <c r="BH108" s="829">
        <f t="shared" si="65"/>
        <v>548.07836382834421</v>
      </c>
      <c r="BI108" s="829">
        <f t="shared" si="66"/>
        <v>0</v>
      </c>
      <c r="BJ108" s="829">
        <f t="shared" si="67"/>
        <v>8.3232340529893563</v>
      </c>
      <c r="BK108" s="829">
        <f t="shared" si="68"/>
        <v>503.62519997588009</v>
      </c>
      <c r="BL108" s="810">
        <f t="shared" si="69"/>
        <v>669.61690841564234</v>
      </c>
      <c r="BM108" s="810">
        <f t="shared" si="70"/>
        <v>686.81140160255222</v>
      </c>
      <c r="BN108" s="810">
        <f t="shared" si="71"/>
        <v>89.798413567850403</v>
      </c>
      <c r="BO108" s="810">
        <f t="shared" si="72"/>
        <v>0</v>
      </c>
      <c r="BP108" s="810">
        <f t="shared" si="73"/>
        <v>326.33439374894726</v>
      </c>
      <c r="BQ108" s="830">
        <f t="shared" si="74"/>
        <v>151.54939419531584</v>
      </c>
      <c r="BR108" s="830">
        <f t="shared" si="75"/>
        <v>1080.6606507046861</v>
      </c>
      <c r="BS108" s="830">
        <f t="shared" si="76"/>
        <v>865.16889370962235</v>
      </c>
      <c r="BT108" s="810">
        <f t="shared" si="77"/>
        <v>159.04219261986955</v>
      </c>
      <c r="BU108" s="810">
        <f t="shared" si="78"/>
        <v>132.4173524214994</v>
      </c>
      <c r="BV108" s="810">
        <f t="shared" si="79"/>
        <v>57.855210371079721</v>
      </c>
      <c r="BW108" s="830">
        <f t="shared" si="80"/>
        <v>94.238173947951552</v>
      </c>
      <c r="BX108" s="816">
        <f t="shared" si="106"/>
        <v>7912.5761933085469</v>
      </c>
      <c r="BY108" s="755">
        <f t="shared" si="110"/>
        <v>9.7337633082895156E-2</v>
      </c>
      <c r="BZ108" s="805">
        <f t="shared" ca="1" si="104"/>
        <v>100.29010359423177</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111.55548292168005</v>
      </c>
      <c r="BE109" s="808">
        <f t="shared" si="62"/>
        <v>531.26267753514117</v>
      </c>
      <c r="BF109" s="808">
        <f t="shared" si="63"/>
        <v>0</v>
      </c>
      <c r="BG109" s="829">
        <f t="shared" si="64"/>
        <v>367.41034194363124</v>
      </c>
      <c r="BH109" s="829">
        <f t="shared" si="65"/>
        <v>196.26220289752456</v>
      </c>
      <c r="BI109" s="829">
        <f t="shared" si="66"/>
        <v>0</v>
      </c>
      <c r="BJ109" s="829">
        <f t="shared" si="67"/>
        <v>3.3947416541468329</v>
      </c>
      <c r="BK109" s="829">
        <f t="shared" si="68"/>
        <v>167.63146775199607</v>
      </c>
      <c r="BL109" s="810">
        <f t="shared" si="69"/>
        <v>236.71454041148036</v>
      </c>
      <c r="BM109" s="810">
        <f t="shared" si="70"/>
        <v>257.33515419183004</v>
      </c>
      <c r="BN109" s="810">
        <f t="shared" si="71"/>
        <v>37.327343350384716</v>
      </c>
      <c r="BO109" s="810">
        <f t="shared" si="72"/>
        <v>0</v>
      </c>
      <c r="BP109" s="810">
        <f t="shared" si="73"/>
        <v>84.01196918825913</v>
      </c>
      <c r="BQ109" s="830">
        <f t="shared" si="74"/>
        <v>65.124260219910667</v>
      </c>
      <c r="BR109" s="830">
        <f t="shared" si="75"/>
        <v>468.32479460465703</v>
      </c>
      <c r="BS109" s="830">
        <f t="shared" si="76"/>
        <v>353.49807459971356</v>
      </c>
      <c r="BT109" s="810">
        <f t="shared" si="77"/>
        <v>86.246496444053307</v>
      </c>
      <c r="BU109" s="810">
        <f t="shared" si="78"/>
        <v>52.273385807623839</v>
      </c>
      <c r="BV109" s="810">
        <f t="shared" si="79"/>
        <v>29.949689100145235</v>
      </c>
      <c r="BW109" s="830">
        <f t="shared" si="80"/>
        <v>36.844329112976219</v>
      </c>
      <c r="BX109" s="816">
        <f t="shared" si="106"/>
        <v>3085.1669517351547</v>
      </c>
      <c r="BY109" s="755">
        <f t="shared" si="110"/>
        <v>3.7952601202302309E-2</v>
      </c>
      <c r="BZ109" s="805">
        <f t="shared" ca="1" si="104"/>
        <v>97.828954134836323</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407.15693921879279</v>
      </c>
      <c r="BE111" s="808">
        <f t="shared" si="62"/>
        <v>1617.2497410133294</v>
      </c>
      <c r="BF111" s="808">
        <f t="shared" si="63"/>
        <v>0</v>
      </c>
      <c r="BG111" s="829">
        <f t="shared" si="64"/>
        <v>1347.0446347898344</v>
      </c>
      <c r="BH111" s="829">
        <f t="shared" si="65"/>
        <v>587.53260149885455</v>
      </c>
      <c r="BI111" s="829">
        <f t="shared" si="66"/>
        <v>0</v>
      </c>
      <c r="BJ111" s="829">
        <f t="shared" si="67"/>
        <v>16.467166546943012</v>
      </c>
      <c r="BK111" s="829">
        <f t="shared" si="68"/>
        <v>663.73691155460335</v>
      </c>
      <c r="BL111" s="810">
        <f t="shared" si="69"/>
        <v>1336.1773018803083</v>
      </c>
      <c r="BM111" s="810">
        <f t="shared" si="70"/>
        <v>1223.7141543493656</v>
      </c>
      <c r="BN111" s="810">
        <f t="shared" si="71"/>
        <v>132.1195262934792</v>
      </c>
      <c r="BO111" s="810">
        <f t="shared" si="72"/>
        <v>0</v>
      </c>
      <c r="BP111" s="810">
        <f t="shared" si="73"/>
        <v>699.2507228994906</v>
      </c>
      <c r="BQ111" s="830">
        <f t="shared" si="74"/>
        <v>459.06913311051068</v>
      </c>
      <c r="BR111" s="830">
        <f t="shared" si="75"/>
        <v>1626.9072041761726</v>
      </c>
      <c r="BS111" s="830">
        <f t="shared" si="76"/>
        <v>1567.0869594092674</v>
      </c>
      <c r="BT111" s="810">
        <f t="shared" si="77"/>
        <v>261.74327846786997</v>
      </c>
      <c r="BU111" s="810">
        <f t="shared" si="78"/>
        <v>821.55809213239399</v>
      </c>
      <c r="BV111" s="810">
        <f t="shared" si="79"/>
        <v>324.86422588076454</v>
      </c>
      <c r="BW111" s="830">
        <f t="shared" si="80"/>
        <v>145.4268606271693</v>
      </c>
      <c r="BX111" s="816">
        <f t="shared" si="106"/>
        <v>13237.105453849148</v>
      </c>
      <c r="BY111" s="755">
        <f t="shared" si="110"/>
        <v>0.16283805454359881</v>
      </c>
      <c r="BZ111" s="805">
        <f t="shared" ca="1" si="104"/>
        <v>96.536026224673549</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1650.8569257133161</v>
      </c>
      <c r="BE112" s="808">
        <f t="shared" si="62"/>
        <v>6705.5869100490108</v>
      </c>
      <c r="BF112" s="808">
        <f t="shared" si="63"/>
        <v>0</v>
      </c>
      <c r="BG112" s="829">
        <f t="shared" si="64"/>
        <v>5183.8006358214179</v>
      </c>
      <c r="BH112" s="829">
        <f t="shared" si="65"/>
        <v>2261.1502804043748</v>
      </c>
      <c r="BI112" s="829">
        <f t="shared" si="66"/>
        <v>0</v>
      </c>
      <c r="BJ112" s="829">
        <f t="shared" si="67"/>
        <v>35.785720138832602</v>
      </c>
      <c r="BK112" s="829">
        <f t="shared" si="68"/>
        <v>2060.0733578062891</v>
      </c>
      <c r="BL112" s="810">
        <f t="shared" si="69"/>
        <v>4108.3042214488405</v>
      </c>
      <c r="BM112" s="810">
        <f t="shared" si="70"/>
        <v>3417.0261476926312</v>
      </c>
      <c r="BN112" s="810">
        <f t="shared" si="71"/>
        <v>314.13327613240483</v>
      </c>
      <c r="BO112" s="810">
        <f t="shared" si="72"/>
        <v>0</v>
      </c>
      <c r="BP112" s="810">
        <f t="shared" si="73"/>
        <v>1792.0545696827655</v>
      </c>
      <c r="BQ112" s="830">
        <f t="shared" si="74"/>
        <v>694.60184740101647</v>
      </c>
      <c r="BR112" s="830">
        <f t="shared" si="75"/>
        <v>3628.87458590088</v>
      </c>
      <c r="BS112" s="830">
        <f t="shared" si="76"/>
        <v>3088.743689630131</v>
      </c>
      <c r="BT112" s="810">
        <f t="shared" si="77"/>
        <v>444.81840606717373</v>
      </c>
      <c r="BU112" s="810">
        <f t="shared" si="78"/>
        <v>881.72690634398214</v>
      </c>
      <c r="BV112" s="810">
        <f t="shared" si="79"/>
        <v>297.00616685348086</v>
      </c>
      <c r="BW112" s="830">
        <f t="shared" si="80"/>
        <v>187.04806936869116</v>
      </c>
      <c r="BX112" s="816">
        <f t="shared" si="106"/>
        <v>36751.591716455237</v>
      </c>
      <c r="BY112" s="755">
        <f t="shared" si="110"/>
        <v>0.45210470803856856</v>
      </c>
      <c r="BZ112" s="805">
        <f t="shared" ca="1" si="104"/>
        <v>101.68180806233855</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1101.8862102107166</v>
      </c>
      <c r="BE113" s="808">
        <f t="shared" si="62"/>
        <v>4991.1349673070245</v>
      </c>
      <c r="BF113" s="808">
        <f t="shared" si="63"/>
        <v>0</v>
      </c>
      <c r="BG113" s="829">
        <f t="shared" si="64"/>
        <v>3040.9065812237372</v>
      </c>
      <c r="BH113" s="829">
        <f t="shared" si="65"/>
        <v>1815.4842960239141</v>
      </c>
      <c r="BI113" s="829">
        <f t="shared" si="66"/>
        <v>0</v>
      </c>
      <c r="BJ113" s="829">
        <f t="shared" si="67"/>
        <v>26.850254565506905</v>
      </c>
      <c r="BK113" s="829">
        <f t="shared" si="68"/>
        <v>1577.0082561500014</v>
      </c>
      <c r="BL113" s="810">
        <f t="shared" si="69"/>
        <v>2141.2787172384192</v>
      </c>
      <c r="BM113" s="810">
        <f t="shared" si="70"/>
        <v>2344.2943630527134</v>
      </c>
      <c r="BN113" s="810">
        <f t="shared" si="71"/>
        <v>288.61187732918643</v>
      </c>
      <c r="BO113" s="810">
        <f t="shared" si="72"/>
        <v>0</v>
      </c>
      <c r="BP113" s="810">
        <f t="shared" si="73"/>
        <v>973.90648967644552</v>
      </c>
      <c r="BQ113" s="830">
        <f t="shared" si="74"/>
        <v>523.64119370089657</v>
      </c>
      <c r="BR113" s="830">
        <f t="shared" si="75"/>
        <v>3296.8044610101856</v>
      </c>
      <c r="BS113" s="830">
        <f t="shared" si="76"/>
        <v>2628.2693595378842</v>
      </c>
      <c r="BT113" s="810">
        <f t="shared" si="77"/>
        <v>488.23329587919579</v>
      </c>
      <c r="BU113" s="810">
        <f t="shared" si="78"/>
        <v>438.20318903911743</v>
      </c>
      <c r="BV113" s="810">
        <f t="shared" si="79"/>
        <v>196.31547408669789</v>
      </c>
      <c r="BW113" s="830">
        <f t="shared" si="80"/>
        <v>318.03330934809765</v>
      </c>
      <c r="BX113" s="816">
        <f t="shared" si="106"/>
        <v>26190.862295379746</v>
      </c>
      <c r="BY113" s="755">
        <f t="shared" si="110"/>
        <v>0.32219045756402687</v>
      </c>
      <c r="BZ113" s="805">
        <f t="shared" ca="1" si="104"/>
        <v>100.07113545833973</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268.09992485716811</v>
      </c>
      <c r="BE114" s="808">
        <f t="shared" si="62"/>
        <v>916.02838163061097</v>
      </c>
      <c r="BF114" s="808">
        <f t="shared" si="63"/>
        <v>0</v>
      </c>
      <c r="BG114" s="829">
        <f t="shared" si="64"/>
        <v>531.24814816499247</v>
      </c>
      <c r="BH114" s="829">
        <f t="shared" si="65"/>
        <v>349.8328220728489</v>
      </c>
      <c r="BI114" s="829">
        <f t="shared" si="66"/>
        <v>0</v>
      </c>
      <c r="BJ114" s="829">
        <f t="shared" si="67"/>
        <v>5.8968587487174426</v>
      </c>
      <c r="BK114" s="829">
        <f t="shared" si="68"/>
        <v>262.1814744890998</v>
      </c>
      <c r="BL114" s="810">
        <f t="shared" si="69"/>
        <v>363.23975943241766</v>
      </c>
      <c r="BM114" s="810">
        <f t="shared" si="70"/>
        <v>378.96533490527332</v>
      </c>
      <c r="BN114" s="810">
        <f t="shared" si="71"/>
        <v>65.13532024492784</v>
      </c>
      <c r="BO114" s="810">
        <f t="shared" si="72"/>
        <v>0</v>
      </c>
      <c r="BP114" s="810">
        <f t="shared" si="73"/>
        <v>129.78821774129224</v>
      </c>
      <c r="BQ114" s="830">
        <f t="shared" si="74"/>
        <v>137.68782578757313</v>
      </c>
      <c r="BR114" s="830">
        <f t="shared" si="75"/>
        <v>731.41374891274245</v>
      </c>
      <c r="BS114" s="830">
        <f t="shared" si="76"/>
        <v>600.89999142270449</v>
      </c>
      <c r="BT114" s="810">
        <f t="shared" si="77"/>
        <v>130.20501958575875</v>
      </c>
      <c r="BU114" s="810">
        <f t="shared" si="78"/>
        <v>70.511812484503182</v>
      </c>
      <c r="BV114" s="810">
        <f t="shared" si="79"/>
        <v>56.814133179055609</v>
      </c>
      <c r="BW114" s="830">
        <f t="shared" si="80"/>
        <v>112.49176065604112</v>
      </c>
      <c r="BX114" s="816">
        <f t="shared" si="106"/>
        <v>5110.4405343157268</v>
      </c>
      <c r="BY114" s="755">
        <f t="shared" si="110"/>
        <v>6.2866779853803997E-2</v>
      </c>
      <c r="BZ114" s="805">
        <f t="shared" ca="1" si="104"/>
        <v>97.120785119113037</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1039.5740557336098</v>
      </c>
      <c r="BE117" s="808">
        <f t="shared" si="62"/>
        <v>3441.5707283665679</v>
      </c>
      <c r="BF117" s="808">
        <f t="shared" si="63"/>
        <v>0</v>
      </c>
      <c r="BG117" s="829">
        <f t="shared" si="64"/>
        <v>1648.1482356429642</v>
      </c>
      <c r="BH117" s="829">
        <f t="shared" si="65"/>
        <v>821.44323831117038</v>
      </c>
      <c r="BI117" s="829">
        <f t="shared" si="66"/>
        <v>0</v>
      </c>
      <c r="BJ117" s="829">
        <f t="shared" si="67"/>
        <v>25.755446871034735</v>
      </c>
      <c r="BK117" s="829">
        <f t="shared" si="68"/>
        <v>791.16036473178201</v>
      </c>
      <c r="BL117" s="810">
        <f t="shared" si="69"/>
        <v>1107.1249232863672</v>
      </c>
      <c r="BM117" s="810">
        <f t="shared" si="70"/>
        <v>894.35633802378391</v>
      </c>
      <c r="BN117" s="810">
        <f t="shared" si="71"/>
        <v>100.66011336842959</v>
      </c>
      <c r="BO117" s="810">
        <f t="shared" si="72"/>
        <v>0</v>
      </c>
      <c r="BP117" s="810">
        <f t="shared" si="73"/>
        <v>383.71427310373883</v>
      </c>
      <c r="BQ117" s="830">
        <f t="shared" si="74"/>
        <v>255.75674249293971</v>
      </c>
      <c r="BR117" s="830">
        <f t="shared" si="75"/>
        <v>737.5600627098994</v>
      </c>
      <c r="BS117" s="830">
        <f t="shared" si="76"/>
        <v>412.42381348352131</v>
      </c>
      <c r="BT117" s="810">
        <f t="shared" si="77"/>
        <v>97.542972309562458</v>
      </c>
      <c r="BU117" s="810">
        <f t="shared" si="78"/>
        <v>173.48155271280913</v>
      </c>
      <c r="BV117" s="810">
        <f t="shared" si="79"/>
        <v>76.785310025697001</v>
      </c>
      <c r="BW117" s="830">
        <f t="shared" si="80"/>
        <v>116.27427589044343</v>
      </c>
      <c r="BX117" s="816">
        <f t="shared" si="106"/>
        <v>12123.33244706432</v>
      </c>
      <c r="BY117" s="755">
        <f t="shared" si="110"/>
        <v>0.14913682429652259</v>
      </c>
      <c r="BZ117" s="805">
        <f t="shared" ca="1" si="104"/>
        <v>101.39223019944859</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1291.7950527225346</v>
      </c>
      <c r="BE118" s="808">
        <f t="shared" si="62"/>
        <v>5144.4464807805225</v>
      </c>
      <c r="BF118" s="808">
        <f t="shared" si="63"/>
        <v>0</v>
      </c>
      <c r="BG118" s="829">
        <f t="shared" si="64"/>
        <v>3562.331298793375</v>
      </c>
      <c r="BH118" s="829">
        <f t="shared" si="65"/>
        <v>1606.8299705811203</v>
      </c>
      <c r="BI118" s="829">
        <f t="shared" si="66"/>
        <v>0</v>
      </c>
      <c r="BJ118" s="829">
        <f t="shared" si="67"/>
        <v>30.790243210888701</v>
      </c>
      <c r="BK118" s="829">
        <f t="shared" si="68"/>
        <v>1626.6217944359944</v>
      </c>
      <c r="BL118" s="810">
        <f t="shared" si="69"/>
        <v>2457.1300422657559</v>
      </c>
      <c r="BM118" s="810">
        <f t="shared" si="70"/>
        <v>2215.9953314471077</v>
      </c>
      <c r="BN118" s="810">
        <f t="shared" si="71"/>
        <v>204.56655071530881</v>
      </c>
      <c r="BO118" s="810">
        <f t="shared" si="72"/>
        <v>0</v>
      </c>
      <c r="BP118" s="810">
        <f t="shared" si="73"/>
        <v>1010.5773303157662</v>
      </c>
      <c r="BQ118" s="830">
        <f t="shared" si="74"/>
        <v>636.37399414015374</v>
      </c>
      <c r="BR118" s="830">
        <f t="shared" si="75"/>
        <v>2012.4259201807783</v>
      </c>
      <c r="BS118" s="830">
        <f t="shared" si="76"/>
        <v>1950.2133574384379</v>
      </c>
      <c r="BT118" s="810">
        <f t="shared" si="77"/>
        <v>247.10764763171551</v>
      </c>
      <c r="BU118" s="810">
        <f t="shared" si="78"/>
        <v>358.5341160934961</v>
      </c>
      <c r="BV118" s="810">
        <f t="shared" si="79"/>
        <v>143.0284933236145</v>
      </c>
      <c r="BW118" s="830">
        <f t="shared" si="80"/>
        <v>231.72411991928888</v>
      </c>
      <c r="BX118" s="816">
        <f t="shared" si="106"/>
        <v>24730.491743995863</v>
      </c>
      <c r="BY118" s="755">
        <f t="shared" si="110"/>
        <v>0.30422551044403817</v>
      </c>
      <c r="BZ118" s="805">
        <f t="shared" ca="1" si="104"/>
        <v>101.31643325497342</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405.24898041256114</v>
      </c>
      <c r="BE119" s="808">
        <f t="shared" si="62"/>
        <v>2050.8217531022092</v>
      </c>
      <c r="BF119" s="808">
        <f t="shared" si="63"/>
        <v>0</v>
      </c>
      <c r="BG119" s="829">
        <f t="shared" si="64"/>
        <v>1462.1494338627165</v>
      </c>
      <c r="BH119" s="829">
        <f t="shared" si="65"/>
        <v>788.23599065941187</v>
      </c>
      <c r="BI119" s="829">
        <f t="shared" si="66"/>
        <v>0</v>
      </c>
      <c r="BJ119" s="829">
        <f t="shared" si="67"/>
        <v>11.235717739166722</v>
      </c>
      <c r="BK119" s="829">
        <f t="shared" si="68"/>
        <v>688.28473066410265</v>
      </c>
      <c r="BL119" s="810">
        <f t="shared" si="69"/>
        <v>1203.58479721139</v>
      </c>
      <c r="BM119" s="810">
        <f t="shared" si="70"/>
        <v>1178.6229170783413</v>
      </c>
      <c r="BN119" s="810">
        <f t="shared" si="71"/>
        <v>110.77823538337358</v>
      </c>
      <c r="BO119" s="810">
        <f t="shared" si="72"/>
        <v>0</v>
      </c>
      <c r="BP119" s="810">
        <f t="shared" si="73"/>
        <v>520.93262968279419</v>
      </c>
      <c r="BQ119" s="830">
        <f t="shared" si="74"/>
        <v>300.13907978896151</v>
      </c>
      <c r="BR119" s="830">
        <f t="shared" si="75"/>
        <v>1618.9268372942877</v>
      </c>
      <c r="BS119" s="830">
        <f t="shared" si="76"/>
        <v>1219.5237905021274</v>
      </c>
      <c r="BT119" s="810">
        <f t="shared" si="77"/>
        <v>191.13743574620381</v>
      </c>
      <c r="BU119" s="810">
        <f t="shared" si="78"/>
        <v>327.48707523760896</v>
      </c>
      <c r="BV119" s="810">
        <f t="shared" si="79"/>
        <v>147.44410161539537</v>
      </c>
      <c r="BW119" s="830">
        <f t="shared" si="80"/>
        <v>152.17473025763312</v>
      </c>
      <c r="BX119" s="816">
        <f t="shared" si="106"/>
        <v>12376.728236238287</v>
      </c>
      <c r="BY119" s="755">
        <f t="shared" si="110"/>
        <v>0.15225400708867373</v>
      </c>
      <c r="BZ119" s="805">
        <f t="shared" ca="1" si="104"/>
        <v>100.18942611291071</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291.4375870091057</v>
      </c>
      <c r="BE120" s="808">
        <f t="shared" si="62"/>
        <v>1433.1946146198636</v>
      </c>
      <c r="BF120" s="808">
        <f t="shared" si="63"/>
        <v>0</v>
      </c>
      <c r="BG120" s="829">
        <f t="shared" si="64"/>
        <v>1089.7972824663768</v>
      </c>
      <c r="BH120" s="829">
        <f t="shared" si="65"/>
        <v>499.54084942874636</v>
      </c>
      <c r="BI120" s="829">
        <f t="shared" si="66"/>
        <v>0</v>
      </c>
      <c r="BJ120" s="829">
        <f t="shared" si="67"/>
        <v>6.4448063730304952</v>
      </c>
      <c r="BK120" s="829">
        <f t="shared" si="68"/>
        <v>423.95990160279797</v>
      </c>
      <c r="BL120" s="810">
        <f t="shared" si="69"/>
        <v>784.02958717428248</v>
      </c>
      <c r="BM120" s="810">
        <f t="shared" si="70"/>
        <v>487.07904061530286</v>
      </c>
      <c r="BN120" s="810">
        <f t="shared" si="71"/>
        <v>61.462250590540158</v>
      </c>
      <c r="BO120" s="810">
        <f t="shared" si="72"/>
        <v>0</v>
      </c>
      <c r="BP120" s="810">
        <f t="shared" si="73"/>
        <v>302.38875176699992</v>
      </c>
      <c r="BQ120" s="830">
        <f t="shared" si="74"/>
        <v>107.10830891822168</v>
      </c>
      <c r="BR120" s="830">
        <f t="shared" si="75"/>
        <v>801.19104073396193</v>
      </c>
      <c r="BS120" s="830">
        <f t="shared" si="76"/>
        <v>534.55984423802761</v>
      </c>
      <c r="BT120" s="810">
        <f t="shared" si="77"/>
        <v>85.386558743203551</v>
      </c>
      <c r="BU120" s="810">
        <f t="shared" si="78"/>
        <v>175.2359531403163</v>
      </c>
      <c r="BV120" s="810">
        <f t="shared" si="79"/>
        <v>60.032181162801486</v>
      </c>
      <c r="BW120" s="830">
        <f t="shared" si="80"/>
        <v>71.215743135409255</v>
      </c>
      <c r="BX120" s="816">
        <f t="shared" si="106"/>
        <v>7214.0643017189886</v>
      </c>
      <c r="BY120" s="755">
        <f t="shared" si="110"/>
        <v>8.8744793968741409E-2</v>
      </c>
      <c r="BZ120" s="805">
        <f t="shared" ca="1" si="104"/>
        <v>102.38707628775725</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54.637262914250982</v>
      </c>
      <c r="BE121" s="808">
        <f t="shared" si="62"/>
        <v>503.66557434985521</v>
      </c>
      <c r="BF121" s="808">
        <f t="shared" si="63"/>
        <v>0</v>
      </c>
      <c r="BG121" s="829">
        <f t="shared" si="64"/>
        <v>640.55102686741816</v>
      </c>
      <c r="BH121" s="829">
        <f t="shared" si="65"/>
        <v>228.23243991527357</v>
      </c>
      <c r="BI121" s="829">
        <f t="shared" si="66"/>
        <v>0</v>
      </c>
      <c r="BJ121" s="829">
        <f t="shared" si="67"/>
        <v>1.9195623841334302</v>
      </c>
      <c r="BK121" s="829">
        <f t="shared" si="68"/>
        <v>277.19079124138483</v>
      </c>
      <c r="BL121" s="810">
        <f t="shared" si="69"/>
        <v>519.78808539054683</v>
      </c>
      <c r="BM121" s="810">
        <f t="shared" si="70"/>
        <v>595.54550303939527</v>
      </c>
      <c r="BN121" s="810">
        <f t="shared" si="71"/>
        <v>68.16323003636208</v>
      </c>
      <c r="BO121" s="810">
        <f t="shared" si="72"/>
        <v>0</v>
      </c>
      <c r="BP121" s="810">
        <f t="shared" si="73"/>
        <v>247.77198395800991</v>
      </c>
      <c r="BQ121" s="830">
        <f t="shared" si="74"/>
        <v>88.063529853291342</v>
      </c>
      <c r="BR121" s="830">
        <f t="shared" si="75"/>
        <v>707.65333166199207</v>
      </c>
      <c r="BS121" s="830">
        <f t="shared" si="76"/>
        <v>728.84210736690022</v>
      </c>
      <c r="BT121" s="810">
        <f t="shared" si="77"/>
        <v>82.40613397362776</v>
      </c>
      <c r="BU121" s="810">
        <f t="shared" si="78"/>
        <v>229.69155962370633</v>
      </c>
      <c r="BV121" s="810">
        <f t="shared" si="79"/>
        <v>68.472162493929787</v>
      </c>
      <c r="BW121" s="830">
        <f t="shared" si="80"/>
        <v>48.32620741724029</v>
      </c>
      <c r="BX121" s="816">
        <f t="shared" si="106"/>
        <v>5090.9204924873193</v>
      </c>
      <c r="BY121" s="755">
        <f t="shared" si="110"/>
        <v>6.2626651402230518E-2</v>
      </c>
      <c r="BZ121" s="805">
        <f t="shared" ca="1" si="104"/>
        <v>100.13992901445951</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229.20513829024327</v>
      </c>
      <c r="BE122" s="808">
        <f t="shared" si="62"/>
        <v>1098.3701849696845</v>
      </c>
      <c r="BF122" s="808">
        <f t="shared" si="63"/>
        <v>0</v>
      </c>
      <c r="BG122" s="829">
        <f t="shared" si="64"/>
        <v>1140.9328995384753</v>
      </c>
      <c r="BH122" s="829">
        <f t="shared" si="65"/>
        <v>686.72789532672891</v>
      </c>
      <c r="BI122" s="829">
        <f t="shared" si="66"/>
        <v>0</v>
      </c>
      <c r="BJ122" s="829">
        <f t="shared" si="67"/>
        <v>4.1888865232377483</v>
      </c>
      <c r="BK122" s="829">
        <f t="shared" si="68"/>
        <v>455.41567443637376</v>
      </c>
      <c r="BL122" s="810">
        <f t="shared" si="69"/>
        <v>1258.4821395343029</v>
      </c>
      <c r="BM122" s="810">
        <f t="shared" si="70"/>
        <v>1214.7432783684387</v>
      </c>
      <c r="BN122" s="810">
        <f t="shared" si="71"/>
        <v>157.3339237202768</v>
      </c>
      <c r="BO122" s="810">
        <f t="shared" si="72"/>
        <v>0</v>
      </c>
      <c r="BP122" s="810">
        <f t="shared" si="73"/>
        <v>674.24719499935748</v>
      </c>
      <c r="BQ122" s="830">
        <f t="shared" si="74"/>
        <v>253.9596743282645</v>
      </c>
      <c r="BR122" s="830">
        <f t="shared" si="75"/>
        <v>2192.8227528493321</v>
      </c>
      <c r="BS122" s="830">
        <f t="shared" si="76"/>
        <v>1738.4952073594432</v>
      </c>
      <c r="BT122" s="810">
        <f t="shared" si="77"/>
        <v>379.17740515103895</v>
      </c>
      <c r="BU122" s="810">
        <f t="shared" si="78"/>
        <v>618.60242884759532</v>
      </c>
      <c r="BV122" s="810">
        <f t="shared" si="79"/>
        <v>240.31579449798551</v>
      </c>
      <c r="BW122" s="830">
        <f t="shared" si="80"/>
        <v>89.884720663239136</v>
      </c>
      <c r="BX122" s="816">
        <f t="shared" si="106"/>
        <v>12432.905199404018</v>
      </c>
      <c r="BY122" s="755">
        <f t="shared" si="110"/>
        <v>0.15294507564773058</v>
      </c>
      <c r="BZ122" s="805">
        <f t="shared" ca="1" si="104"/>
        <v>96.990001908780201</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116.10192291768809</v>
      </c>
      <c r="BE123" s="808">
        <f t="shared" si="62"/>
        <v>557.93066381124834</v>
      </c>
      <c r="BF123" s="808">
        <f t="shared" si="63"/>
        <v>0</v>
      </c>
      <c r="BG123" s="829">
        <f t="shared" si="64"/>
        <v>559.08982282865384</v>
      </c>
      <c r="BH123" s="829">
        <f t="shared" si="65"/>
        <v>382.98961577753749</v>
      </c>
      <c r="BI123" s="829">
        <f t="shared" si="66"/>
        <v>0</v>
      </c>
      <c r="BJ123" s="829">
        <f t="shared" si="67"/>
        <v>4.665336898508051</v>
      </c>
      <c r="BK123" s="829">
        <f t="shared" si="68"/>
        <v>300.36674288756012</v>
      </c>
      <c r="BL123" s="810">
        <f t="shared" si="69"/>
        <v>618.86042513733651</v>
      </c>
      <c r="BM123" s="810">
        <f t="shared" si="70"/>
        <v>777.65759142761249</v>
      </c>
      <c r="BN123" s="810">
        <f t="shared" si="71"/>
        <v>97.035696185707195</v>
      </c>
      <c r="BO123" s="810">
        <f t="shared" si="72"/>
        <v>0</v>
      </c>
      <c r="BP123" s="810">
        <f t="shared" si="73"/>
        <v>455.36783617331997</v>
      </c>
      <c r="BQ123" s="830">
        <f t="shared" si="74"/>
        <v>173.59867047816567</v>
      </c>
      <c r="BR123" s="830">
        <f t="shared" si="75"/>
        <v>1213.4200545697402</v>
      </c>
      <c r="BS123" s="830">
        <f t="shared" si="76"/>
        <v>1300.9418796115162</v>
      </c>
      <c r="BT123" s="810">
        <f t="shared" si="77"/>
        <v>242.24184644464466</v>
      </c>
      <c r="BU123" s="810">
        <f t="shared" si="78"/>
        <v>328.96731434446048</v>
      </c>
      <c r="BV123" s="810">
        <f t="shared" si="79"/>
        <v>138.92195688057399</v>
      </c>
      <c r="BW123" s="830">
        <f t="shared" si="80"/>
        <v>53.400202716744481</v>
      </c>
      <c r="BX123" s="816">
        <f t="shared" si="106"/>
        <v>7321.5575790910179</v>
      </c>
      <c r="BY123" s="755">
        <f t="shared" si="110"/>
        <v>9.0067137152060744E-2</v>
      </c>
      <c r="BZ123" s="805">
        <f t="shared" ca="1" si="104"/>
        <v>96.055505941906276</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425.95970655360401</v>
      </c>
      <c r="BE125" s="808">
        <f t="shared" si="62"/>
        <v>1046.9120629196943</v>
      </c>
      <c r="BF125" s="808">
        <f t="shared" si="63"/>
        <v>0</v>
      </c>
      <c r="BG125" s="829">
        <f t="shared" si="64"/>
        <v>520.27383803827422</v>
      </c>
      <c r="BH125" s="829">
        <f t="shared" si="65"/>
        <v>180.56627300271697</v>
      </c>
      <c r="BI125" s="829">
        <f t="shared" si="66"/>
        <v>0</v>
      </c>
      <c r="BJ125" s="829">
        <f t="shared" si="67"/>
        <v>4.7688312392070547</v>
      </c>
      <c r="BK125" s="829">
        <f t="shared" si="68"/>
        <v>174.85755170645069</v>
      </c>
      <c r="BL125" s="810">
        <f t="shared" si="69"/>
        <v>268.0668786662265</v>
      </c>
      <c r="BM125" s="810">
        <f t="shared" si="70"/>
        <v>218.0056655292199</v>
      </c>
      <c r="BN125" s="810">
        <f t="shared" si="71"/>
        <v>20.59610525429504</v>
      </c>
      <c r="BO125" s="810">
        <f t="shared" si="72"/>
        <v>0</v>
      </c>
      <c r="BP125" s="810">
        <f t="shared" si="73"/>
        <v>104.85446126262811</v>
      </c>
      <c r="BQ125" s="830">
        <f t="shared" si="74"/>
        <v>67.948924965213266</v>
      </c>
      <c r="BR125" s="830">
        <f t="shared" si="75"/>
        <v>196.4393356647434</v>
      </c>
      <c r="BS125" s="830">
        <f t="shared" si="76"/>
        <v>181.41762612962654</v>
      </c>
      <c r="BT125" s="810">
        <f t="shared" si="77"/>
        <v>32.523557946183985</v>
      </c>
      <c r="BU125" s="810">
        <f t="shared" si="78"/>
        <v>51.032897963623363</v>
      </c>
      <c r="BV125" s="810">
        <f t="shared" si="79"/>
        <v>21.15940174309701</v>
      </c>
      <c r="BW125" s="830">
        <f t="shared" si="80"/>
        <v>56.644138787869373</v>
      </c>
      <c r="BX125" s="816">
        <f t="shared" si="106"/>
        <v>3572.0272573726743</v>
      </c>
      <c r="BY125" s="755">
        <f t="shared" si="110"/>
        <v>4.394177952236037E-2</v>
      </c>
      <c r="BZ125" s="805">
        <f t="shared" ca="1" si="104"/>
        <v>102.49620834840714</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1249.1950637826603</v>
      </c>
      <c r="BE126" s="808">
        <f t="shared" si="62"/>
        <v>4588.1697274512999</v>
      </c>
      <c r="BF126" s="808">
        <f t="shared" si="63"/>
        <v>0</v>
      </c>
      <c r="BG126" s="829">
        <f t="shared" si="64"/>
        <v>2776.2628865267798</v>
      </c>
      <c r="BH126" s="829">
        <f t="shared" si="65"/>
        <v>1230.4051265430053</v>
      </c>
      <c r="BI126" s="829">
        <f t="shared" si="66"/>
        <v>0</v>
      </c>
      <c r="BJ126" s="829">
        <f t="shared" si="67"/>
        <v>25.888683819900262</v>
      </c>
      <c r="BK126" s="829">
        <f t="shared" si="68"/>
        <v>1159.8835066786535</v>
      </c>
      <c r="BL126" s="810">
        <f t="shared" si="69"/>
        <v>1786.7713671458814</v>
      </c>
      <c r="BM126" s="810">
        <f t="shared" si="70"/>
        <v>1431.2553625237595</v>
      </c>
      <c r="BN126" s="810">
        <f t="shared" si="71"/>
        <v>153.7382058375704</v>
      </c>
      <c r="BO126" s="810">
        <f t="shared" si="72"/>
        <v>0</v>
      </c>
      <c r="BP126" s="810">
        <f t="shared" si="73"/>
        <v>674.85089816912432</v>
      </c>
      <c r="BQ126" s="830">
        <f t="shared" si="74"/>
        <v>432.26681637327124</v>
      </c>
      <c r="BR126" s="830">
        <f t="shared" si="75"/>
        <v>1350.4097853508688</v>
      </c>
      <c r="BS126" s="830">
        <f t="shared" si="76"/>
        <v>1211.8427195298623</v>
      </c>
      <c r="BT126" s="810">
        <f t="shared" si="77"/>
        <v>181.38818030965049</v>
      </c>
      <c r="BU126" s="810">
        <f t="shared" si="78"/>
        <v>301.56874495523061</v>
      </c>
      <c r="BV126" s="810">
        <f t="shared" si="79"/>
        <v>110.88282613858274</v>
      </c>
      <c r="BW126" s="830">
        <f t="shared" si="80"/>
        <v>201.06838884209225</v>
      </c>
      <c r="BX126" s="816">
        <f t="shared" si="106"/>
        <v>18865.848289978196</v>
      </c>
      <c r="BY126" s="755">
        <f t="shared" si="110"/>
        <v>0.23208080071322668</v>
      </c>
      <c r="BZ126" s="805">
        <f t="shared" ca="1" si="104"/>
        <v>101.46583287791253</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1057.6832735715614</v>
      </c>
      <c r="BE127" s="808">
        <f t="shared" si="62"/>
        <v>4906.4203084855671</v>
      </c>
      <c r="BF127" s="808">
        <f t="shared" si="63"/>
        <v>0</v>
      </c>
      <c r="BG127" s="829">
        <f t="shared" si="64"/>
        <v>3286.5196333553417</v>
      </c>
      <c r="BH127" s="829">
        <f t="shared" si="65"/>
        <v>1788.0103504690246</v>
      </c>
      <c r="BI127" s="829">
        <f t="shared" si="66"/>
        <v>0</v>
      </c>
      <c r="BJ127" s="829">
        <f t="shared" si="67"/>
        <v>31.301053077877068</v>
      </c>
      <c r="BK127" s="829">
        <f t="shared" si="68"/>
        <v>1608.9232694416328</v>
      </c>
      <c r="BL127" s="810">
        <f t="shared" si="69"/>
        <v>2686.577945701546</v>
      </c>
      <c r="BM127" s="810">
        <f t="shared" si="70"/>
        <v>2398.1477676533123</v>
      </c>
      <c r="BN127" s="810">
        <f t="shared" si="71"/>
        <v>250.95412071583758</v>
      </c>
      <c r="BO127" s="810">
        <f t="shared" si="72"/>
        <v>0</v>
      </c>
      <c r="BP127" s="810">
        <f t="shared" si="73"/>
        <v>1221.2786897881485</v>
      </c>
      <c r="BQ127" s="830">
        <f t="shared" si="74"/>
        <v>644.04407354150612</v>
      </c>
      <c r="BR127" s="830">
        <f t="shared" si="75"/>
        <v>2637.0206528129052</v>
      </c>
      <c r="BS127" s="830">
        <f t="shared" si="76"/>
        <v>2419.0461950747399</v>
      </c>
      <c r="BT127" s="810">
        <f t="shared" si="77"/>
        <v>334.20069937131876</v>
      </c>
      <c r="BU127" s="810">
        <f t="shared" si="78"/>
        <v>602.47764293321336</v>
      </c>
      <c r="BV127" s="810">
        <f t="shared" si="79"/>
        <v>224.90763830929626</v>
      </c>
      <c r="BW127" s="830">
        <f t="shared" si="80"/>
        <v>258.36096429700012</v>
      </c>
      <c r="BX127" s="816">
        <f t="shared" si="106"/>
        <v>26355.874278599829</v>
      </c>
      <c r="BY127" s="755">
        <f t="shared" si="110"/>
        <v>0.32422037493664446</v>
      </c>
      <c r="BZ127" s="805">
        <f t="shared" ca="1" si="104"/>
        <v>100.5513786566268</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400.8919837173774</v>
      </c>
      <c r="BE128" s="808">
        <f t="shared" si="62"/>
        <v>2123.4120837819983</v>
      </c>
      <c r="BF128" s="808">
        <f t="shared" si="63"/>
        <v>0</v>
      </c>
      <c r="BG128" s="829">
        <f t="shared" si="64"/>
        <v>1999.4042302955404</v>
      </c>
      <c r="BH128" s="829">
        <f t="shared" si="65"/>
        <v>1012.2528630489456</v>
      </c>
      <c r="BI128" s="829">
        <f t="shared" si="66"/>
        <v>0</v>
      </c>
      <c r="BJ128" s="829">
        <f t="shared" si="67"/>
        <v>11.145720427178395</v>
      </c>
      <c r="BK128" s="829">
        <f t="shared" si="68"/>
        <v>908.41755674204728</v>
      </c>
      <c r="BL128" s="810">
        <f t="shared" si="69"/>
        <v>1695.5495670648763</v>
      </c>
      <c r="BM128" s="810">
        <f t="shared" si="70"/>
        <v>1823.6044310227655</v>
      </c>
      <c r="BN128" s="810">
        <f t="shared" si="71"/>
        <v>180.14404095546558</v>
      </c>
      <c r="BO128" s="810">
        <f t="shared" si="72"/>
        <v>0</v>
      </c>
      <c r="BP128" s="810">
        <f t="shared" si="73"/>
        <v>829.48727481135234</v>
      </c>
      <c r="BQ128" s="830">
        <f t="shared" si="74"/>
        <v>298.63233389961198</v>
      </c>
      <c r="BR128" s="830">
        <f t="shared" si="75"/>
        <v>2161.5507964478993</v>
      </c>
      <c r="BS128" s="830">
        <f t="shared" si="76"/>
        <v>1765.6951763824704</v>
      </c>
      <c r="BT128" s="810">
        <f t="shared" si="77"/>
        <v>291.32987323192145</v>
      </c>
      <c r="BU128" s="810">
        <f t="shared" si="78"/>
        <v>507.57379928965486</v>
      </c>
      <c r="BV128" s="810">
        <f t="shared" si="79"/>
        <v>167.43588327361002</v>
      </c>
      <c r="BW128" s="830">
        <f t="shared" si="80"/>
        <v>123.65144110927567</v>
      </c>
      <c r="BX128" s="816">
        <f t="shared" si="106"/>
        <v>16300.179055501992</v>
      </c>
      <c r="BY128" s="755">
        <f t="shared" si="110"/>
        <v>0.20051887139256971</v>
      </c>
      <c r="BZ128" s="805">
        <f t="shared" ca="1" si="104"/>
        <v>100.06764823190562</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129.78496817911244</v>
      </c>
      <c r="BE129" s="808">
        <f t="shared" si="62"/>
        <v>873.25128964095336</v>
      </c>
      <c r="BF129" s="808">
        <f t="shared" si="63"/>
        <v>0</v>
      </c>
      <c r="BG129" s="829">
        <f t="shared" si="64"/>
        <v>871.605281076295</v>
      </c>
      <c r="BH129" s="829">
        <f t="shared" si="65"/>
        <v>489.6153163226499</v>
      </c>
      <c r="BI129" s="829">
        <f t="shared" si="66"/>
        <v>0</v>
      </c>
      <c r="BJ129" s="829">
        <f t="shared" si="67"/>
        <v>6.3762518868420752</v>
      </c>
      <c r="BK129" s="829">
        <f t="shared" si="68"/>
        <v>425.38730934552444</v>
      </c>
      <c r="BL129" s="810">
        <f t="shared" si="69"/>
        <v>946.96899399341828</v>
      </c>
      <c r="BM129" s="810">
        <f t="shared" si="70"/>
        <v>975.74864307198436</v>
      </c>
      <c r="BN129" s="810">
        <f t="shared" si="71"/>
        <v>121.2298467363528</v>
      </c>
      <c r="BO129" s="810">
        <f t="shared" si="72"/>
        <v>0</v>
      </c>
      <c r="BP129" s="810">
        <f t="shared" si="73"/>
        <v>483.37889259961622</v>
      </c>
      <c r="BQ129" s="830">
        <f t="shared" si="74"/>
        <v>232.50157516797634</v>
      </c>
      <c r="BR129" s="830">
        <f t="shared" si="75"/>
        <v>1615.9292041281492</v>
      </c>
      <c r="BS129" s="830">
        <f t="shared" si="76"/>
        <v>1420.8320735543871</v>
      </c>
      <c r="BT129" s="810">
        <f t="shared" si="77"/>
        <v>255.61877878554455</v>
      </c>
      <c r="BU129" s="810">
        <f t="shared" si="78"/>
        <v>384.38624127319838</v>
      </c>
      <c r="BV129" s="810">
        <f t="shared" si="79"/>
        <v>166.44469153668388</v>
      </c>
      <c r="BW129" s="830">
        <f t="shared" si="80"/>
        <v>81.864481345378195</v>
      </c>
      <c r="BX129" s="816">
        <f t="shared" si="106"/>
        <v>9480.9238386440666</v>
      </c>
      <c r="BY129" s="755">
        <f t="shared" si="110"/>
        <v>0.1166308751217132</v>
      </c>
      <c r="BZ129" s="805">
        <f t="shared" ca="1" si="104"/>
        <v>97.381328947758092</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164.48500419568202</v>
      </c>
      <c r="BE130" s="808">
        <f t="shared" si="62"/>
        <v>691.83452772045985</v>
      </c>
      <c r="BF130" s="808">
        <f t="shared" si="63"/>
        <v>0</v>
      </c>
      <c r="BG130" s="829">
        <f t="shared" si="64"/>
        <v>648.93413070775136</v>
      </c>
      <c r="BH130" s="829">
        <f t="shared" si="65"/>
        <v>313.15007061365174</v>
      </c>
      <c r="BI130" s="829">
        <f t="shared" si="66"/>
        <v>0</v>
      </c>
      <c r="BJ130" s="829">
        <f t="shared" si="67"/>
        <v>5.5194595489950524</v>
      </c>
      <c r="BK130" s="829">
        <f t="shared" si="68"/>
        <v>285.53080608568541</v>
      </c>
      <c r="BL130" s="810">
        <f t="shared" si="69"/>
        <v>565.06524742803822</v>
      </c>
      <c r="BM130" s="810">
        <f t="shared" si="70"/>
        <v>517.2381301989501</v>
      </c>
      <c r="BN130" s="810">
        <f t="shared" si="71"/>
        <v>73.337680500477276</v>
      </c>
      <c r="BO130" s="810">
        <f t="shared" si="72"/>
        <v>0</v>
      </c>
      <c r="BP130" s="810">
        <f t="shared" si="73"/>
        <v>281.14978336912071</v>
      </c>
      <c r="BQ130" s="830">
        <f t="shared" si="74"/>
        <v>139.6062760524151</v>
      </c>
      <c r="BR130" s="830">
        <f t="shared" si="75"/>
        <v>1322.6502255954113</v>
      </c>
      <c r="BS130" s="830">
        <f t="shared" si="76"/>
        <v>886.16620932889441</v>
      </c>
      <c r="BT130" s="810">
        <f t="shared" si="77"/>
        <v>229.93891035537825</v>
      </c>
      <c r="BU130" s="810">
        <f t="shared" si="78"/>
        <v>364.96067358507213</v>
      </c>
      <c r="BV130" s="810">
        <f t="shared" si="79"/>
        <v>184.16955899872775</v>
      </c>
      <c r="BW130" s="830">
        <f t="shared" si="80"/>
        <v>41.410585618382505</v>
      </c>
      <c r="BX130" s="816">
        <f t="shared" si="106"/>
        <v>6715.1472799030926</v>
      </c>
      <c r="BY130" s="755">
        <f t="shared" si="110"/>
        <v>8.2607298313483735E-2</v>
      </c>
      <c r="BZ130" s="805">
        <f t="shared" ca="1" si="104"/>
        <v>96.270644162450196</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660.91419816138773</v>
      </c>
      <c r="BE132" s="808">
        <f t="shared" si="62"/>
        <v>2286.98340732937</v>
      </c>
      <c r="BF132" s="808">
        <f t="shared" si="63"/>
        <v>0</v>
      </c>
      <c r="BG132" s="829">
        <f t="shared" si="64"/>
        <v>1085.2194946958407</v>
      </c>
      <c r="BH132" s="829">
        <f t="shared" si="65"/>
        <v>252.89620387576269</v>
      </c>
      <c r="BI132" s="829">
        <f t="shared" si="66"/>
        <v>0</v>
      </c>
      <c r="BJ132" s="829">
        <f t="shared" si="67"/>
        <v>11.365177058246305</v>
      </c>
      <c r="BK132" s="829">
        <f t="shared" si="68"/>
        <v>353.731893790681</v>
      </c>
      <c r="BL132" s="810">
        <f t="shared" si="69"/>
        <v>547.54395828752638</v>
      </c>
      <c r="BM132" s="810">
        <f t="shared" si="70"/>
        <v>182.6204362801376</v>
      </c>
      <c r="BN132" s="810">
        <f t="shared" si="71"/>
        <v>16.324076509714001</v>
      </c>
      <c r="BO132" s="810">
        <f t="shared" si="72"/>
        <v>0</v>
      </c>
      <c r="BP132" s="810">
        <f t="shared" si="73"/>
        <v>113.43478579543346</v>
      </c>
      <c r="BQ132" s="830">
        <f t="shared" si="74"/>
        <v>107.65222728867049</v>
      </c>
      <c r="BR132" s="830">
        <f t="shared" si="75"/>
        <v>92.520547945205422</v>
      </c>
      <c r="BS132" s="830">
        <f t="shared" si="76"/>
        <v>95.24830460582011</v>
      </c>
      <c r="BT132" s="810">
        <f t="shared" si="77"/>
        <v>17.130264446620835</v>
      </c>
      <c r="BU132" s="810">
        <f t="shared" si="78"/>
        <v>32.917914691943075</v>
      </c>
      <c r="BV132" s="810">
        <f t="shared" si="79"/>
        <v>8.6520947176684828</v>
      </c>
      <c r="BW132" s="830">
        <f t="shared" si="80"/>
        <v>31.266310058267262</v>
      </c>
      <c r="BX132" s="816">
        <f t="shared" si="106"/>
        <v>5896.4212955382964</v>
      </c>
      <c r="BY132" s="755">
        <f t="shared" si="110"/>
        <v>7.2535629173801158E-2</v>
      </c>
      <c r="BZ132" s="805">
        <f t="shared" ca="1" si="104"/>
        <v>104.98045005458665</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803.01804562478446</v>
      </c>
      <c r="BE133" s="808">
        <f t="shared" si="62"/>
        <v>3755.3322296636275</v>
      </c>
      <c r="BF133" s="808">
        <f t="shared" si="63"/>
        <v>0</v>
      </c>
      <c r="BG133" s="829">
        <f t="shared" si="64"/>
        <v>2323.436298877662</v>
      </c>
      <c r="BH133" s="829">
        <f t="shared" si="65"/>
        <v>1329.2579417750617</v>
      </c>
      <c r="BI133" s="829">
        <f t="shared" si="66"/>
        <v>0</v>
      </c>
      <c r="BJ133" s="829">
        <f t="shared" si="67"/>
        <v>30.243956828115174</v>
      </c>
      <c r="BK133" s="829">
        <f t="shared" si="68"/>
        <v>1152.1822502324603</v>
      </c>
      <c r="BL133" s="810">
        <f t="shared" si="69"/>
        <v>1453.8752709112025</v>
      </c>
      <c r="BM133" s="810">
        <f t="shared" si="70"/>
        <v>1384.0261768082623</v>
      </c>
      <c r="BN133" s="810">
        <f t="shared" si="71"/>
        <v>174.33392206230479</v>
      </c>
      <c r="BO133" s="810">
        <f t="shared" si="72"/>
        <v>0</v>
      </c>
      <c r="BP133" s="810">
        <f t="shared" si="73"/>
        <v>563.08974969765518</v>
      </c>
      <c r="BQ133" s="830">
        <f t="shared" si="74"/>
        <v>581.61487197474571</v>
      </c>
      <c r="BR133" s="830">
        <f t="shared" si="75"/>
        <v>1326.027397260272</v>
      </c>
      <c r="BS133" s="830">
        <f t="shared" si="76"/>
        <v>1225.7881228218882</v>
      </c>
      <c r="BT133" s="810">
        <f t="shared" si="77"/>
        <v>174.5470127326148</v>
      </c>
      <c r="BU133" s="810">
        <f t="shared" si="78"/>
        <v>299.40625592416876</v>
      </c>
      <c r="BV133" s="810">
        <f t="shared" si="79"/>
        <v>99.100637522767997</v>
      </c>
      <c r="BW133" s="830">
        <f t="shared" si="80"/>
        <v>116.90247397077023</v>
      </c>
      <c r="BX133" s="816">
        <f t="shared" si="106"/>
        <v>16792.182614688365</v>
      </c>
      <c r="BY133" s="755">
        <f t="shared" si="110"/>
        <v>0.20657132014624635</v>
      </c>
      <c r="BZ133" s="805">
        <f t="shared" ca="1" si="104"/>
        <v>99.723355513473621</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600.22097378276987</v>
      </c>
      <c r="BE134" s="808">
        <f t="shared" si="62"/>
        <v>1829.7473474301978</v>
      </c>
      <c r="BF134" s="808">
        <f t="shared" si="63"/>
        <v>0</v>
      </c>
      <c r="BG134" s="829">
        <f t="shared" si="64"/>
        <v>1411.1477732793435</v>
      </c>
      <c r="BH134" s="829">
        <f t="shared" si="65"/>
        <v>534.63144854437257</v>
      </c>
      <c r="BI134" s="829">
        <f t="shared" si="66"/>
        <v>0</v>
      </c>
      <c r="BJ134" s="829">
        <f t="shared" si="67"/>
        <v>5.8531799125858486</v>
      </c>
      <c r="BK134" s="829">
        <f t="shared" si="68"/>
        <v>464.36150428762875</v>
      </c>
      <c r="BL134" s="810">
        <f t="shared" si="69"/>
        <v>1188.4675063605214</v>
      </c>
      <c r="BM134" s="810">
        <f t="shared" si="70"/>
        <v>1014.980711825482</v>
      </c>
      <c r="BN134" s="810">
        <f t="shared" si="71"/>
        <v>104.19751230694001</v>
      </c>
      <c r="BO134" s="810">
        <f t="shared" si="72"/>
        <v>0</v>
      </c>
      <c r="BP134" s="810">
        <f t="shared" si="73"/>
        <v>528.30835196247187</v>
      </c>
      <c r="BQ134" s="830">
        <f t="shared" si="74"/>
        <v>132.7986671343387</v>
      </c>
      <c r="BR134" s="830">
        <f t="shared" si="75"/>
        <v>1739.5068493150648</v>
      </c>
      <c r="BS134" s="830">
        <f t="shared" si="76"/>
        <v>1304.5118677592482</v>
      </c>
      <c r="BT134" s="810">
        <f t="shared" si="77"/>
        <v>332.09353574926462</v>
      </c>
      <c r="BU134" s="810">
        <f t="shared" si="78"/>
        <v>492.93004739336357</v>
      </c>
      <c r="BV134" s="810">
        <f t="shared" si="79"/>
        <v>195.98132969034549</v>
      </c>
      <c r="BW134" s="830">
        <f t="shared" si="80"/>
        <v>79.295443690896505</v>
      </c>
      <c r="BX134" s="816">
        <f t="shared" si="106"/>
        <v>11959.034050424836</v>
      </c>
      <c r="BY134" s="755">
        <f t="shared" si="110"/>
        <v>0.14711568520635793</v>
      </c>
      <c r="BZ134" s="805">
        <f t="shared" ca="1" si="104"/>
        <v>99.087602940108312</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140.3530813755533</v>
      </c>
      <c r="BE135" s="808">
        <f t="shared" ref="BE135:BE198" si="118">IF(OR(L135="",L135="*"),"",BE$5*L135)</f>
        <v>610.09425088418914</v>
      </c>
      <c r="BF135" s="808">
        <f t="shared" ref="BF135:BF198" si="119">IF(OR(N135="",N135="*"),"",BF$5*N135)</f>
        <v>0</v>
      </c>
      <c r="BG135" s="829">
        <f t="shared" ref="BG135:BG198" si="120">IF(OR(P135="",P135="*"),"",BG$5*P135)</f>
        <v>440.61154102393215</v>
      </c>
      <c r="BH135" s="829">
        <f t="shared" ref="BH135:BH198" si="121">IF(OR(R135="",R135="*"),"",BH$5*R135)</f>
        <v>417.50057517033844</v>
      </c>
      <c r="BI135" s="829">
        <f t="shared" ref="BI135:BI198" si="122">IF(OR(T135="",T135="*"),"",BI$5*T135)</f>
        <v>0</v>
      </c>
      <c r="BJ135" s="829">
        <f t="shared" ref="BJ135:BJ198" si="123">IF(OR(V135="",V135="*"),"",BJ$5*V135)</f>
        <v>4.1927571135491908</v>
      </c>
      <c r="BK135" s="829">
        <f t="shared" ref="BK135:BK198" si="124">IF(OR(X135="",X135="*"),"",BK$5*X135)</f>
        <v>334.8745738196094</v>
      </c>
      <c r="BL135" s="810">
        <f t="shared" ref="BL135:BL198" si="125">IF(OR(Z135="",Z135="*"),"",BL$5*Z135)</f>
        <v>381.00870056852023</v>
      </c>
      <c r="BM135" s="810">
        <f t="shared" ref="BM135:BM198" si="126">IF(OR(AB135="",AB135="*"),"",BM$5*AB135)</f>
        <v>540.25212399540703</v>
      </c>
      <c r="BN135" s="810">
        <f t="shared" ref="BN135:BN198" si="127">IF(OR(AD135="",AD135="*"),"",BN$5*AD135)</f>
        <v>60.937206418398404</v>
      </c>
      <c r="BO135" s="810">
        <f t="shared" ref="BO135:BO198" si="128">IF(OR(AF135="",AF135="*"),"",BO$5*AF135)</f>
        <v>0</v>
      </c>
      <c r="BP135" s="810">
        <f t="shared" ref="BP135:BP198" si="129">IF(OR(AH135="",AH135="*"),"",BP$5*AH135)</f>
        <v>210.79634991021334</v>
      </c>
      <c r="BQ135" s="830">
        <f t="shared" ref="BQ135:BQ198" si="130">IF(OR(AJ135="",AJ135="*"),"",BQ$5*AJ135)</f>
        <v>105.23307611364422</v>
      </c>
      <c r="BR135" s="830">
        <f t="shared" ref="BR135:BR198" si="131">IF(OR(AL135="",AL135="*"),"",BR$5*AL135)</f>
        <v>411.0684931506845</v>
      </c>
      <c r="BS135" s="830">
        <f t="shared" ref="BS135:BS198" si="132">IF(OR(AN135="",AN135="*"),"",BS$5*AN135)</f>
        <v>366.69668927192214</v>
      </c>
      <c r="BT135" s="810">
        <f t="shared" ref="BT135:BT198" si="133">IF(OR(AP135="",AP135="*"),"",BT$5*AP135)</f>
        <v>47.659769833496448</v>
      </c>
      <c r="BU135" s="810">
        <f t="shared" ref="BU135:BU198" si="134">IF(OR(AR135="",AR135="*"),"",BU$5*AR135)</f>
        <v>90.157345971563856</v>
      </c>
      <c r="BV135" s="810">
        <f t="shared" ref="BV135:BV198" si="135">IF(OR(AT135="",AT135="*"),"",BV$5*AT135)</f>
        <v>32.729963570127424</v>
      </c>
      <c r="BW135" s="830">
        <f t="shared" ref="BW135:BW198" si="136">IF(OR(AV135="",AV135="*"),"",BW$5*AV135)</f>
        <v>23.68659852899032</v>
      </c>
      <c r="BX135" s="816">
        <f t="shared" si="106"/>
        <v>4217.8530967201395</v>
      </c>
      <c r="BY135" s="755">
        <f t="shared" si="110"/>
        <v>5.1886493993358832E-2</v>
      </c>
      <c r="BZ135" s="805">
        <f t="shared" ca="1" si="104"/>
        <v>99.732934368494952</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620.64657814095915</v>
      </c>
      <c r="BE136" s="808">
        <f t="shared" si="118"/>
        <v>2674.3490857099782</v>
      </c>
      <c r="BF136" s="808">
        <f t="shared" si="119"/>
        <v>0</v>
      </c>
      <c r="BG136" s="829">
        <f t="shared" si="120"/>
        <v>2257.4222313329528</v>
      </c>
      <c r="BH136" s="829">
        <f t="shared" si="121"/>
        <v>830.86015986785708</v>
      </c>
      <c r="BI136" s="829">
        <f t="shared" si="122"/>
        <v>0</v>
      </c>
      <c r="BJ136" s="829">
        <f t="shared" si="123"/>
        <v>5.7167068058157113</v>
      </c>
      <c r="BK136" s="829">
        <f t="shared" si="124"/>
        <v>591.33412542617657</v>
      </c>
      <c r="BL136" s="810">
        <f t="shared" si="125"/>
        <v>1684.328108804214</v>
      </c>
      <c r="BM136" s="810">
        <f t="shared" si="126"/>
        <v>1442.3632606199712</v>
      </c>
      <c r="BN136" s="810">
        <f t="shared" si="127"/>
        <v>75.758145127954563</v>
      </c>
      <c r="BO136" s="810">
        <f t="shared" si="128"/>
        <v>0</v>
      </c>
      <c r="BP136" s="810">
        <f t="shared" si="129"/>
        <v>686.40561439513078</v>
      </c>
      <c r="BQ136" s="830">
        <f t="shared" si="130"/>
        <v>114.78235706769544</v>
      </c>
      <c r="BR136" s="830">
        <f t="shared" si="131"/>
        <v>1189.5068493150595</v>
      </c>
      <c r="BS136" s="830">
        <f t="shared" si="132"/>
        <v>869.6745785061654</v>
      </c>
      <c r="BT136" s="810">
        <f t="shared" si="133"/>
        <v>110.40585210577856</v>
      </c>
      <c r="BU136" s="810">
        <f t="shared" si="134"/>
        <v>423.32018957345883</v>
      </c>
      <c r="BV136" s="810">
        <f t="shared" si="135"/>
        <v>106.38661202185713</v>
      </c>
      <c r="BW136" s="830">
        <f t="shared" si="136"/>
        <v>147.95013850415495</v>
      </c>
      <c r="BX136" s="816">
        <f t="shared" si="106"/>
        <v>13831.210593325179</v>
      </c>
      <c r="BY136" s="755">
        <f t="shared" si="110"/>
        <v>0.17014651978503112</v>
      </c>
      <c r="BZ136" s="805">
        <f t="shared" ref="BZ136:BZ199" ca="1" si="160">IFERROR(IF(DA136&gt;0,BY136/DA136*100,""),"")</f>
        <v>103.21159174859903</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332.64555669050031</v>
      </c>
      <c r="BE137" s="808">
        <f t="shared" si="118"/>
        <v>1302.6409060124911</v>
      </c>
      <c r="BF137" s="808">
        <f t="shared" si="119"/>
        <v>0</v>
      </c>
      <c r="BG137" s="829">
        <f t="shared" si="120"/>
        <v>810.54919797058301</v>
      </c>
      <c r="BH137" s="829">
        <f t="shared" si="121"/>
        <v>368.10447453027729</v>
      </c>
      <c r="BI137" s="829">
        <f t="shared" si="122"/>
        <v>0</v>
      </c>
      <c r="BJ137" s="829">
        <f t="shared" si="123"/>
        <v>13.427437338328346</v>
      </c>
      <c r="BK137" s="829">
        <f t="shared" si="124"/>
        <v>393.48941006302306</v>
      </c>
      <c r="BL137" s="810">
        <f t="shared" si="125"/>
        <v>645.4177529289816</v>
      </c>
      <c r="BM137" s="810">
        <f t="shared" si="126"/>
        <v>336.49506314580924</v>
      </c>
      <c r="BN137" s="810">
        <f t="shared" si="127"/>
        <v>44.673255420690637</v>
      </c>
      <c r="BO137" s="810">
        <f t="shared" si="128"/>
        <v>0</v>
      </c>
      <c r="BP137" s="810">
        <f t="shared" si="129"/>
        <v>248.60794517535808</v>
      </c>
      <c r="BQ137" s="830">
        <f t="shared" si="130"/>
        <v>220.65205191160825</v>
      </c>
      <c r="BR137" s="830">
        <f t="shared" si="131"/>
        <v>373.09589041095887</v>
      </c>
      <c r="BS137" s="830">
        <f t="shared" si="132"/>
        <v>352.95716774983509</v>
      </c>
      <c r="BT137" s="810">
        <f t="shared" si="133"/>
        <v>57.749755142017634</v>
      </c>
      <c r="BU137" s="810">
        <f t="shared" si="134"/>
        <v>97.705402843601732</v>
      </c>
      <c r="BV137" s="810">
        <f t="shared" si="135"/>
        <v>45.765027322404336</v>
      </c>
      <c r="BW137" s="830">
        <f t="shared" si="136"/>
        <v>31.849364791288522</v>
      </c>
      <c r="BX137" s="816">
        <f t="shared" ref="BX137:BX200" si="161">IF(SUM(BB137:BW137)=0,"",SUM(BB137:BW137))</f>
        <v>5675.8256594477571</v>
      </c>
      <c r="BY137" s="755">
        <f t="shared" si="110"/>
        <v>6.982194192948403E-2</v>
      </c>
      <c r="BZ137" s="805">
        <f t="shared" ca="1" si="160"/>
        <v>99.523697533109896</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60.693224378617572</v>
      </c>
      <c r="BE138" s="808">
        <f t="shared" si="118"/>
        <v>479.72307923846722</v>
      </c>
      <c r="BF138" s="808">
        <f t="shared" si="119"/>
        <v>0</v>
      </c>
      <c r="BG138" s="829">
        <f t="shared" si="120"/>
        <v>488.5040998308815</v>
      </c>
      <c r="BH138" s="829">
        <f t="shared" si="121"/>
        <v>397.830870424446</v>
      </c>
      <c r="BI138" s="829">
        <f t="shared" si="122"/>
        <v>0</v>
      </c>
      <c r="BJ138" s="829">
        <f t="shared" si="123"/>
        <v>4.8827044866648786</v>
      </c>
      <c r="BK138" s="829">
        <f t="shared" si="124"/>
        <v>376.9892550883356</v>
      </c>
      <c r="BL138" s="810">
        <f t="shared" si="125"/>
        <v>652.15906021295916</v>
      </c>
      <c r="BM138" s="810">
        <f t="shared" si="126"/>
        <v>764.30034443168063</v>
      </c>
      <c r="BN138" s="810">
        <f t="shared" si="127"/>
        <v>101.6121152906688</v>
      </c>
      <c r="BO138" s="810">
        <f t="shared" si="128"/>
        <v>0</v>
      </c>
      <c r="BP138" s="810">
        <f t="shared" si="129"/>
        <v>402.48928060981069</v>
      </c>
      <c r="BQ138" s="830">
        <f t="shared" si="130"/>
        <v>180.4177481585408</v>
      </c>
      <c r="BR138" s="830">
        <f t="shared" si="131"/>
        <v>1241.3424657534169</v>
      </c>
      <c r="BS138" s="830">
        <f t="shared" si="132"/>
        <v>1055.7151266836174</v>
      </c>
      <c r="BT138" s="810">
        <f t="shared" si="133"/>
        <v>157.09231145935348</v>
      </c>
      <c r="BU138" s="810">
        <f t="shared" si="134"/>
        <v>194.57213270142185</v>
      </c>
      <c r="BV138" s="810">
        <f t="shared" si="135"/>
        <v>92.497723132969</v>
      </c>
      <c r="BW138" s="830">
        <f t="shared" si="136"/>
        <v>62.751265641417469</v>
      </c>
      <c r="BX138" s="816">
        <f t="shared" si="161"/>
        <v>6713.5728075232682</v>
      </c>
      <c r="BY138" s="755">
        <f t="shared" si="110"/>
        <v>8.258792972718991E-2</v>
      </c>
      <c r="BZ138" s="805">
        <f t="shared" ca="1" si="160"/>
        <v>98.461640382884113</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91.915219611848642</v>
      </c>
      <c r="BE139" s="808">
        <f t="shared" si="118"/>
        <v>862.00240800662186</v>
      </c>
      <c r="BF139" s="808">
        <f t="shared" si="119"/>
        <v>0</v>
      </c>
      <c r="BG139" s="829">
        <f t="shared" si="120"/>
        <v>934.55209347614334</v>
      </c>
      <c r="BH139" s="829">
        <f t="shared" si="121"/>
        <v>708.70094091968224</v>
      </c>
      <c r="BI139" s="829">
        <f t="shared" si="122"/>
        <v>0</v>
      </c>
      <c r="BJ139" s="829">
        <f t="shared" si="123"/>
        <v>6.1488716439211455</v>
      </c>
      <c r="BK139" s="829">
        <f t="shared" si="124"/>
        <v>728.3639838826324</v>
      </c>
      <c r="BL139" s="810">
        <f t="shared" si="125"/>
        <v>1027.9245217828245</v>
      </c>
      <c r="BM139" s="810">
        <f t="shared" si="126"/>
        <v>1369.4419058553331</v>
      </c>
      <c r="BN139" s="810">
        <f t="shared" si="127"/>
        <v>171.05708165796079</v>
      </c>
      <c r="BO139" s="810">
        <f t="shared" si="128"/>
        <v>0</v>
      </c>
      <c r="BP139" s="810">
        <f t="shared" si="129"/>
        <v>657.02587312639616</v>
      </c>
      <c r="BQ139" s="830">
        <f t="shared" si="130"/>
        <v>239.62329007365742</v>
      </c>
      <c r="BR139" s="830">
        <f t="shared" si="131"/>
        <v>1761.50684931506</v>
      </c>
      <c r="BS139" s="830">
        <f t="shared" si="132"/>
        <v>1652.0846284261036</v>
      </c>
      <c r="BT139" s="810">
        <f t="shared" si="133"/>
        <v>214.09586190009708</v>
      </c>
      <c r="BU139" s="810">
        <f t="shared" si="134"/>
        <v>269.21402843601726</v>
      </c>
      <c r="BV139" s="810">
        <f t="shared" si="135"/>
        <v>102.68670309653875</v>
      </c>
      <c r="BW139" s="830">
        <f t="shared" si="136"/>
        <v>60.710574075842963</v>
      </c>
      <c r="BX139" s="816">
        <f t="shared" si="161"/>
        <v>10857.054835286683</v>
      </c>
      <c r="BY139" s="755">
        <f t="shared" si="110"/>
        <v>0.13355953789256592</v>
      </c>
      <c r="BZ139" s="805">
        <f t="shared" ca="1" si="160"/>
        <v>99.847230373201256</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107.38032005447732</v>
      </c>
      <c r="BE140" s="808">
        <f t="shared" si="118"/>
        <v>396.73526977199054</v>
      </c>
      <c r="BF140" s="808">
        <f t="shared" si="119"/>
        <v>0</v>
      </c>
      <c r="BG140" s="829">
        <f t="shared" si="120"/>
        <v>317.64416030338691</v>
      </c>
      <c r="BH140" s="829">
        <f t="shared" si="121"/>
        <v>151.29404477479835</v>
      </c>
      <c r="BI140" s="829">
        <f t="shared" si="122"/>
        <v>0</v>
      </c>
      <c r="BJ140" s="829">
        <f t="shared" si="123"/>
        <v>2.4413522433324393</v>
      </c>
      <c r="BK140" s="829">
        <f t="shared" si="124"/>
        <v>136.55842545717505</v>
      </c>
      <c r="BL140" s="810">
        <f t="shared" si="125"/>
        <v>305.10657411188231</v>
      </c>
      <c r="BM140" s="810">
        <f t="shared" si="126"/>
        <v>259.76911595866812</v>
      </c>
      <c r="BN140" s="810">
        <f t="shared" si="127"/>
        <v>34.451918379617439</v>
      </c>
      <c r="BO140" s="810">
        <f t="shared" si="128"/>
        <v>0</v>
      </c>
      <c r="BP140" s="810">
        <f t="shared" si="129"/>
        <v>126.34606222743403</v>
      </c>
      <c r="BQ140" s="830">
        <f t="shared" si="130"/>
        <v>91.864082777972612</v>
      </c>
      <c r="BR140" s="830">
        <f t="shared" si="131"/>
        <v>680.19178082191752</v>
      </c>
      <c r="BS140" s="830">
        <f t="shared" si="132"/>
        <v>596.55517095224616</v>
      </c>
      <c r="BT140" s="810">
        <f t="shared" si="133"/>
        <v>105.4095249755142</v>
      </c>
      <c r="BU140" s="810">
        <f t="shared" si="134"/>
        <v>113.43052132701406</v>
      </c>
      <c r="BV140" s="810">
        <f t="shared" si="135"/>
        <v>62.499999999999972</v>
      </c>
      <c r="BW140" s="830">
        <f t="shared" si="136"/>
        <v>197.14538160282731</v>
      </c>
      <c r="BX140" s="816">
        <f t="shared" si="161"/>
        <v>3684.8237057402544</v>
      </c>
      <c r="BY140" s="755">
        <f t="shared" si="110"/>
        <v>4.5329360385536407E-2</v>
      </c>
      <c r="BZ140" s="805">
        <f t="shared" ca="1" si="160"/>
        <v>95.916882399358514</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10.212802179094297</v>
      </c>
      <c r="BE141" s="808">
        <f t="shared" si="118"/>
        <v>32.392015953043874</v>
      </c>
      <c r="BF141" s="808">
        <f t="shared" si="119"/>
        <v>0</v>
      </c>
      <c r="BG141" s="829">
        <f t="shared" si="120"/>
        <v>33.91310920924505</v>
      </c>
      <c r="BH141" s="829">
        <f t="shared" si="121"/>
        <v>22.923340117393732</v>
      </c>
      <c r="BI141" s="829">
        <f t="shared" si="122"/>
        <v>0</v>
      </c>
      <c r="BJ141" s="829">
        <f t="shared" si="123"/>
        <v>0.72785656944072752</v>
      </c>
      <c r="BK141" s="829">
        <f t="shared" si="124"/>
        <v>31.114577952267801</v>
      </c>
      <c r="BL141" s="810">
        <f t="shared" si="125"/>
        <v>63.168546031347098</v>
      </c>
      <c r="BM141" s="810">
        <f t="shared" si="126"/>
        <v>69.750861079219291</v>
      </c>
      <c r="BN141" s="810">
        <f t="shared" si="127"/>
        <v>16.65476682574872</v>
      </c>
      <c r="BO141" s="810">
        <f t="shared" si="128"/>
        <v>0</v>
      </c>
      <c r="BP141" s="810">
        <f t="shared" si="129"/>
        <v>58.495987100084029</v>
      </c>
      <c r="BQ141" s="830">
        <f t="shared" si="130"/>
        <v>40.361627499123095</v>
      </c>
      <c r="BR141" s="830">
        <f t="shared" si="131"/>
        <v>469.23287671232805</v>
      </c>
      <c r="BS141" s="830">
        <f t="shared" si="132"/>
        <v>365.76834322313232</v>
      </c>
      <c r="BT141" s="810">
        <f t="shared" si="133"/>
        <v>108.81611165523989</v>
      </c>
      <c r="BU141" s="810">
        <f t="shared" si="134"/>
        <v>198.3461611374407</v>
      </c>
      <c r="BV141" s="810">
        <f t="shared" si="135"/>
        <v>128.69990892531851</v>
      </c>
      <c r="BW141" s="830">
        <f t="shared" si="136"/>
        <v>11.442449135543024</v>
      </c>
      <c r="BX141" s="816">
        <f t="shared" si="161"/>
        <v>1662.0213413050103</v>
      </c>
      <c r="BY141" s="755">
        <f t="shared" si="110"/>
        <v>2.0445581760425765E-2</v>
      </c>
      <c r="BZ141" s="805">
        <f t="shared" ca="1" si="160"/>
        <v>87.538726467769621</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1970.2787871527694</v>
      </c>
      <c r="BE144" s="808">
        <f t="shared" si="118"/>
        <v>6690.3603233299609</v>
      </c>
      <c r="BF144" s="808">
        <f t="shared" si="119"/>
        <v>0</v>
      </c>
      <c r="BG144" s="829">
        <f t="shared" si="120"/>
        <v>3641.1301715877316</v>
      </c>
      <c r="BH144" s="829">
        <f t="shared" si="121"/>
        <v>1692.3808970103389</v>
      </c>
      <c r="BI144" s="829">
        <f t="shared" si="122"/>
        <v>0</v>
      </c>
      <c r="BJ144" s="829">
        <f t="shared" si="123"/>
        <v>55.975355117491922</v>
      </c>
      <c r="BK144" s="829">
        <f t="shared" si="124"/>
        <v>1779.0839973517609</v>
      </c>
      <c r="BL144" s="810">
        <f t="shared" si="125"/>
        <v>2328.5398522951086</v>
      </c>
      <c r="BM144" s="810">
        <f t="shared" si="126"/>
        <v>1824.092523725503</v>
      </c>
      <c r="BN144" s="810">
        <f t="shared" si="127"/>
        <v>202.35075043423439</v>
      </c>
      <c r="BO144" s="810">
        <f t="shared" si="128"/>
        <v>0</v>
      </c>
      <c r="BP144" s="810">
        <f t="shared" si="129"/>
        <v>817.49848256124005</v>
      </c>
      <c r="BQ144" s="830">
        <f t="shared" si="130"/>
        <v>847.54372805891478</v>
      </c>
      <c r="BR144" s="830">
        <f t="shared" si="131"/>
        <v>1749.1520228698887</v>
      </c>
      <c r="BS144" s="830">
        <f t="shared" si="132"/>
        <v>1618.9686866257555</v>
      </c>
      <c r="BT144" s="810">
        <f t="shared" si="133"/>
        <v>220.32373885736862</v>
      </c>
      <c r="BU144" s="810">
        <f t="shared" si="134"/>
        <v>347.61853131546275</v>
      </c>
      <c r="BV144" s="810">
        <f t="shared" si="135"/>
        <v>122.35738345328839</v>
      </c>
      <c r="BW144" s="830">
        <f t="shared" si="136"/>
        <v>278.76118402920298</v>
      </c>
      <c r="BX144" s="816">
        <f t="shared" si="161"/>
        <v>26186.416415776024</v>
      </c>
      <c r="BY144" s="755">
        <f t="shared" si="110"/>
        <v>0.32213576597091925</v>
      </c>
      <c r="BZ144" s="805">
        <f t="shared" ca="1" si="160"/>
        <v>100.93154439415738</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283.01960683059218</v>
      </c>
      <c r="BE145" s="808">
        <f t="shared" si="118"/>
        <v>1598.0191240238657</v>
      </c>
      <c r="BF145" s="808">
        <f t="shared" si="119"/>
        <v>0</v>
      </c>
      <c r="BG145" s="829">
        <f t="shared" si="120"/>
        <v>1206.8888670909223</v>
      </c>
      <c r="BH145" s="829">
        <f t="shared" si="121"/>
        <v>552.6368945450547</v>
      </c>
      <c r="BI145" s="829">
        <f t="shared" si="122"/>
        <v>0</v>
      </c>
      <c r="BJ145" s="829">
        <f t="shared" si="123"/>
        <v>5.2962017491147382</v>
      </c>
      <c r="BK145" s="829">
        <f t="shared" si="124"/>
        <v>513.71388784941587</v>
      </c>
      <c r="BL145" s="810">
        <f t="shared" si="125"/>
        <v>985.75043257281004</v>
      </c>
      <c r="BM145" s="810">
        <f t="shared" si="126"/>
        <v>862.22130468181069</v>
      </c>
      <c r="BN145" s="810">
        <f t="shared" si="127"/>
        <v>90.031501153344792</v>
      </c>
      <c r="BO145" s="810">
        <f t="shared" si="128"/>
        <v>0</v>
      </c>
      <c r="BP145" s="810">
        <f t="shared" si="129"/>
        <v>384.20837988373921</v>
      </c>
      <c r="BQ145" s="830">
        <f t="shared" si="130"/>
        <v>190.25962291747535</v>
      </c>
      <c r="BR145" s="830">
        <f t="shared" si="131"/>
        <v>1065.0354791584009</v>
      </c>
      <c r="BS145" s="830">
        <f t="shared" si="132"/>
        <v>760.43708586036598</v>
      </c>
      <c r="BT145" s="810">
        <f t="shared" si="133"/>
        <v>120.00592488722373</v>
      </c>
      <c r="BU145" s="810">
        <f t="shared" si="134"/>
        <v>194.88785209779923</v>
      </c>
      <c r="BV145" s="810">
        <f t="shared" si="135"/>
        <v>78.242324051756995</v>
      </c>
      <c r="BW145" s="830">
        <f t="shared" si="136"/>
        <v>61.066590485736711</v>
      </c>
      <c r="BX145" s="816">
        <f t="shared" si="161"/>
        <v>8951.7210798394281</v>
      </c>
      <c r="BY145" s="755">
        <f t="shared" si="110"/>
        <v>0.11012081535046658</v>
      </c>
      <c r="BZ145" s="805">
        <f t="shared" ca="1" si="160"/>
        <v>101.21681824968208</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479.21612536705129</v>
      </c>
      <c r="BE146" s="808">
        <f t="shared" si="118"/>
        <v>1832.8615923272914</v>
      </c>
      <c r="BF146" s="808">
        <f t="shared" si="119"/>
        <v>0</v>
      </c>
      <c r="BG146" s="829">
        <f t="shared" si="120"/>
        <v>1247.2783168901149</v>
      </c>
      <c r="BH146" s="829">
        <f t="shared" si="121"/>
        <v>714.7721136996538</v>
      </c>
      <c r="BI146" s="829">
        <f t="shared" si="122"/>
        <v>0</v>
      </c>
      <c r="BJ146" s="829">
        <f t="shared" si="123"/>
        <v>8.8780205069887845</v>
      </c>
      <c r="BK146" s="829">
        <f t="shared" si="124"/>
        <v>652.18158507743317</v>
      </c>
      <c r="BL146" s="810">
        <f t="shared" si="125"/>
        <v>878.99100014898704</v>
      </c>
      <c r="BM146" s="810">
        <f t="shared" si="126"/>
        <v>892.79374210062588</v>
      </c>
      <c r="BN146" s="810">
        <f t="shared" si="127"/>
        <v>98.674119083930407</v>
      </c>
      <c r="BO146" s="810">
        <f t="shared" si="128"/>
        <v>0</v>
      </c>
      <c r="BP146" s="810">
        <f t="shared" si="129"/>
        <v>471.59929876556629</v>
      </c>
      <c r="BQ146" s="830">
        <f t="shared" si="130"/>
        <v>234.04000594652288</v>
      </c>
      <c r="BR146" s="830">
        <f t="shared" si="131"/>
        <v>940.08078799055249</v>
      </c>
      <c r="BS146" s="830">
        <f t="shared" si="132"/>
        <v>898.7792536169477</v>
      </c>
      <c r="BT146" s="810">
        <f t="shared" si="133"/>
        <v>148.80957318981527</v>
      </c>
      <c r="BU146" s="810">
        <f t="shared" si="134"/>
        <v>208.11435471567083</v>
      </c>
      <c r="BV146" s="810">
        <f t="shared" si="135"/>
        <v>74.189472859630797</v>
      </c>
      <c r="BW146" s="830">
        <f t="shared" si="136"/>
        <v>144.25417322169545</v>
      </c>
      <c r="BX146" s="816">
        <f t="shared" si="161"/>
        <v>9925.5135355084785</v>
      </c>
      <c r="BY146" s="755">
        <f t="shared" si="110"/>
        <v>0.12210005579417491</v>
      </c>
      <c r="BZ146" s="805">
        <f t="shared" ca="1" si="160"/>
        <v>100.04006542676494</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454.89238856341666</v>
      </c>
      <c r="BE147" s="808">
        <f t="shared" si="118"/>
        <v>2772.6909311963745</v>
      </c>
      <c r="BF147" s="808">
        <f t="shared" si="119"/>
        <v>0</v>
      </c>
      <c r="BG147" s="829">
        <f t="shared" si="120"/>
        <v>2615.6612094519187</v>
      </c>
      <c r="BH147" s="829">
        <f t="shared" si="121"/>
        <v>1345.8759956710487</v>
      </c>
      <c r="BI147" s="829">
        <f t="shared" si="122"/>
        <v>0</v>
      </c>
      <c r="BJ147" s="829">
        <f t="shared" si="123"/>
        <v>8.3260175921198449</v>
      </c>
      <c r="BK147" s="829">
        <f t="shared" si="124"/>
        <v>1059.8279430700718</v>
      </c>
      <c r="BL147" s="810">
        <f t="shared" si="125"/>
        <v>2230.7285046951783</v>
      </c>
      <c r="BM147" s="810">
        <f t="shared" si="126"/>
        <v>2413.5745465883492</v>
      </c>
      <c r="BN147" s="810">
        <f t="shared" si="127"/>
        <v>256.55748983064399</v>
      </c>
      <c r="BO147" s="810">
        <f t="shared" si="128"/>
        <v>0</v>
      </c>
      <c r="BP147" s="810">
        <f t="shared" si="129"/>
        <v>987.01482739541325</v>
      </c>
      <c r="BQ147" s="830">
        <f t="shared" si="130"/>
        <v>350.84228960439776</v>
      </c>
      <c r="BR147" s="830">
        <f t="shared" si="131"/>
        <v>3184.9289227137683</v>
      </c>
      <c r="BS147" s="830">
        <f t="shared" si="132"/>
        <v>2939.3523446308695</v>
      </c>
      <c r="BT147" s="810">
        <f t="shared" si="133"/>
        <v>467.06371493935069</v>
      </c>
      <c r="BU147" s="810">
        <f t="shared" si="134"/>
        <v>753.7150078233044</v>
      </c>
      <c r="BV147" s="810">
        <f t="shared" si="135"/>
        <v>285.46754347798924</v>
      </c>
      <c r="BW147" s="830">
        <f t="shared" si="136"/>
        <v>196.12741489217575</v>
      </c>
      <c r="BX147" s="816">
        <f t="shared" si="161"/>
        <v>22322.647092136387</v>
      </c>
      <c r="BY147" s="755">
        <f t="shared" si="110"/>
        <v>0.27460508170914488</v>
      </c>
      <c r="BZ147" s="805">
        <f t="shared" ca="1" si="160"/>
        <v>99.594350180082017</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240.59309208616256</v>
      </c>
      <c r="BE148" s="808">
        <f t="shared" si="118"/>
        <v>1336.0680291224755</v>
      </c>
      <c r="BF148" s="808">
        <f t="shared" si="119"/>
        <v>0</v>
      </c>
      <c r="BG148" s="829">
        <f t="shared" si="120"/>
        <v>1392.0414349792925</v>
      </c>
      <c r="BH148" s="829">
        <f t="shared" si="121"/>
        <v>708.33409907388864</v>
      </c>
      <c r="BI148" s="829">
        <f t="shared" si="122"/>
        <v>0</v>
      </c>
      <c r="BJ148" s="829">
        <f t="shared" si="123"/>
        <v>6.5244050342846442</v>
      </c>
      <c r="BK148" s="829">
        <f t="shared" si="124"/>
        <v>558.19258665130894</v>
      </c>
      <c r="BL148" s="810">
        <f t="shared" si="125"/>
        <v>1524.9902102878918</v>
      </c>
      <c r="BM148" s="810">
        <f t="shared" si="126"/>
        <v>1371.317882903689</v>
      </c>
      <c r="BN148" s="810">
        <f t="shared" si="127"/>
        <v>152.386139497844</v>
      </c>
      <c r="BO148" s="810">
        <f t="shared" si="128"/>
        <v>0</v>
      </c>
      <c r="BP148" s="810">
        <f t="shared" si="129"/>
        <v>934.67901139403034</v>
      </c>
      <c r="BQ148" s="830">
        <f t="shared" si="130"/>
        <v>192.31435347268553</v>
      </c>
      <c r="BR148" s="830">
        <f t="shared" si="131"/>
        <v>2344.8027872673706</v>
      </c>
      <c r="BS148" s="830">
        <f t="shared" si="132"/>
        <v>1667.4626292660448</v>
      </c>
      <c r="BT148" s="810">
        <f t="shared" si="133"/>
        <v>368.7970481262405</v>
      </c>
      <c r="BU148" s="810">
        <f t="shared" si="134"/>
        <v>707.66425404775896</v>
      </c>
      <c r="BV148" s="810">
        <f t="shared" si="135"/>
        <v>314.74327615733279</v>
      </c>
      <c r="BW148" s="830">
        <f t="shared" si="136"/>
        <v>82.790637371187941</v>
      </c>
      <c r="BX148" s="816">
        <f t="shared" si="161"/>
        <v>13903.701876739489</v>
      </c>
      <c r="BY148" s="755">
        <f t="shared" si="110"/>
        <v>0.17103828117529205</v>
      </c>
      <c r="BZ148" s="805">
        <f t="shared" ca="1" si="160"/>
        <v>98.147982809138782</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2875.4721670749377</v>
      </c>
      <c r="BE150" s="808">
        <f t="shared" si="118"/>
        <v>11398.451824472582</v>
      </c>
      <c r="BF150" s="808">
        <f t="shared" si="119"/>
        <v>0</v>
      </c>
      <c r="BG150" s="829">
        <f t="shared" si="120"/>
        <v>7782.5597515985055</v>
      </c>
      <c r="BH150" s="829">
        <f t="shared" si="121"/>
        <v>3789.1316351891419</v>
      </c>
      <c r="BI150" s="829">
        <f t="shared" si="122"/>
        <v>0</v>
      </c>
      <c r="BJ150" s="829">
        <f t="shared" si="123"/>
        <v>62.563940891009999</v>
      </c>
      <c r="BK150" s="829">
        <f t="shared" si="124"/>
        <v>3320.7265961635994</v>
      </c>
      <c r="BL150" s="810">
        <f t="shared" si="125"/>
        <v>5680.3248640664342</v>
      </c>
      <c r="BM150" s="810">
        <f t="shared" si="126"/>
        <v>5289.540834671875</v>
      </c>
      <c r="BN150" s="810">
        <f t="shared" si="127"/>
        <v>515.12240455041274</v>
      </c>
      <c r="BO150" s="810">
        <f t="shared" si="128"/>
        <v>0</v>
      </c>
      <c r="BP150" s="810">
        <f t="shared" si="129"/>
        <v>2475.7954854549394</v>
      </c>
      <c r="BQ150" s="830">
        <f t="shared" si="130"/>
        <v>1189.8713529112065</v>
      </c>
      <c r="BR150" s="830">
        <f t="shared" si="131"/>
        <v>5715.5723511735605</v>
      </c>
      <c r="BS150" s="830">
        <f t="shared" si="132"/>
        <v>4819.1479320687886</v>
      </c>
      <c r="BT150" s="810">
        <f t="shared" si="133"/>
        <v>787.80042641347552</v>
      </c>
      <c r="BU150" s="810">
        <f t="shared" si="134"/>
        <v>1306.8263173257485</v>
      </c>
      <c r="BV150" s="810">
        <f t="shared" si="135"/>
        <v>501.88137859869715</v>
      </c>
      <c r="BW150" s="830">
        <f t="shared" si="136"/>
        <v>484.73370566411973</v>
      </c>
      <c r="BX150" s="816">
        <f t="shared" si="161"/>
        <v>57995.522968289042</v>
      </c>
      <c r="BY150" s="755">
        <f t="shared" si="110"/>
        <v>0.71343982000601602</v>
      </c>
      <c r="BZ150" s="805">
        <f t="shared" ca="1" si="160"/>
        <v>100.85121218758928</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2833.7021546707556</v>
      </c>
      <c r="BE151" s="808">
        <f t="shared" si="118"/>
        <v>11219.560208149802</v>
      </c>
      <c r="BF151" s="808">
        <f t="shared" si="119"/>
        <v>0</v>
      </c>
      <c r="BG151" s="829">
        <f t="shared" si="120"/>
        <v>7644.8276767982343</v>
      </c>
      <c r="BH151" s="829">
        <f t="shared" si="121"/>
        <v>3718.8697075592672</v>
      </c>
      <c r="BI151" s="829">
        <f t="shared" si="122"/>
        <v>0</v>
      </c>
      <c r="BJ151" s="829">
        <f t="shared" si="123"/>
        <v>61.356621565186593</v>
      </c>
      <c r="BK151" s="829">
        <f t="shared" si="124"/>
        <v>3283.1230034518808</v>
      </c>
      <c r="BL151" s="810">
        <f t="shared" si="125"/>
        <v>5583.2767074525855</v>
      </c>
      <c r="BM151" s="810">
        <f t="shared" si="126"/>
        <v>5169.434475769639</v>
      </c>
      <c r="BN151" s="810">
        <f t="shared" si="127"/>
        <v>505.53334667090326</v>
      </c>
      <c r="BO151" s="810">
        <f t="shared" si="128"/>
        <v>0</v>
      </c>
      <c r="BP151" s="810">
        <f t="shared" si="129"/>
        <v>2432.928837642281</v>
      </c>
      <c r="BQ151" s="830">
        <f t="shared" si="130"/>
        <v>1158.8838870910304</v>
      </c>
      <c r="BR151" s="830">
        <f t="shared" si="131"/>
        <v>5570.844328789165</v>
      </c>
      <c r="BS151" s="830">
        <f t="shared" si="132"/>
        <v>4685.0342972842645</v>
      </c>
      <c r="BT151" s="810">
        <f t="shared" si="133"/>
        <v>761.01943149986971</v>
      </c>
      <c r="BU151" s="810">
        <f t="shared" si="134"/>
        <v>1268.0252530645921</v>
      </c>
      <c r="BV151" s="810">
        <f t="shared" si="135"/>
        <v>492.92796202027699</v>
      </c>
      <c r="BW151" s="830">
        <f t="shared" si="136"/>
        <v>473.1911621186627</v>
      </c>
      <c r="BX151" s="816">
        <f t="shared" si="161"/>
        <v>56862.5390615984</v>
      </c>
      <c r="BY151" s="755">
        <f t="shared" si="110"/>
        <v>0.69950226425880668</v>
      </c>
      <c r="BZ151" s="805">
        <f t="shared" ca="1" si="160"/>
        <v>100.9097214839062</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2566.7941467747851</v>
      </c>
      <c r="BE152" s="808">
        <f t="shared" si="118"/>
        <v>10042.684219400535</v>
      </c>
      <c r="BF152" s="808">
        <f t="shared" si="119"/>
        <v>0</v>
      </c>
      <c r="BG152" s="829">
        <f t="shared" si="120"/>
        <v>6794.838746449951</v>
      </c>
      <c r="BH152" s="829">
        <f t="shared" si="121"/>
        <v>3284.9602940105246</v>
      </c>
      <c r="BI152" s="829">
        <f t="shared" si="122"/>
        <v>0</v>
      </c>
      <c r="BJ152" s="829">
        <f t="shared" si="123"/>
        <v>54.728139869340268</v>
      </c>
      <c r="BK152" s="829">
        <f t="shared" si="124"/>
        <v>2853.5876030702584</v>
      </c>
      <c r="BL152" s="810">
        <f t="shared" si="125"/>
        <v>4868.6421942300822</v>
      </c>
      <c r="BM152" s="810">
        <f t="shared" si="126"/>
        <v>4513.4197482364061</v>
      </c>
      <c r="BN152" s="810">
        <f t="shared" si="127"/>
        <v>427.25812175484322</v>
      </c>
      <c r="BO152" s="810">
        <f t="shared" si="128"/>
        <v>0</v>
      </c>
      <c r="BP152" s="810">
        <f t="shared" si="129"/>
        <v>2092.291681897947</v>
      </c>
      <c r="BQ152" s="830">
        <f t="shared" si="130"/>
        <v>1004.2289405162244</v>
      </c>
      <c r="BR152" s="830">
        <f t="shared" si="131"/>
        <v>4674.2087236404777</v>
      </c>
      <c r="BS152" s="830">
        <f t="shared" si="132"/>
        <v>3932.956601182053</v>
      </c>
      <c r="BT152" s="810">
        <f t="shared" si="133"/>
        <v>649.48972407779877</v>
      </c>
      <c r="BU152" s="810">
        <f t="shared" si="134"/>
        <v>1061.3502084739625</v>
      </c>
      <c r="BV152" s="810">
        <f t="shared" si="135"/>
        <v>409.29493098797889</v>
      </c>
      <c r="BW152" s="830">
        <f t="shared" si="136"/>
        <v>411.70144808457627</v>
      </c>
      <c r="BX152" s="816">
        <f t="shared" si="161"/>
        <v>49642.435472657737</v>
      </c>
      <c r="BY152" s="755">
        <f t="shared" si="110"/>
        <v>0.61068317717625464</v>
      </c>
      <c r="BZ152" s="805">
        <f t="shared" ca="1" si="160"/>
        <v>100.96515701202284</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3117.8070837552641</v>
      </c>
      <c r="BE153" s="808">
        <f t="shared" si="118"/>
        <v>12616.956163604798</v>
      </c>
      <c r="BF153" s="808">
        <f t="shared" si="119"/>
        <v>0</v>
      </c>
      <c r="BG153" s="829">
        <f t="shared" si="120"/>
        <v>8717.5598125694687</v>
      </c>
      <c r="BH153" s="829">
        <f t="shared" si="121"/>
        <v>4230.8931668478244</v>
      </c>
      <c r="BI153" s="829">
        <f t="shared" si="122"/>
        <v>0</v>
      </c>
      <c r="BJ153" s="829">
        <f t="shared" si="123"/>
        <v>68.987359360492476</v>
      </c>
      <c r="BK153" s="829">
        <f t="shared" si="124"/>
        <v>3799.9651571515283</v>
      </c>
      <c r="BL153" s="810">
        <f t="shared" si="125"/>
        <v>6521.23259068263</v>
      </c>
      <c r="BM153" s="810">
        <f t="shared" si="126"/>
        <v>5945.2754332387512</v>
      </c>
      <c r="BN153" s="810">
        <f t="shared" si="127"/>
        <v>598.50631416622718</v>
      </c>
      <c r="BO153" s="810">
        <f t="shared" si="128"/>
        <v>0</v>
      </c>
      <c r="BP153" s="810">
        <f t="shared" si="129"/>
        <v>2852.6382860057306</v>
      </c>
      <c r="BQ153" s="830">
        <f t="shared" si="130"/>
        <v>1333.8969604629854</v>
      </c>
      <c r="BR153" s="830">
        <f t="shared" si="131"/>
        <v>6629.7743451038241</v>
      </c>
      <c r="BS153" s="830">
        <f t="shared" si="132"/>
        <v>5577.9536098192975</v>
      </c>
      <c r="BT153" s="810">
        <f t="shared" si="133"/>
        <v>896.95337268555829</v>
      </c>
      <c r="BU153" s="810">
        <f t="shared" si="134"/>
        <v>1520.6496325169724</v>
      </c>
      <c r="BV153" s="810">
        <f t="shared" si="135"/>
        <v>585.28605597002536</v>
      </c>
      <c r="BW153" s="830">
        <f t="shared" si="136"/>
        <v>552.97959568190925</v>
      </c>
      <c r="BX153" s="816">
        <f t="shared" si="161"/>
        <v>65567.314939623291</v>
      </c>
      <c r="BY153" s="755">
        <f t="shared" si="110"/>
        <v>0.80658524959556266</v>
      </c>
      <c r="BZ153" s="805">
        <f t="shared" ca="1" si="160"/>
        <v>100.86530222325571</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3029.8382590008014</v>
      </c>
      <c r="BE155" s="808">
        <f t="shared" si="118"/>
        <v>11967.766685998491</v>
      </c>
      <c r="BF155" s="808">
        <f t="shared" si="119"/>
        <v>0</v>
      </c>
      <c r="BG155" s="829">
        <f t="shared" si="120"/>
        <v>8157.5517862816441</v>
      </c>
      <c r="BH155" s="829">
        <f t="shared" si="121"/>
        <v>3960.9910960471207</v>
      </c>
      <c r="BI155" s="829">
        <f t="shared" si="122"/>
        <v>0</v>
      </c>
      <c r="BJ155" s="829">
        <f t="shared" si="123"/>
        <v>66.949458593817809</v>
      </c>
      <c r="BK155" s="829">
        <f t="shared" si="124"/>
        <v>3518.6561176606488</v>
      </c>
      <c r="BL155" s="810">
        <f t="shared" si="125"/>
        <v>6018.4643765076271</v>
      </c>
      <c r="BM155" s="810">
        <f t="shared" si="126"/>
        <v>5534.4084893528934</v>
      </c>
      <c r="BN155" s="810">
        <f t="shared" si="127"/>
        <v>554.69084765505841</v>
      </c>
      <c r="BO155" s="810">
        <f t="shared" si="128"/>
        <v>0</v>
      </c>
      <c r="BP155" s="810">
        <f t="shared" si="129"/>
        <v>2610.489108678521</v>
      </c>
      <c r="BQ155" s="830">
        <f t="shared" si="130"/>
        <v>1297.1828548863662</v>
      </c>
      <c r="BR155" s="830">
        <f t="shared" si="131"/>
        <v>6166.0273355317595</v>
      </c>
      <c r="BS155" s="830">
        <f t="shared" si="132"/>
        <v>5201.3393772253012</v>
      </c>
      <c r="BT155" s="810">
        <f t="shared" si="133"/>
        <v>862.84143812179286</v>
      </c>
      <c r="BU155" s="810">
        <f t="shared" si="134"/>
        <v>1440.4568008493629</v>
      </c>
      <c r="BV155" s="810">
        <f t="shared" si="135"/>
        <v>566.12019045251861</v>
      </c>
      <c r="BW155" s="830">
        <f t="shared" si="136"/>
        <v>533.73939367155299</v>
      </c>
      <c r="BX155" s="816">
        <f t="shared" si="161"/>
        <v>61487.513616515287</v>
      </c>
      <c r="BY155" s="755">
        <f t="shared" si="165"/>
        <v>0.75639701828657013</v>
      </c>
      <c r="BZ155" s="805">
        <f t="shared" ca="1" si="160"/>
        <v>100.64796898910645</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3013.7922413809611</v>
      </c>
      <c r="BE156" s="808">
        <f t="shared" si="118"/>
        <v>11778.61436038944</v>
      </c>
      <c r="BF156" s="808">
        <f t="shared" si="119"/>
        <v>0</v>
      </c>
      <c r="BG156" s="829">
        <f t="shared" si="120"/>
        <v>8063.2221795544674</v>
      </c>
      <c r="BH156" s="829">
        <f t="shared" si="121"/>
        <v>3926.033576823711</v>
      </c>
      <c r="BI156" s="829">
        <f t="shared" si="122"/>
        <v>0</v>
      </c>
      <c r="BJ156" s="829">
        <f t="shared" si="123"/>
        <v>67.542695341151955</v>
      </c>
      <c r="BK156" s="829">
        <f t="shared" si="124"/>
        <v>3411.387189998291</v>
      </c>
      <c r="BL156" s="810">
        <f t="shared" si="125"/>
        <v>5887.7107443588184</v>
      </c>
      <c r="BM156" s="810">
        <f t="shared" si="126"/>
        <v>5537.7776223022329</v>
      </c>
      <c r="BN156" s="810">
        <f t="shared" si="127"/>
        <v>539.03453006866323</v>
      </c>
      <c r="BO156" s="810">
        <f t="shared" si="128"/>
        <v>0</v>
      </c>
      <c r="BP156" s="810">
        <f t="shared" si="129"/>
        <v>2554.8843140008148</v>
      </c>
      <c r="BQ156" s="830">
        <f t="shared" si="130"/>
        <v>1317.8706970090648</v>
      </c>
      <c r="BR156" s="830">
        <f t="shared" si="131"/>
        <v>6027.3062136604049</v>
      </c>
      <c r="BS156" s="830">
        <f t="shared" si="132"/>
        <v>5126.8217128133183</v>
      </c>
      <c r="BT156" s="810">
        <f t="shared" si="133"/>
        <v>864.8760178939873</v>
      </c>
      <c r="BU156" s="810">
        <f t="shared" si="134"/>
        <v>1390.6787266247584</v>
      </c>
      <c r="BV156" s="810">
        <f t="shared" si="135"/>
        <v>559.0852136069725</v>
      </c>
      <c r="BW156" s="830">
        <f t="shared" si="136"/>
        <v>535.60379653359121</v>
      </c>
      <c r="BX156" s="816">
        <f t="shared" si="161"/>
        <v>60602.24183236064</v>
      </c>
      <c r="BY156" s="755">
        <f t="shared" si="165"/>
        <v>0.74550672693271791</v>
      </c>
      <c r="BZ156" s="805">
        <f t="shared" ca="1" si="160"/>
        <v>100.45633312657685</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2949.3978033700187</v>
      </c>
      <c r="BE157" s="808">
        <f t="shared" si="118"/>
        <v>11623.514597122734</v>
      </c>
      <c r="BF157" s="808">
        <f t="shared" si="119"/>
        <v>0</v>
      </c>
      <c r="BG157" s="829">
        <f t="shared" si="120"/>
        <v>7926.1083228983034</v>
      </c>
      <c r="BH157" s="829">
        <f t="shared" si="121"/>
        <v>3879.4517556363253</v>
      </c>
      <c r="BI157" s="829">
        <f t="shared" si="122"/>
        <v>0</v>
      </c>
      <c r="BJ157" s="829">
        <f t="shared" si="123"/>
        <v>66.82681790642448</v>
      </c>
      <c r="BK157" s="829">
        <f t="shared" si="124"/>
        <v>3390.9738492540546</v>
      </c>
      <c r="BL157" s="810">
        <f t="shared" si="125"/>
        <v>5818.0149392875528</v>
      </c>
      <c r="BM157" s="810">
        <f t="shared" si="126"/>
        <v>5462.9444482605459</v>
      </c>
      <c r="BN157" s="810">
        <f t="shared" si="127"/>
        <v>534.55286876499281</v>
      </c>
      <c r="BO157" s="810">
        <f t="shared" si="128"/>
        <v>0</v>
      </c>
      <c r="BP157" s="810">
        <f t="shared" si="129"/>
        <v>2523.8776134430673</v>
      </c>
      <c r="BQ157" s="830">
        <f t="shared" si="130"/>
        <v>1311.7406861805271</v>
      </c>
      <c r="BR157" s="830">
        <f t="shared" si="131"/>
        <v>5972.0475817394099</v>
      </c>
      <c r="BS157" s="830">
        <f t="shared" si="132"/>
        <v>5059.952923921086</v>
      </c>
      <c r="BT157" s="810">
        <f t="shared" si="133"/>
        <v>853.27884614748689</v>
      </c>
      <c r="BU157" s="810">
        <f t="shared" si="134"/>
        <v>1387.4386688156972</v>
      </c>
      <c r="BV157" s="810">
        <f t="shared" si="135"/>
        <v>558.57903546331511</v>
      </c>
      <c r="BW157" s="830">
        <f t="shared" si="136"/>
        <v>525.10447942017777</v>
      </c>
      <c r="BX157" s="816">
        <f t="shared" si="161"/>
        <v>59843.805237631721</v>
      </c>
      <c r="BY157" s="755">
        <f t="shared" si="165"/>
        <v>0.73617671592608835</v>
      </c>
      <c r="BZ157" s="805">
        <f t="shared" ca="1" si="160"/>
        <v>100.44070496558997</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3152.3893761091249</v>
      </c>
      <c r="BE158" s="808">
        <f t="shared" si="118"/>
        <v>12747.745567325926</v>
      </c>
      <c r="BF158" s="808">
        <f t="shared" si="119"/>
        <v>0</v>
      </c>
      <c r="BG158" s="829">
        <f t="shared" si="120"/>
        <v>8851.1723374112935</v>
      </c>
      <c r="BH158" s="829">
        <f t="shared" si="121"/>
        <v>4295.2716689909494</v>
      </c>
      <c r="BI158" s="829">
        <f t="shared" si="122"/>
        <v>0</v>
      </c>
      <c r="BJ158" s="829">
        <f t="shared" si="123"/>
        <v>71.658688903690333</v>
      </c>
      <c r="BK158" s="829">
        <f t="shared" si="124"/>
        <v>3825.2915372537896</v>
      </c>
      <c r="BL158" s="810">
        <f t="shared" si="125"/>
        <v>6617.1046715341345</v>
      </c>
      <c r="BM158" s="810">
        <f t="shared" si="126"/>
        <v>6121.8416047254586</v>
      </c>
      <c r="BN158" s="810">
        <f t="shared" si="127"/>
        <v>612.95996945949685</v>
      </c>
      <c r="BO158" s="810">
        <f t="shared" si="128"/>
        <v>0</v>
      </c>
      <c r="BP158" s="810">
        <f t="shared" si="129"/>
        <v>2905.5193352608953</v>
      </c>
      <c r="BQ158" s="830">
        <f t="shared" si="130"/>
        <v>1430.002476329403</v>
      </c>
      <c r="BR158" s="830">
        <f t="shared" si="131"/>
        <v>6907.5099125561919</v>
      </c>
      <c r="BS158" s="830">
        <f t="shared" si="132"/>
        <v>5833.3612640257516</v>
      </c>
      <c r="BT158" s="810">
        <f t="shared" si="133"/>
        <v>964.72509846863704</v>
      </c>
      <c r="BU158" s="810">
        <f t="shared" si="134"/>
        <v>1597.2767772760299</v>
      </c>
      <c r="BV158" s="810">
        <f t="shared" si="135"/>
        <v>627.32133860111617</v>
      </c>
      <c r="BW158" s="830">
        <f t="shared" si="136"/>
        <v>580.74755348227188</v>
      </c>
      <c r="BX158" s="816">
        <f t="shared" si="161"/>
        <v>67141.899177714178</v>
      </c>
      <c r="BY158" s="755">
        <f t="shared" si="165"/>
        <v>0.82595521192907095</v>
      </c>
      <c r="BZ158" s="805">
        <f t="shared" ca="1" si="160"/>
        <v>100.56005636824025</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2886.8531981037627</v>
      </c>
      <c r="BE159" s="808">
        <f t="shared" si="118"/>
        <v>11517.728551704991</v>
      </c>
      <c r="BF159" s="808">
        <f t="shared" si="119"/>
        <v>0</v>
      </c>
      <c r="BG159" s="829">
        <f t="shared" si="120"/>
        <v>7931.0978386975085</v>
      </c>
      <c r="BH159" s="829">
        <f t="shared" si="121"/>
        <v>3844.4521509018991</v>
      </c>
      <c r="BI159" s="829">
        <f t="shared" si="122"/>
        <v>0</v>
      </c>
      <c r="BJ159" s="829">
        <f t="shared" si="123"/>
        <v>63.97066330500774</v>
      </c>
      <c r="BK159" s="829">
        <f t="shared" si="124"/>
        <v>3377.2143423691637</v>
      </c>
      <c r="BL159" s="810">
        <f t="shared" si="125"/>
        <v>5812.4278875457794</v>
      </c>
      <c r="BM159" s="810">
        <f t="shared" si="126"/>
        <v>5446.862242744437</v>
      </c>
      <c r="BN159" s="810">
        <f t="shared" si="127"/>
        <v>533.71157667992077</v>
      </c>
      <c r="BO159" s="810">
        <f t="shared" si="128"/>
        <v>0</v>
      </c>
      <c r="BP159" s="810">
        <f t="shared" si="129"/>
        <v>2534.9070208791845</v>
      </c>
      <c r="BQ159" s="830">
        <f t="shared" si="130"/>
        <v>1256.9531336213709</v>
      </c>
      <c r="BR159" s="830">
        <f t="shared" si="131"/>
        <v>5954.6857402830638</v>
      </c>
      <c r="BS159" s="830">
        <f t="shared" si="132"/>
        <v>5062.2779172830733</v>
      </c>
      <c r="BT159" s="810">
        <f t="shared" si="133"/>
        <v>844.76461206926683</v>
      </c>
      <c r="BU159" s="810">
        <f t="shared" si="134"/>
        <v>1376.9448626945198</v>
      </c>
      <c r="BV159" s="810">
        <f t="shared" si="135"/>
        <v>546.27892078296691</v>
      </c>
      <c r="BW159" s="830">
        <f t="shared" si="136"/>
        <v>519.15903360630728</v>
      </c>
      <c r="BX159" s="816">
        <f t="shared" si="161"/>
        <v>59510.289693272221</v>
      </c>
      <c r="BY159" s="755">
        <f t="shared" si="165"/>
        <v>0.73207392905981328</v>
      </c>
      <c r="BZ159" s="805">
        <f t="shared" ca="1" si="160"/>
        <v>100.56938846514549</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2678.1403235133616</v>
      </c>
      <c r="BE160" s="808">
        <f t="shared" si="118"/>
        <v>10215.623302911687</v>
      </c>
      <c r="BF160" s="808">
        <f t="shared" si="119"/>
        <v>0</v>
      </c>
      <c r="BG160" s="829">
        <f t="shared" si="120"/>
        <v>6849.7710525589882</v>
      </c>
      <c r="BH160" s="829">
        <f t="shared" si="121"/>
        <v>3301.9540275687664</v>
      </c>
      <c r="BI160" s="829">
        <f t="shared" si="122"/>
        <v>0</v>
      </c>
      <c r="BJ160" s="829">
        <f t="shared" si="123"/>
        <v>56.209425268243464</v>
      </c>
      <c r="BK160" s="829">
        <f t="shared" si="124"/>
        <v>2832.3617139358212</v>
      </c>
      <c r="BL160" s="810">
        <f t="shared" si="125"/>
        <v>4852.1437190975885</v>
      </c>
      <c r="BM160" s="810">
        <f t="shared" si="126"/>
        <v>4548.8507480243306</v>
      </c>
      <c r="BN160" s="810">
        <f t="shared" si="127"/>
        <v>429.42307103642798</v>
      </c>
      <c r="BO160" s="810">
        <f t="shared" si="128"/>
        <v>0</v>
      </c>
      <c r="BP160" s="810">
        <f t="shared" si="129"/>
        <v>2064.7392870983563</v>
      </c>
      <c r="BQ160" s="830">
        <f t="shared" si="130"/>
        <v>1055.2813101342608</v>
      </c>
      <c r="BR160" s="830">
        <f t="shared" si="131"/>
        <v>4684.2484985658357</v>
      </c>
      <c r="BS160" s="830">
        <f t="shared" si="132"/>
        <v>4006.0794837489952</v>
      </c>
      <c r="BT160" s="810">
        <f t="shared" si="133"/>
        <v>675.95095064076133</v>
      </c>
      <c r="BU160" s="810">
        <f t="shared" si="134"/>
        <v>1084.3408217518934</v>
      </c>
      <c r="BV160" s="810">
        <f t="shared" si="135"/>
        <v>432.12335578627687</v>
      </c>
      <c r="BW160" s="830">
        <f t="shared" si="136"/>
        <v>441.17301104700937</v>
      </c>
      <c r="BX160" s="816">
        <f t="shared" si="161"/>
        <v>50208.414102688606</v>
      </c>
      <c r="BY160" s="755">
        <f t="shared" si="165"/>
        <v>0.61764564033323421</v>
      </c>
      <c r="BZ160" s="805">
        <f t="shared" ca="1" si="160"/>
        <v>100.7088773917275</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3061.0543976752015</v>
      </c>
      <c r="BE162" s="808">
        <f t="shared" si="118"/>
        <v>12035.276852672028</v>
      </c>
      <c r="BF162" s="808">
        <f t="shared" si="119"/>
        <v>0</v>
      </c>
      <c r="BG162" s="829">
        <f t="shared" si="120"/>
        <v>7954.4324255676474</v>
      </c>
      <c r="BH162" s="829">
        <f t="shared" si="121"/>
        <v>3822.5609841670107</v>
      </c>
      <c r="BI162" s="829">
        <f t="shared" si="122"/>
        <v>0</v>
      </c>
      <c r="BJ162" s="829">
        <f t="shared" si="123"/>
        <v>66.18293845823321</v>
      </c>
      <c r="BK162" s="829">
        <f t="shared" si="124"/>
        <v>3367.2305888610695</v>
      </c>
      <c r="BL162" s="810">
        <f t="shared" si="125"/>
        <v>5648.9058035462522</v>
      </c>
      <c r="BM162" s="810">
        <f t="shared" si="126"/>
        <v>5038.5854033288715</v>
      </c>
      <c r="BN162" s="810">
        <f t="shared" si="127"/>
        <v>488.08397026370881</v>
      </c>
      <c r="BO162" s="810">
        <f t="shared" si="128"/>
        <v>0</v>
      </c>
      <c r="BP162" s="810">
        <f t="shared" si="129"/>
        <v>2318.6593289052166</v>
      </c>
      <c r="BQ162" s="830">
        <f t="shared" si="130"/>
        <v>1246.2950208529669</v>
      </c>
      <c r="BR162" s="830">
        <f t="shared" si="131"/>
        <v>4974.3254065696583</v>
      </c>
      <c r="BS162" s="830">
        <f t="shared" si="132"/>
        <v>4176.0070326389332</v>
      </c>
      <c r="BT162" s="810">
        <f t="shared" si="133"/>
        <v>704.05539796770995</v>
      </c>
      <c r="BU162" s="810">
        <f t="shared" si="134"/>
        <v>1150.9664120973814</v>
      </c>
      <c r="BV162" s="810">
        <f t="shared" si="135"/>
        <v>475.82635528492574</v>
      </c>
      <c r="BW162" s="830">
        <f t="shared" si="136"/>
        <v>521.11852753416349</v>
      </c>
      <c r="BX162" s="816">
        <f t="shared" si="161"/>
        <v>57049.566846390982</v>
      </c>
      <c r="BY162" s="755">
        <f t="shared" si="165"/>
        <v>0.70180301201120654</v>
      </c>
      <c r="BZ162" s="805">
        <f t="shared" ca="1" si="160"/>
        <v>100.7498695161778</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3074.170812292868</v>
      </c>
      <c r="BE163" s="808">
        <f t="shared" si="118"/>
        <v>12309.754730805807</v>
      </c>
      <c r="BF163" s="808">
        <f t="shared" si="119"/>
        <v>0</v>
      </c>
      <c r="BG163" s="829">
        <f t="shared" si="120"/>
        <v>8255.3047912412167</v>
      </c>
      <c r="BH163" s="829">
        <f t="shared" si="121"/>
        <v>3997.8796299349419</v>
      </c>
      <c r="BI163" s="829">
        <f t="shared" si="122"/>
        <v>0</v>
      </c>
      <c r="BJ163" s="829">
        <f t="shared" si="123"/>
        <v>68.294957463090952</v>
      </c>
      <c r="BK163" s="829">
        <f t="shared" si="124"/>
        <v>3551.9187473164666</v>
      </c>
      <c r="BL163" s="810">
        <f t="shared" si="125"/>
        <v>5988.7052136385191</v>
      </c>
      <c r="BM163" s="810">
        <f t="shared" si="126"/>
        <v>5395.4166295954055</v>
      </c>
      <c r="BN163" s="810">
        <f t="shared" si="127"/>
        <v>530.59339477810954</v>
      </c>
      <c r="BO163" s="810">
        <f t="shared" si="128"/>
        <v>0</v>
      </c>
      <c r="BP163" s="810">
        <f t="shared" si="129"/>
        <v>2511.0376457807301</v>
      </c>
      <c r="BQ163" s="830">
        <f t="shared" si="130"/>
        <v>1309.2569240871433</v>
      </c>
      <c r="BR163" s="830">
        <f t="shared" si="131"/>
        <v>5528.6956151900422</v>
      </c>
      <c r="BS163" s="830">
        <f t="shared" si="132"/>
        <v>4638.8378558446038</v>
      </c>
      <c r="BT163" s="810">
        <f t="shared" si="133"/>
        <v>783.126293440072</v>
      </c>
      <c r="BU163" s="810">
        <f t="shared" si="134"/>
        <v>1278.8435964176599</v>
      </c>
      <c r="BV163" s="810">
        <f t="shared" si="135"/>
        <v>526.69267875578726</v>
      </c>
      <c r="BW163" s="830">
        <f t="shared" si="136"/>
        <v>549.30128087094874</v>
      </c>
      <c r="BX163" s="816">
        <f t="shared" si="161"/>
        <v>60297.830797453418</v>
      </c>
      <c r="BY163" s="755">
        <f t="shared" si="165"/>
        <v>0.74176197315110615</v>
      </c>
      <c r="BZ163" s="805">
        <f t="shared" ca="1" si="160"/>
        <v>100.63032617117375</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2786.7273505907224</v>
      </c>
      <c r="BE164" s="808">
        <f t="shared" si="118"/>
        <v>10538.664136663685</v>
      </c>
      <c r="BF164" s="808">
        <f t="shared" si="119"/>
        <v>0</v>
      </c>
      <c r="BG164" s="829">
        <f t="shared" si="120"/>
        <v>6811.3914483820854</v>
      </c>
      <c r="BH164" s="829">
        <f t="shared" si="121"/>
        <v>3255.3648115928613</v>
      </c>
      <c r="BI164" s="829">
        <f t="shared" si="122"/>
        <v>0</v>
      </c>
      <c r="BJ164" s="829">
        <f t="shared" si="123"/>
        <v>57.951365877470607</v>
      </c>
      <c r="BK164" s="829">
        <f t="shared" si="124"/>
        <v>2852.5870831081766</v>
      </c>
      <c r="BL164" s="810">
        <f t="shared" si="125"/>
        <v>4751.9706337896168</v>
      </c>
      <c r="BM164" s="810">
        <f t="shared" si="126"/>
        <v>4187.49115082771</v>
      </c>
      <c r="BN164" s="810">
        <f t="shared" si="127"/>
        <v>405.96615257356478</v>
      </c>
      <c r="BO164" s="810">
        <f t="shared" si="128"/>
        <v>0</v>
      </c>
      <c r="BP164" s="810">
        <f t="shared" si="129"/>
        <v>1914.8127456573909</v>
      </c>
      <c r="BQ164" s="830">
        <f t="shared" si="130"/>
        <v>1049.2182797793087</v>
      </c>
      <c r="BR164" s="830">
        <f t="shared" si="131"/>
        <v>4022.4629177404508</v>
      </c>
      <c r="BS164" s="830">
        <f t="shared" si="132"/>
        <v>3394.7118380269267</v>
      </c>
      <c r="BT164" s="810">
        <f t="shared" si="133"/>
        <v>580.76566037317525</v>
      </c>
      <c r="BU164" s="810">
        <f t="shared" si="134"/>
        <v>930.65298671609764</v>
      </c>
      <c r="BV164" s="810">
        <f t="shared" si="135"/>
        <v>392.16244349177174</v>
      </c>
      <c r="BW164" s="830">
        <f t="shared" si="136"/>
        <v>442.64827537532142</v>
      </c>
      <c r="BX164" s="816">
        <f t="shared" si="161"/>
        <v>48375.549280566331</v>
      </c>
      <c r="BY164" s="755">
        <f t="shared" si="165"/>
        <v>0.59509840423872962</v>
      </c>
      <c r="BZ164" s="805">
        <f t="shared" ca="1" si="160"/>
        <v>100.82739364795013</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3111.0255862061399</v>
      </c>
      <c r="BE165" s="808">
        <f t="shared" si="118"/>
        <v>12525.446238962346</v>
      </c>
      <c r="BF165" s="808">
        <f t="shared" si="119"/>
        <v>0</v>
      </c>
      <c r="BG165" s="829">
        <f t="shared" si="120"/>
        <v>8448.6619867234476</v>
      </c>
      <c r="BH165" s="829">
        <f t="shared" si="121"/>
        <v>4073.814135912141</v>
      </c>
      <c r="BI165" s="829">
        <f t="shared" si="122"/>
        <v>0</v>
      </c>
      <c r="BJ165" s="829">
        <f t="shared" si="123"/>
        <v>69.389179577652669</v>
      </c>
      <c r="BK165" s="829">
        <f t="shared" si="124"/>
        <v>3616.59085380342</v>
      </c>
      <c r="BL165" s="810">
        <f t="shared" si="125"/>
        <v>6136.7387217607993</v>
      </c>
      <c r="BM165" s="810">
        <f t="shared" si="126"/>
        <v>5481.8392316077598</v>
      </c>
      <c r="BN165" s="810">
        <f t="shared" si="127"/>
        <v>540.77685836437524</v>
      </c>
      <c r="BO165" s="810">
        <f t="shared" si="128"/>
        <v>0</v>
      </c>
      <c r="BP165" s="810">
        <f t="shared" si="129"/>
        <v>2567.4303626645119</v>
      </c>
      <c r="BQ165" s="830">
        <f t="shared" si="130"/>
        <v>1339.9631765302131</v>
      </c>
      <c r="BR165" s="830">
        <f t="shared" si="131"/>
        <v>5667.8824434705739</v>
      </c>
      <c r="BS165" s="830">
        <f t="shared" si="132"/>
        <v>4738.8206995363207</v>
      </c>
      <c r="BT165" s="810">
        <f t="shared" si="133"/>
        <v>787.57439336039226</v>
      </c>
      <c r="BU165" s="810">
        <f t="shared" si="134"/>
        <v>1313.4674916445674</v>
      </c>
      <c r="BV165" s="810">
        <f t="shared" si="135"/>
        <v>529.73721914621558</v>
      </c>
      <c r="BW165" s="830">
        <f t="shared" si="136"/>
        <v>559.33170520691078</v>
      </c>
      <c r="BX165" s="816">
        <f t="shared" si="161"/>
        <v>61508.49028447779</v>
      </c>
      <c r="BY165" s="755">
        <f t="shared" si="165"/>
        <v>0.7566550656228046</v>
      </c>
      <c r="BZ165" s="805">
        <f t="shared" ca="1" si="160"/>
        <v>100.70096884829516</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2793.9947611242073</v>
      </c>
      <c r="BE166" s="808">
        <f t="shared" si="118"/>
        <v>10545.676375733143</v>
      </c>
      <c r="BF166" s="808">
        <f t="shared" si="119"/>
        <v>0</v>
      </c>
      <c r="BG166" s="829">
        <f t="shared" si="120"/>
        <v>6781.3672813920357</v>
      </c>
      <c r="BH166" s="829">
        <f t="shared" si="121"/>
        <v>3217.2319461107363</v>
      </c>
      <c r="BI166" s="829">
        <f t="shared" si="122"/>
        <v>0</v>
      </c>
      <c r="BJ166" s="829">
        <f t="shared" si="123"/>
        <v>57.344637075008748</v>
      </c>
      <c r="BK166" s="829">
        <f t="shared" si="124"/>
        <v>2774.8257455097005</v>
      </c>
      <c r="BL166" s="810">
        <f t="shared" si="125"/>
        <v>4671.4457756778993</v>
      </c>
      <c r="BM166" s="810">
        <f t="shared" si="126"/>
        <v>4051.3840071369168</v>
      </c>
      <c r="BN166" s="810">
        <f t="shared" si="127"/>
        <v>389.2958778924704</v>
      </c>
      <c r="BO166" s="810">
        <f t="shared" si="128"/>
        <v>0</v>
      </c>
      <c r="BP166" s="810">
        <f t="shared" si="129"/>
        <v>1845.751036273411</v>
      </c>
      <c r="BQ166" s="830">
        <f t="shared" si="130"/>
        <v>1032.3593648621907</v>
      </c>
      <c r="BR166" s="830">
        <f t="shared" si="131"/>
        <v>3837.4201222317947</v>
      </c>
      <c r="BS166" s="830">
        <f t="shared" si="132"/>
        <v>3204.6748540905114</v>
      </c>
      <c r="BT166" s="810">
        <f t="shared" si="133"/>
        <v>546.24142155996742</v>
      </c>
      <c r="BU166" s="810">
        <f t="shared" si="134"/>
        <v>879.41273879614039</v>
      </c>
      <c r="BV166" s="810">
        <f t="shared" si="135"/>
        <v>372.83321956979876</v>
      </c>
      <c r="BW166" s="830">
        <f t="shared" si="136"/>
        <v>436.80927805718517</v>
      </c>
      <c r="BX166" s="816">
        <f t="shared" si="161"/>
        <v>47438.068443093129</v>
      </c>
      <c r="BY166" s="755">
        <f t="shared" si="165"/>
        <v>0.58356585610890799</v>
      </c>
      <c r="BZ166" s="805">
        <f t="shared" ca="1" si="160"/>
        <v>100.93101934779274</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1818.572834869758</v>
      </c>
      <c r="BE167" s="808">
        <f t="shared" si="118"/>
        <v>6401.9004081379126</v>
      </c>
      <c r="BF167" s="808">
        <f t="shared" si="119"/>
        <v>0</v>
      </c>
      <c r="BG167" s="829">
        <f t="shared" si="120"/>
        <v>3902.5358499320864</v>
      </c>
      <c r="BH167" s="829">
        <f t="shared" si="121"/>
        <v>1829.4035630744595</v>
      </c>
      <c r="BI167" s="829">
        <f t="shared" si="122"/>
        <v>0</v>
      </c>
      <c r="BJ167" s="829">
        <f t="shared" si="123"/>
        <v>33.324909925645372</v>
      </c>
      <c r="BK167" s="829">
        <f t="shared" si="124"/>
        <v>1596.3114903638973</v>
      </c>
      <c r="BL167" s="810">
        <f t="shared" si="125"/>
        <v>2648.0590481916897</v>
      </c>
      <c r="BM167" s="810">
        <f t="shared" si="126"/>
        <v>2123.8645135925694</v>
      </c>
      <c r="BN167" s="810">
        <f t="shared" si="127"/>
        <v>212.25015824146877</v>
      </c>
      <c r="BO167" s="810">
        <f t="shared" si="128"/>
        <v>0</v>
      </c>
      <c r="BP167" s="810">
        <f t="shared" si="129"/>
        <v>983.56797020390991</v>
      </c>
      <c r="BQ167" s="830">
        <f t="shared" si="130"/>
        <v>556.38463845192712</v>
      </c>
      <c r="BR167" s="830">
        <f t="shared" si="131"/>
        <v>1941.848067571271</v>
      </c>
      <c r="BS167" s="830">
        <f t="shared" si="132"/>
        <v>1609.7072690377088</v>
      </c>
      <c r="BT167" s="810">
        <f t="shared" si="133"/>
        <v>254.0129652669934</v>
      </c>
      <c r="BU167" s="810">
        <f t="shared" si="134"/>
        <v>436.66664015471054</v>
      </c>
      <c r="BV167" s="810">
        <f t="shared" si="135"/>
        <v>191.3429355122845</v>
      </c>
      <c r="BW167" s="830">
        <f t="shared" si="136"/>
        <v>251.26492159353205</v>
      </c>
      <c r="BX167" s="816">
        <f t="shared" si="161"/>
        <v>26791.018184121825</v>
      </c>
      <c r="BY167" s="755">
        <f t="shared" si="165"/>
        <v>0.32957335692116896</v>
      </c>
      <c r="BZ167" s="805">
        <f t="shared" ca="1" si="160"/>
        <v>101.61288273200438</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1364.4128847902032</v>
      </c>
      <c r="BE168" s="808">
        <f t="shared" si="118"/>
        <v>6052.0623478046891</v>
      </c>
      <c r="BF168" s="808">
        <f t="shared" si="119"/>
        <v>0</v>
      </c>
      <c r="BG168" s="829">
        <f t="shared" si="120"/>
        <v>4346.5041257100056</v>
      </c>
      <c r="BH168" s="829">
        <f t="shared" si="121"/>
        <v>2167.2943581130876</v>
      </c>
      <c r="BI168" s="829">
        <f t="shared" si="122"/>
        <v>0</v>
      </c>
      <c r="BJ168" s="829">
        <f t="shared" si="123"/>
        <v>36.568628198094672</v>
      </c>
      <c r="BK168" s="829">
        <f t="shared" si="124"/>
        <v>1931.10825958592</v>
      </c>
      <c r="BL168" s="810">
        <f t="shared" si="125"/>
        <v>3258.7156837667303</v>
      </c>
      <c r="BM168" s="810">
        <f t="shared" si="126"/>
        <v>3110.5402100937354</v>
      </c>
      <c r="BN168" s="810">
        <f t="shared" si="127"/>
        <v>308.23526608226081</v>
      </c>
      <c r="BO168" s="810">
        <f t="shared" si="128"/>
        <v>0</v>
      </c>
      <c r="BP168" s="810">
        <f t="shared" si="129"/>
        <v>1464.6451640484895</v>
      </c>
      <c r="BQ168" s="830">
        <f t="shared" si="130"/>
        <v>770.80920949298741</v>
      </c>
      <c r="BR168" s="830">
        <f t="shared" si="131"/>
        <v>3362.9413352175625</v>
      </c>
      <c r="BS168" s="830">
        <f t="shared" si="132"/>
        <v>2828.1318026781564</v>
      </c>
      <c r="BT168" s="810">
        <f t="shared" si="133"/>
        <v>486.57999890689314</v>
      </c>
      <c r="BU168" s="810">
        <f t="shared" si="134"/>
        <v>771.95440870336779</v>
      </c>
      <c r="BV168" s="810">
        <f t="shared" si="135"/>
        <v>319.05707035586738</v>
      </c>
      <c r="BW168" s="830">
        <f t="shared" si="136"/>
        <v>295.92248282608097</v>
      </c>
      <c r="BX168" s="816">
        <f t="shared" si="161"/>
        <v>32875.48323637413</v>
      </c>
      <c r="BY168" s="755">
        <f t="shared" si="165"/>
        <v>0.40442223196425303</v>
      </c>
      <c r="BZ168" s="805">
        <f t="shared" ca="1" si="160"/>
        <v>99.964252251979985</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1063.2155479895926</v>
      </c>
      <c r="BE169" s="808">
        <f t="shared" si="118"/>
        <v>4296.0134951637265</v>
      </c>
      <c r="BF169" s="808">
        <f t="shared" si="119"/>
        <v>0</v>
      </c>
      <c r="BG169" s="829">
        <f t="shared" si="120"/>
        <v>2910.4710921213973</v>
      </c>
      <c r="BH169" s="829">
        <f t="shared" si="121"/>
        <v>1446.2039713838249</v>
      </c>
      <c r="BI169" s="829">
        <f t="shared" si="122"/>
        <v>0</v>
      </c>
      <c r="BJ169" s="829">
        <f t="shared" si="123"/>
        <v>26.313118797827929</v>
      </c>
      <c r="BK169" s="829">
        <f t="shared" si="124"/>
        <v>1235.9352566732694</v>
      </c>
      <c r="BL169" s="810">
        <f t="shared" si="125"/>
        <v>2069.8342615648075</v>
      </c>
      <c r="BM169" s="810">
        <f t="shared" si="126"/>
        <v>1921.7400893699271</v>
      </c>
      <c r="BN169" s="810">
        <f t="shared" si="127"/>
        <v>187.54950327983758</v>
      </c>
      <c r="BO169" s="810">
        <f t="shared" si="128"/>
        <v>0</v>
      </c>
      <c r="BP169" s="810">
        <f t="shared" si="129"/>
        <v>878.81199138651016</v>
      </c>
      <c r="BQ169" s="830">
        <f t="shared" si="130"/>
        <v>523.27354736189693</v>
      </c>
      <c r="BR169" s="830">
        <f t="shared" si="131"/>
        <v>1933.3603145315374</v>
      </c>
      <c r="BS169" s="830">
        <f t="shared" si="132"/>
        <v>1631.7040004355533</v>
      </c>
      <c r="BT169" s="810">
        <f t="shared" si="133"/>
        <v>294.49849147380451</v>
      </c>
      <c r="BU169" s="810">
        <f t="shared" si="134"/>
        <v>444.94190469350877</v>
      </c>
      <c r="BV169" s="810">
        <f t="shared" si="135"/>
        <v>193.03756082368713</v>
      </c>
      <c r="BW169" s="830">
        <f t="shared" si="136"/>
        <v>197.42729978946619</v>
      </c>
      <c r="BX169" s="816">
        <f t="shared" si="161"/>
        <v>21254.331446840173</v>
      </c>
      <c r="BY169" s="755">
        <f t="shared" si="165"/>
        <v>0.26146305138196796</v>
      </c>
      <c r="BZ169" s="805">
        <f t="shared" ca="1" si="160"/>
        <v>99.934143841289227</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626.4604686416269</v>
      </c>
      <c r="BE172" s="808">
        <f t="shared" si="118"/>
        <v>1134.6048275285718</v>
      </c>
      <c r="BF172" s="808">
        <f t="shared" si="119"/>
        <v>0</v>
      </c>
      <c r="BG172" s="829">
        <f t="shared" si="120"/>
        <v>349.92083922745098</v>
      </c>
      <c r="BH172" s="829">
        <f t="shared" si="121"/>
        <v>319.13622819559697</v>
      </c>
      <c r="BI172" s="829">
        <f t="shared" si="122"/>
        <v>0</v>
      </c>
      <c r="BJ172" s="829">
        <f t="shared" si="123"/>
        <v>21.590529696802822</v>
      </c>
      <c r="BK172" s="829">
        <f t="shared" si="124"/>
        <v>373.11956833351235</v>
      </c>
      <c r="BL172" s="810">
        <f t="shared" si="125"/>
        <v>441.26097343287574</v>
      </c>
      <c r="BM172" s="810">
        <f t="shared" si="126"/>
        <v>360.03364514109296</v>
      </c>
      <c r="BN172" s="810">
        <f t="shared" si="127"/>
        <v>78.072763350860797</v>
      </c>
      <c r="BO172" s="810">
        <f t="shared" si="128"/>
        <v>0</v>
      </c>
      <c r="BP172" s="810">
        <f t="shared" si="129"/>
        <v>112.50218872336417</v>
      </c>
      <c r="BQ172" s="830">
        <f t="shared" si="130"/>
        <v>308.25090914106374</v>
      </c>
      <c r="BR172" s="830">
        <f t="shared" si="131"/>
        <v>287.66364982643927</v>
      </c>
      <c r="BS172" s="830">
        <f t="shared" si="132"/>
        <v>453.36012375940408</v>
      </c>
      <c r="BT172" s="810">
        <f t="shared" si="133"/>
        <v>97.305852576956383</v>
      </c>
      <c r="BU172" s="810">
        <f t="shared" si="134"/>
        <v>87.268410304902574</v>
      </c>
      <c r="BV172" s="810">
        <f t="shared" si="135"/>
        <v>62.190575031904288</v>
      </c>
      <c r="BW172" s="830">
        <f t="shared" si="136"/>
        <v>110.36994441165751</v>
      </c>
      <c r="BX172" s="816">
        <f t="shared" si="161"/>
        <v>5223.1114973240838</v>
      </c>
      <c r="BY172" s="755">
        <f t="shared" si="165"/>
        <v>6.4252817041752786E-2</v>
      </c>
      <c r="BZ172" s="805">
        <f t="shared" ca="1" si="160"/>
        <v>93.011798757776958</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1937.6179901161915</v>
      </c>
      <c r="BE173" s="808">
        <f t="shared" si="118"/>
        <v>10166.243215791141</v>
      </c>
      <c r="BF173" s="808">
        <f t="shared" si="119"/>
        <v>0</v>
      </c>
      <c r="BG173" s="829">
        <f t="shared" si="120"/>
        <v>8018.7267059249198</v>
      </c>
      <c r="BH173" s="829">
        <f t="shared" si="121"/>
        <v>3648.8705361369775</v>
      </c>
      <c r="BI173" s="829">
        <f t="shared" si="122"/>
        <v>0</v>
      </c>
      <c r="BJ173" s="829">
        <f t="shared" si="123"/>
        <v>24.853256718547538</v>
      </c>
      <c r="BK173" s="829">
        <f t="shared" si="124"/>
        <v>3193.6888305136508</v>
      </c>
      <c r="BL173" s="810">
        <f t="shared" si="125"/>
        <v>6071.1953478883197</v>
      </c>
      <c r="BM173" s="810">
        <f t="shared" si="126"/>
        <v>5467.6812357833378</v>
      </c>
      <c r="BN173" s="810">
        <f t="shared" si="127"/>
        <v>498.14338471803438</v>
      </c>
      <c r="BO173" s="810">
        <f t="shared" si="128"/>
        <v>0</v>
      </c>
      <c r="BP173" s="810">
        <f t="shared" si="129"/>
        <v>2675.4329567390309</v>
      </c>
      <c r="BQ173" s="830">
        <f t="shared" si="130"/>
        <v>752.24554792486742</v>
      </c>
      <c r="BR173" s="830">
        <f t="shared" si="131"/>
        <v>6398.3070983044963</v>
      </c>
      <c r="BS173" s="830">
        <f t="shared" si="132"/>
        <v>4997.028768029857</v>
      </c>
      <c r="BT173" s="810">
        <f t="shared" si="133"/>
        <v>703.23680477677192</v>
      </c>
      <c r="BU173" s="810">
        <f t="shared" si="134"/>
        <v>1415.3320217185203</v>
      </c>
      <c r="BV173" s="810">
        <f t="shared" si="135"/>
        <v>456.2452117868234</v>
      </c>
      <c r="BW173" s="830">
        <f t="shared" si="136"/>
        <v>412.96800744313271</v>
      </c>
      <c r="BX173" s="816">
        <f t="shared" si="161"/>
        <v>56837.816920314624</v>
      </c>
      <c r="BY173" s="755">
        <f t="shared" si="165"/>
        <v>0.69919814147268577</v>
      </c>
      <c r="BZ173" s="805">
        <f t="shared" ca="1" si="160"/>
        <v>102.50364340949551</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81.101143588976157</v>
      </c>
      <c r="BE174" s="808">
        <f t="shared" si="118"/>
        <v>442.94616775359867</v>
      </c>
      <c r="BF174" s="808">
        <f t="shared" si="119"/>
        <v>0</v>
      </c>
      <c r="BG174" s="829">
        <f t="shared" si="120"/>
        <v>224.6730667703674</v>
      </c>
      <c r="BH174" s="829">
        <f t="shared" si="121"/>
        <v>193.01066563403447</v>
      </c>
      <c r="BI174" s="829">
        <f t="shared" si="122"/>
        <v>0</v>
      </c>
      <c r="BJ174" s="829">
        <f t="shared" si="123"/>
        <v>5.4964645536826664</v>
      </c>
      <c r="BK174" s="829">
        <f t="shared" si="124"/>
        <v>152.48764760312434</v>
      </c>
      <c r="BL174" s="810">
        <f t="shared" si="125"/>
        <v>253.88116871263537</v>
      </c>
      <c r="BM174" s="810">
        <f t="shared" si="126"/>
        <v>294.28212056994556</v>
      </c>
      <c r="BN174" s="810">
        <f t="shared" si="127"/>
        <v>54.692953198061048</v>
      </c>
      <c r="BO174" s="810">
        <f t="shared" si="128"/>
        <v>0</v>
      </c>
      <c r="BP174" s="810">
        <f t="shared" si="129"/>
        <v>194.65334314663286</v>
      </c>
      <c r="BQ174" s="830">
        <f t="shared" si="130"/>
        <v>254.35577387045149</v>
      </c>
      <c r="BR174" s="830">
        <f t="shared" si="131"/>
        <v>734.2386087918045</v>
      </c>
      <c r="BS174" s="830">
        <f t="shared" si="132"/>
        <v>614.59640573572528</v>
      </c>
      <c r="BT174" s="810">
        <f t="shared" si="133"/>
        <v>219.70821580468311</v>
      </c>
      <c r="BU174" s="810">
        <f t="shared" si="134"/>
        <v>298.91732278963019</v>
      </c>
      <c r="BV174" s="810">
        <f t="shared" si="135"/>
        <v>126.80828870955526</v>
      </c>
      <c r="BW174" s="830">
        <f t="shared" si="136"/>
        <v>65.884458667567614</v>
      </c>
      <c r="BX174" s="816">
        <f t="shared" si="161"/>
        <v>4211.7338159004767</v>
      </c>
      <c r="BY174" s="755">
        <f t="shared" si="165"/>
        <v>5.1811216827413908E-2</v>
      </c>
      <c r="BZ174" s="805">
        <f t="shared" ca="1" si="160"/>
        <v>87.82652168368935</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59.271224188958172</v>
      </c>
      <c r="BE175" s="808">
        <f t="shared" si="118"/>
        <v>561.80514321581438</v>
      </c>
      <c r="BF175" s="808">
        <f t="shared" si="119"/>
        <v>0</v>
      </c>
      <c r="BG175" s="829">
        <f t="shared" si="120"/>
        <v>273.29012089054874</v>
      </c>
      <c r="BH175" s="829">
        <f t="shared" si="121"/>
        <v>162.76801140516523</v>
      </c>
      <c r="BI175" s="829">
        <f t="shared" si="122"/>
        <v>0</v>
      </c>
      <c r="BJ175" s="829">
        <f t="shared" si="123"/>
        <v>10.003822054426285</v>
      </c>
      <c r="BK175" s="829">
        <f t="shared" si="124"/>
        <v>141.21691435707612</v>
      </c>
      <c r="BL175" s="810">
        <f t="shared" si="125"/>
        <v>213.67312374473585</v>
      </c>
      <c r="BM175" s="810">
        <f t="shared" si="126"/>
        <v>177.71093678975851</v>
      </c>
      <c r="BN175" s="810">
        <f t="shared" si="127"/>
        <v>33.81318159634408</v>
      </c>
      <c r="BO175" s="810">
        <f t="shared" si="128"/>
        <v>0</v>
      </c>
      <c r="BP175" s="810">
        <f t="shared" si="129"/>
        <v>54.322414585237418</v>
      </c>
      <c r="BQ175" s="830">
        <f t="shared" si="130"/>
        <v>68.022112399185275</v>
      </c>
      <c r="BR175" s="830">
        <f t="shared" si="131"/>
        <v>273.49630882254002</v>
      </c>
      <c r="BS175" s="830">
        <f t="shared" si="132"/>
        <v>290.38507037970203</v>
      </c>
      <c r="BT175" s="810">
        <f t="shared" si="133"/>
        <v>26.43626485066515</v>
      </c>
      <c r="BU175" s="810">
        <f t="shared" si="134"/>
        <v>102.26973801492352</v>
      </c>
      <c r="BV175" s="810">
        <f t="shared" si="135"/>
        <v>35.61154907936028</v>
      </c>
      <c r="BW175" s="830">
        <f t="shared" si="136"/>
        <v>5.8982794420420204</v>
      </c>
      <c r="BX175" s="816">
        <f t="shared" si="161"/>
        <v>2489.9942158164831</v>
      </c>
      <c r="BY175" s="755">
        <f t="shared" si="165"/>
        <v>3.0631002777912204E-2</v>
      </c>
      <c r="BZ175" s="805">
        <f t="shared" ca="1" si="160"/>
        <v>98.642066248427369</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238.17463212184774</v>
      </c>
      <c r="BE176" s="808">
        <f t="shared" si="118"/>
        <v>953.45360111382104</v>
      </c>
      <c r="BF176" s="808">
        <f t="shared" si="119"/>
        <v>0</v>
      </c>
      <c r="BG176" s="829">
        <f t="shared" si="120"/>
        <v>586.25529118565214</v>
      </c>
      <c r="BH176" s="829">
        <f t="shared" si="121"/>
        <v>394.3798927326572</v>
      </c>
      <c r="BI176" s="829">
        <f t="shared" si="122"/>
        <v>0</v>
      </c>
      <c r="BJ176" s="829">
        <f t="shared" si="123"/>
        <v>18.429759689581367</v>
      </c>
      <c r="BK176" s="829">
        <f t="shared" si="124"/>
        <v>425.88673627753008</v>
      </c>
      <c r="BL176" s="810">
        <f t="shared" si="125"/>
        <v>657.95688052150979</v>
      </c>
      <c r="BM176" s="810">
        <f t="shared" si="126"/>
        <v>778.39099552237587</v>
      </c>
      <c r="BN176" s="810">
        <f t="shared" si="127"/>
        <v>113.37752205542</v>
      </c>
      <c r="BO176" s="810">
        <f t="shared" si="128"/>
        <v>0</v>
      </c>
      <c r="BP176" s="810">
        <f t="shared" si="129"/>
        <v>402.69890882748217</v>
      </c>
      <c r="BQ176" s="830">
        <f t="shared" si="130"/>
        <v>382.44764881836971</v>
      </c>
      <c r="BR176" s="830">
        <f t="shared" si="131"/>
        <v>1364.9648752439623</v>
      </c>
      <c r="BS176" s="830">
        <f t="shared" si="132"/>
        <v>1312.9176891331422</v>
      </c>
      <c r="BT176" s="810">
        <f t="shared" si="133"/>
        <v>253.48542603360187</v>
      </c>
      <c r="BU176" s="810">
        <f t="shared" si="134"/>
        <v>289.03074128413203</v>
      </c>
      <c r="BV176" s="810">
        <f t="shared" si="135"/>
        <v>179.44434901471664</v>
      </c>
      <c r="BW176" s="830">
        <f t="shared" si="136"/>
        <v>70.979894707750773</v>
      </c>
      <c r="BX176" s="816">
        <f t="shared" si="161"/>
        <v>8422.2748442835527</v>
      </c>
      <c r="BY176" s="755">
        <f t="shared" si="165"/>
        <v>0.10360776041682314</v>
      </c>
      <c r="BZ176" s="805">
        <f t="shared" ca="1" si="160"/>
        <v>94.070180899802764</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16.44520540998467</v>
      </c>
      <c r="BE177" s="808">
        <f t="shared" si="118"/>
        <v>131.38793803082098</v>
      </c>
      <c r="BF177" s="808">
        <f t="shared" si="119"/>
        <v>0</v>
      </c>
      <c r="BG177" s="829">
        <f t="shared" si="120"/>
        <v>89.663642678470666</v>
      </c>
      <c r="BH177" s="829">
        <f t="shared" si="121"/>
        <v>37.488184571274459</v>
      </c>
      <c r="BI177" s="829">
        <f t="shared" si="122"/>
        <v>0</v>
      </c>
      <c r="BJ177" s="829">
        <f t="shared" si="123"/>
        <v>0.76742234839420742</v>
      </c>
      <c r="BK177" s="829">
        <f t="shared" si="124"/>
        <v>40.723052655906493</v>
      </c>
      <c r="BL177" s="810">
        <f t="shared" si="125"/>
        <v>77.067501403092848</v>
      </c>
      <c r="BM177" s="810">
        <f t="shared" si="126"/>
        <v>92.015863556409187</v>
      </c>
      <c r="BN177" s="810">
        <f t="shared" si="127"/>
        <v>6.8787606972640569</v>
      </c>
      <c r="BO177" s="810">
        <f t="shared" si="128"/>
        <v>0</v>
      </c>
      <c r="BP177" s="810">
        <f t="shared" si="129"/>
        <v>29.669635935548516</v>
      </c>
      <c r="BQ177" s="830">
        <f t="shared" si="130"/>
        <v>22.330174253014636</v>
      </c>
      <c r="BR177" s="830">
        <f t="shared" si="131"/>
        <v>85.919628839019254</v>
      </c>
      <c r="BS177" s="830">
        <f t="shared" si="132"/>
        <v>97.447119802004295</v>
      </c>
      <c r="BT177" s="810">
        <f t="shared" si="133"/>
        <v>15.798867564237245</v>
      </c>
      <c r="BU177" s="810">
        <f t="shared" si="134"/>
        <v>4.3063016944272938</v>
      </c>
      <c r="BV177" s="810">
        <f t="shared" si="135"/>
        <v>11.710194640317424</v>
      </c>
      <c r="BW177" s="830">
        <f t="shared" si="136"/>
        <v>8.3483911217460172</v>
      </c>
      <c r="BX177" s="816">
        <f t="shared" si="161"/>
        <v>767.96788520193218</v>
      </c>
      <c r="BY177" s="755">
        <f t="shared" si="165"/>
        <v>9.4472614737597764E-3</v>
      </c>
      <c r="BZ177" s="805">
        <f t="shared" ca="1" si="160"/>
        <v>97.400716690974264</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468.9293359324094</v>
      </c>
      <c r="BE178" s="808">
        <f t="shared" si="118"/>
        <v>839.55910656622098</v>
      </c>
      <c r="BF178" s="808">
        <f t="shared" si="119"/>
        <v>0</v>
      </c>
      <c r="BG178" s="829">
        <f t="shared" si="120"/>
        <v>560.47033332258889</v>
      </c>
      <c r="BH178" s="829">
        <f t="shared" si="121"/>
        <v>258.3464813242918</v>
      </c>
      <c r="BI178" s="829">
        <f t="shared" si="122"/>
        <v>0</v>
      </c>
      <c r="BJ178" s="829">
        <f t="shared" si="123"/>
        <v>3.85874493856489</v>
      </c>
      <c r="BK178" s="829">
        <f t="shared" si="124"/>
        <v>235.87725025919681</v>
      </c>
      <c r="BL178" s="810">
        <f t="shared" si="125"/>
        <v>233.96500429682226</v>
      </c>
      <c r="BM178" s="810">
        <f t="shared" si="126"/>
        <v>193.88520263706457</v>
      </c>
      <c r="BN178" s="810">
        <f t="shared" si="127"/>
        <v>15.021434384014478</v>
      </c>
      <c r="BO178" s="810">
        <f t="shared" si="128"/>
        <v>0</v>
      </c>
      <c r="BP178" s="810">
        <f t="shared" si="129"/>
        <v>125.72055204269978</v>
      </c>
      <c r="BQ178" s="830">
        <f t="shared" si="130"/>
        <v>27.347833593041198</v>
      </c>
      <c r="BR178" s="830">
        <f t="shared" si="131"/>
        <v>139.40983017172408</v>
      </c>
      <c r="BS178" s="830">
        <f t="shared" si="132"/>
        <v>119.26482316015381</v>
      </c>
      <c r="BT178" s="810">
        <f t="shared" si="133"/>
        <v>9.0285683930825815</v>
      </c>
      <c r="BU178" s="810">
        <f t="shared" si="134"/>
        <v>14.875464193462175</v>
      </c>
      <c r="BV178" s="810">
        <f t="shared" si="135"/>
        <v>2.9898317373213361</v>
      </c>
      <c r="BW178" s="830">
        <f t="shared" si="136"/>
        <v>88.55102420610163</v>
      </c>
      <c r="BX178" s="816">
        <f t="shared" si="161"/>
        <v>3337.1008211587605</v>
      </c>
      <c r="BY178" s="755">
        <f t="shared" si="165"/>
        <v>4.1051799989651375E-2</v>
      </c>
      <c r="BZ178" s="805">
        <f t="shared" ca="1" si="160"/>
        <v>105.48847750282755</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268.81592046449265</v>
      </c>
      <c r="BE180" s="808">
        <f t="shared" si="118"/>
        <v>1033.296254087687</v>
      </c>
      <c r="BF180" s="808">
        <f t="shared" si="119"/>
        <v>0</v>
      </c>
      <c r="BG180" s="829">
        <f t="shared" si="120"/>
        <v>784.94708661930213</v>
      </c>
      <c r="BH180" s="829">
        <f t="shared" si="121"/>
        <v>572.18151426044983</v>
      </c>
      <c r="BI180" s="829">
        <f t="shared" si="122"/>
        <v>0</v>
      </c>
      <c r="BJ180" s="829">
        <f t="shared" si="123"/>
        <v>34.448193539721657</v>
      </c>
      <c r="BK180" s="829">
        <f t="shared" si="124"/>
        <v>526.71859694685702</v>
      </c>
      <c r="BL180" s="810">
        <f t="shared" si="125"/>
        <v>790.24765650995721</v>
      </c>
      <c r="BM180" s="810">
        <f t="shared" si="126"/>
        <v>948.31114557268063</v>
      </c>
      <c r="BN180" s="810">
        <f t="shared" si="127"/>
        <v>172.37363012127039</v>
      </c>
      <c r="BO180" s="810">
        <f t="shared" si="128"/>
        <v>0</v>
      </c>
      <c r="BP180" s="810">
        <f t="shared" si="129"/>
        <v>538.01461490315683</v>
      </c>
      <c r="BQ180" s="830">
        <f t="shared" si="130"/>
        <v>771.94068275488576</v>
      </c>
      <c r="BR180" s="830">
        <f t="shared" si="131"/>
        <v>2158.4884002965741</v>
      </c>
      <c r="BS180" s="830">
        <f t="shared" si="132"/>
        <v>2082.2165033525666</v>
      </c>
      <c r="BT180" s="810">
        <f t="shared" si="133"/>
        <v>534.31299905489789</v>
      </c>
      <c r="BU180" s="810">
        <f t="shared" si="134"/>
        <v>771.1809212110262</v>
      </c>
      <c r="BV180" s="810">
        <f t="shared" si="135"/>
        <v>449.9653777207339</v>
      </c>
      <c r="BW180" s="830">
        <f t="shared" si="136"/>
        <v>270.81684441586941</v>
      </c>
      <c r="BX180" s="816">
        <f t="shared" si="161"/>
        <v>12708.276341832128</v>
      </c>
      <c r="BY180" s="755">
        <f t="shared" si="165"/>
        <v>0.15633259123916998</v>
      </c>
      <c r="BZ180" s="805">
        <f t="shared" ca="1" si="160"/>
        <v>88.203304451227496</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1360.6072336842549</v>
      </c>
      <c r="BE181" s="808">
        <f t="shared" si="118"/>
        <v>6188.1605876694393</v>
      </c>
      <c r="BF181" s="808">
        <f t="shared" si="119"/>
        <v>0</v>
      </c>
      <c r="BG181" s="829">
        <f t="shared" si="120"/>
        <v>4778.7426105919158</v>
      </c>
      <c r="BH181" s="829">
        <f t="shared" si="121"/>
        <v>2518.5852386969495</v>
      </c>
      <c r="BI181" s="829">
        <f t="shared" si="122"/>
        <v>0</v>
      </c>
      <c r="BJ181" s="829">
        <f t="shared" si="123"/>
        <v>38.685855678931475</v>
      </c>
      <c r="BK181" s="829">
        <f t="shared" si="124"/>
        <v>2345.4459185227493</v>
      </c>
      <c r="BL181" s="810">
        <f t="shared" si="125"/>
        <v>4280.0062668991104</v>
      </c>
      <c r="BM181" s="810">
        <f t="shared" si="126"/>
        <v>4033.7902036759538</v>
      </c>
      <c r="BN181" s="810">
        <f t="shared" si="127"/>
        <v>427.70593421041599</v>
      </c>
      <c r="BO181" s="810">
        <f t="shared" si="128"/>
        <v>0</v>
      </c>
      <c r="BP181" s="810">
        <f t="shared" si="129"/>
        <v>2028.6201267815213</v>
      </c>
      <c r="BQ181" s="830">
        <f t="shared" si="130"/>
        <v>838.90941556638529</v>
      </c>
      <c r="BR181" s="830">
        <f t="shared" si="131"/>
        <v>5070.1234979966712</v>
      </c>
      <c r="BS181" s="830">
        <f t="shared" si="132"/>
        <v>4290.3916566103444</v>
      </c>
      <c r="BT181" s="810">
        <f t="shared" si="133"/>
        <v>630.96530555604522</v>
      </c>
      <c r="BU181" s="810">
        <f t="shared" si="134"/>
        <v>1180.3423647095833</v>
      </c>
      <c r="BV181" s="810">
        <f t="shared" si="135"/>
        <v>349.77734315328354</v>
      </c>
      <c r="BW181" s="830">
        <f t="shared" si="136"/>
        <v>333.78918666269874</v>
      </c>
      <c r="BX181" s="816">
        <f t="shared" si="161"/>
        <v>40694.648746666251</v>
      </c>
      <c r="BY181" s="755">
        <f t="shared" si="165"/>
        <v>0.5006107608151833</v>
      </c>
      <c r="BZ181" s="805">
        <f t="shared" ca="1" si="160"/>
        <v>100.76230566714857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1370.5929226153742</v>
      </c>
      <c r="BE182" s="808">
        <f t="shared" si="118"/>
        <v>5328.1394875968572</v>
      </c>
      <c r="BF182" s="808">
        <f t="shared" si="119"/>
        <v>0</v>
      </c>
      <c r="BG182" s="829">
        <f t="shared" si="120"/>
        <v>3595.9374255651232</v>
      </c>
      <c r="BH182" s="829">
        <f t="shared" si="121"/>
        <v>1564.1115184524376</v>
      </c>
      <c r="BI182" s="829">
        <f t="shared" si="122"/>
        <v>0</v>
      </c>
      <c r="BJ182" s="829">
        <f t="shared" si="123"/>
        <v>9.9015153046706104</v>
      </c>
      <c r="BK182" s="829">
        <f t="shared" si="124"/>
        <v>1389.1779087538084</v>
      </c>
      <c r="BL182" s="810">
        <f t="shared" si="125"/>
        <v>2369.1994789086448</v>
      </c>
      <c r="BM182" s="810">
        <f t="shared" si="126"/>
        <v>2009.6594762990262</v>
      </c>
      <c r="BN182" s="810">
        <f t="shared" si="127"/>
        <v>165.46483196734081</v>
      </c>
      <c r="BO182" s="810">
        <f t="shared" si="128"/>
        <v>0</v>
      </c>
      <c r="BP182" s="810">
        <f t="shared" si="129"/>
        <v>873.01862680579723</v>
      </c>
      <c r="BQ182" s="830">
        <f t="shared" si="130"/>
        <v>172.94290011126554</v>
      </c>
      <c r="BR182" s="830">
        <f t="shared" si="131"/>
        <v>1717.2799214534446</v>
      </c>
      <c r="BS182" s="830">
        <f t="shared" si="132"/>
        <v>1302.4479904907951</v>
      </c>
      <c r="BT182" s="810">
        <f t="shared" si="133"/>
        <v>137.03190857202594</v>
      </c>
      <c r="BU182" s="810">
        <f t="shared" si="134"/>
        <v>222.48132237849998</v>
      </c>
      <c r="BV182" s="810">
        <f t="shared" si="135"/>
        <v>62.533454402256339</v>
      </c>
      <c r="BW182" s="830">
        <f t="shared" si="136"/>
        <v>126.62723086007679</v>
      </c>
      <c r="BX182" s="816">
        <f t="shared" si="161"/>
        <v>22416.547920537447</v>
      </c>
      <c r="BY182" s="755">
        <f t="shared" si="165"/>
        <v>0.27576021553127628</v>
      </c>
      <c r="BZ182" s="805">
        <f t="shared" ca="1" si="160"/>
        <v>105.04552595105321</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427.98392323587245</v>
      </c>
      <c r="BE183" s="808">
        <f t="shared" si="118"/>
        <v>1680.403670645997</v>
      </c>
      <c r="BF183" s="808">
        <f t="shared" si="119"/>
        <v>0</v>
      </c>
      <c r="BG183" s="829">
        <f t="shared" si="120"/>
        <v>943.37287722365397</v>
      </c>
      <c r="BH183" s="829">
        <f t="shared" si="121"/>
        <v>359.1217285901605</v>
      </c>
      <c r="BI183" s="829">
        <f t="shared" si="122"/>
        <v>0</v>
      </c>
      <c r="BJ183" s="829">
        <f t="shared" si="123"/>
        <v>1.9644354766761154</v>
      </c>
      <c r="BK183" s="829">
        <f t="shared" si="124"/>
        <v>301.657575776577</v>
      </c>
      <c r="BL183" s="810">
        <f t="shared" si="125"/>
        <v>509.5465976822843</v>
      </c>
      <c r="BM183" s="810">
        <f t="shared" si="126"/>
        <v>372.23917445232956</v>
      </c>
      <c r="BN183" s="810">
        <f t="shared" si="127"/>
        <v>34.455603700971757</v>
      </c>
      <c r="BO183" s="810">
        <f t="shared" si="128"/>
        <v>0</v>
      </c>
      <c r="BP183" s="810">
        <f t="shared" si="129"/>
        <v>155.34663150952031</v>
      </c>
      <c r="BQ183" s="830">
        <f t="shared" si="130"/>
        <v>31.207001567461052</v>
      </c>
      <c r="BR183" s="830">
        <f t="shared" si="131"/>
        <v>338.10818025329638</v>
      </c>
      <c r="BS183" s="830">
        <f t="shared" si="132"/>
        <v>209.94384954628441</v>
      </c>
      <c r="BT183" s="810">
        <f t="shared" si="133"/>
        <v>22.689786817028615</v>
      </c>
      <c r="BU183" s="810">
        <f t="shared" si="134"/>
        <v>37.995391700886309</v>
      </c>
      <c r="BV183" s="810">
        <f t="shared" si="135"/>
        <v>12.723824723725413</v>
      </c>
      <c r="BW183" s="830">
        <f t="shared" si="136"/>
        <v>31.766738061354328</v>
      </c>
      <c r="BX183" s="816">
        <f t="shared" si="161"/>
        <v>5470.5269909640792</v>
      </c>
      <c r="BY183" s="755">
        <f t="shared" si="165"/>
        <v>6.7296432414369292E-2</v>
      </c>
      <c r="BZ183" s="805">
        <f t="shared" ca="1" si="160"/>
        <v>106.11164643914674</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397.42410325242383</v>
      </c>
      <c r="BE185" s="808">
        <f t="shared" si="118"/>
        <v>2057.3789484556009</v>
      </c>
      <c r="BF185" s="808">
        <f t="shared" si="119"/>
        <v>0</v>
      </c>
      <c r="BG185" s="829">
        <f t="shared" si="120"/>
        <v>1810.4868612484013</v>
      </c>
      <c r="BH185" s="829">
        <f t="shared" si="121"/>
        <v>588.49873959082379</v>
      </c>
      <c r="BI185" s="829">
        <f t="shared" si="122"/>
        <v>0</v>
      </c>
      <c r="BJ185" s="829">
        <f t="shared" si="123"/>
        <v>5.3016516985436803</v>
      </c>
      <c r="BK185" s="829">
        <f t="shared" si="124"/>
        <v>611.71077171012655</v>
      </c>
      <c r="BL185" s="810">
        <f t="shared" si="125"/>
        <v>921.56481818947407</v>
      </c>
      <c r="BM185" s="810">
        <f t="shared" si="126"/>
        <v>727.42908476326829</v>
      </c>
      <c r="BN185" s="810">
        <f t="shared" si="127"/>
        <v>65.87470059472183</v>
      </c>
      <c r="BO185" s="810">
        <f t="shared" si="128"/>
        <v>0</v>
      </c>
      <c r="BP185" s="810">
        <f t="shared" si="129"/>
        <v>439.34519889390401</v>
      </c>
      <c r="BQ185" s="830">
        <f t="shared" si="130"/>
        <v>182.10522301452343</v>
      </c>
      <c r="BR185" s="830">
        <f t="shared" si="131"/>
        <v>931.4958074197441</v>
      </c>
      <c r="BS185" s="830">
        <f t="shared" si="132"/>
        <v>748.412013470342</v>
      </c>
      <c r="BT185" s="810">
        <f t="shared" si="133"/>
        <v>153.61345881256173</v>
      </c>
      <c r="BU185" s="810">
        <f t="shared" si="134"/>
        <v>256.44752520255588</v>
      </c>
      <c r="BV185" s="810">
        <f t="shared" si="135"/>
        <v>94.523050747271995</v>
      </c>
      <c r="BW185" s="830">
        <f t="shared" si="136"/>
        <v>222.69968837145373</v>
      </c>
      <c r="BX185" s="816">
        <f t="shared" si="161"/>
        <v>10214.311645435741</v>
      </c>
      <c r="BY185" s="755">
        <f t="shared" si="165"/>
        <v>0.1256527450539518</v>
      </c>
      <c r="BZ185" s="805">
        <f t="shared" ca="1" si="160"/>
        <v>100.44360799255882</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45.197672565960495</v>
      </c>
      <c r="BE187" s="808">
        <f t="shared" si="118"/>
        <v>223.68746347632484</v>
      </c>
      <c r="BF187" s="808">
        <f t="shared" si="119"/>
        <v>0</v>
      </c>
      <c r="BG187" s="829">
        <f t="shared" si="120"/>
        <v>123.98739760634625</v>
      </c>
      <c r="BH187" s="829">
        <f t="shared" si="121"/>
        <v>94.282579048368916</v>
      </c>
      <c r="BI187" s="829">
        <f t="shared" si="122"/>
        <v>0</v>
      </c>
      <c r="BJ187" s="829">
        <f t="shared" si="123"/>
        <v>1.9211411888716055</v>
      </c>
      <c r="BK187" s="829">
        <f t="shared" si="124"/>
        <v>68.532879471785023</v>
      </c>
      <c r="BL187" s="810">
        <f t="shared" si="125"/>
        <v>81.75429059081749</v>
      </c>
      <c r="BM187" s="810">
        <f t="shared" si="126"/>
        <v>87.189779959340683</v>
      </c>
      <c r="BN187" s="810">
        <f t="shared" si="127"/>
        <v>10.0756850431204</v>
      </c>
      <c r="BO187" s="810">
        <f t="shared" si="128"/>
        <v>0</v>
      </c>
      <c r="BP187" s="810">
        <f t="shared" si="129"/>
        <v>39.16534047989034</v>
      </c>
      <c r="BQ187" s="830">
        <f t="shared" si="130"/>
        <v>17.18729545833807</v>
      </c>
      <c r="BR187" s="830">
        <f t="shared" si="131"/>
        <v>126.7738281861065</v>
      </c>
      <c r="BS187" s="830">
        <f t="shared" si="132"/>
        <v>92.58347339146593</v>
      </c>
      <c r="BT187" s="810">
        <f t="shared" si="133"/>
        <v>15.836016740451942</v>
      </c>
      <c r="BU187" s="810">
        <f t="shared" si="134"/>
        <v>21.888541221103626</v>
      </c>
      <c r="BV187" s="810">
        <f t="shared" si="135"/>
        <v>9.0526980475150616</v>
      </c>
      <c r="BW187" s="830">
        <f t="shared" si="136"/>
        <v>10.80569257951483</v>
      </c>
      <c r="BX187" s="816">
        <f t="shared" si="161"/>
        <v>1069.9217750553221</v>
      </c>
      <c r="BY187" s="755">
        <f t="shared" si="165"/>
        <v>1.3161788351031149E-2</v>
      </c>
      <c r="BZ187" s="805">
        <f t="shared" ca="1" si="160"/>
        <v>101.00144647271168</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3113.986406969545</v>
      </c>
      <c r="BE188" s="808">
        <f t="shared" si="118"/>
        <v>12973.016282435981</v>
      </c>
      <c r="BF188" s="808">
        <f t="shared" si="119"/>
        <v>0</v>
      </c>
      <c r="BG188" s="829">
        <f t="shared" si="120"/>
        <v>9194.0655157743477</v>
      </c>
      <c r="BH188" s="829">
        <f t="shared" si="121"/>
        <v>4347.5359066911769</v>
      </c>
      <c r="BI188" s="829">
        <f t="shared" si="122"/>
        <v>0</v>
      </c>
      <c r="BJ188" s="829">
        <f t="shared" si="123"/>
        <v>48.630665271406592</v>
      </c>
      <c r="BK188" s="829">
        <f t="shared" si="124"/>
        <v>3967.7485235813529</v>
      </c>
      <c r="BL188" s="810">
        <f t="shared" si="125"/>
        <v>7076.9980528992255</v>
      </c>
      <c r="BM188" s="810">
        <f t="shared" si="126"/>
        <v>6328.4990744679708</v>
      </c>
      <c r="BN188" s="810">
        <f t="shared" si="127"/>
        <v>617.55068483560876</v>
      </c>
      <c r="BO188" s="810">
        <f t="shared" si="128"/>
        <v>0</v>
      </c>
      <c r="BP188" s="810">
        <f t="shared" si="129"/>
        <v>3017.8200446169494</v>
      </c>
      <c r="BQ188" s="830">
        <f t="shared" si="130"/>
        <v>1025.8720217867733</v>
      </c>
      <c r="BR188" s="830">
        <f t="shared" si="131"/>
        <v>6998.7377715173097</v>
      </c>
      <c r="BS188" s="830">
        <f t="shared" si="132"/>
        <v>5710.2000232559612</v>
      </c>
      <c r="BT188" s="810">
        <f t="shared" si="133"/>
        <v>774.85098420464874</v>
      </c>
      <c r="BU188" s="810">
        <f t="shared" si="134"/>
        <v>1418.9305375678675</v>
      </c>
      <c r="BV188" s="810">
        <f t="shared" si="135"/>
        <v>415.98192423174976</v>
      </c>
      <c r="BW188" s="830">
        <f t="shared" si="136"/>
        <v>481.37746300461538</v>
      </c>
      <c r="BX188" s="816">
        <f t="shared" si="161"/>
        <v>67511.801883112479</v>
      </c>
      <c r="BY188" s="755">
        <f t="shared" si="165"/>
        <v>0.83050562040979803</v>
      </c>
      <c r="BZ188" s="805">
        <f t="shared" ca="1" si="160"/>
        <v>102.56606110083224</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462.02006126265036</v>
      </c>
      <c r="BE190" s="808">
        <f t="shared" si="118"/>
        <v>1893.0702948929443</v>
      </c>
      <c r="BF190" s="808">
        <f t="shared" si="119"/>
        <v>0</v>
      </c>
      <c r="BG190" s="829">
        <f t="shared" si="120"/>
        <v>1080.3593225920529</v>
      </c>
      <c r="BH190" s="829">
        <f t="shared" si="121"/>
        <v>579.67552074234743</v>
      </c>
      <c r="BI190" s="829">
        <f t="shared" si="122"/>
        <v>0</v>
      </c>
      <c r="BJ190" s="829">
        <f t="shared" si="123"/>
        <v>4.3681734467080231</v>
      </c>
      <c r="BK190" s="829">
        <f t="shared" si="124"/>
        <v>491.16021976384121</v>
      </c>
      <c r="BL190" s="810">
        <f t="shared" si="125"/>
        <v>723.91753794966371</v>
      </c>
      <c r="BM190" s="810">
        <f t="shared" si="126"/>
        <v>1107.7357554082159</v>
      </c>
      <c r="BN190" s="810">
        <f t="shared" si="127"/>
        <v>103.69626726141601</v>
      </c>
      <c r="BO190" s="810">
        <f t="shared" si="128"/>
        <v>0</v>
      </c>
      <c r="BP190" s="810">
        <f t="shared" si="129"/>
        <v>415.42665681953662</v>
      </c>
      <c r="BQ190" s="830">
        <f t="shared" si="130"/>
        <v>143.44480612509955</v>
      </c>
      <c r="BR190" s="830">
        <f t="shared" si="131"/>
        <v>901.39986606132095</v>
      </c>
      <c r="BS190" s="830">
        <f t="shared" si="132"/>
        <v>804.09374673515583</v>
      </c>
      <c r="BT190" s="810">
        <f t="shared" si="133"/>
        <v>139.79821055953832</v>
      </c>
      <c r="BU190" s="810">
        <f t="shared" si="134"/>
        <v>223.36416111485158</v>
      </c>
      <c r="BV190" s="810">
        <f t="shared" si="135"/>
        <v>38.318894827521085</v>
      </c>
      <c r="BW190" s="830">
        <f t="shared" si="136"/>
        <v>86.338920911434286</v>
      </c>
      <c r="BX190" s="816">
        <f t="shared" si="161"/>
        <v>9198.1884164742987</v>
      </c>
      <c r="BY190" s="755">
        <f t="shared" si="165"/>
        <v>0.11315276684062368</v>
      </c>
      <c r="BZ190" s="805">
        <f t="shared" ca="1" si="160"/>
        <v>100.93776826494964</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1263.954277067156</v>
      </c>
      <c r="BE191" s="796">
        <f t="shared" si="118"/>
        <v>5313.0163152247924</v>
      </c>
      <c r="BF191" s="796">
        <f t="shared" si="119"/>
        <v>0</v>
      </c>
      <c r="BG191" s="797">
        <f t="shared" si="120"/>
        <v>4215.6868636340714</v>
      </c>
      <c r="BH191" s="797">
        <f t="shared" si="121"/>
        <v>2099.1284378637092</v>
      </c>
      <c r="BI191" s="797">
        <f t="shared" si="122"/>
        <v>0</v>
      </c>
      <c r="BJ191" s="797">
        <f t="shared" si="123"/>
        <v>28.619317484450654</v>
      </c>
      <c r="BK191" s="797">
        <f t="shared" si="124"/>
        <v>1933.4265278343516</v>
      </c>
      <c r="BL191" s="798">
        <f t="shared" si="125"/>
        <v>4037.1279058905352</v>
      </c>
      <c r="BM191" s="798">
        <f t="shared" si="126"/>
        <v>3198.1962449643124</v>
      </c>
      <c r="BN191" s="798">
        <f t="shared" si="127"/>
        <v>338.97158297248802</v>
      </c>
      <c r="BO191" s="798">
        <f t="shared" si="128"/>
        <v>0</v>
      </c>
      <c r="BP191" s="798">
        <f t="shared" si="129"/>
        <v>1438.2613536518397</v>
      </c>
      <c r="BQ191" s="799">
        <f t="shared" si="130"/>
        <v>540.07140700914158</v>
      </c>
      <c r="BR191" s="799">
        <f t="shared" si="131"/>
        <v>4040.5189368111828</v>
      </c>
      <c r="BS191" s="799">
        <f t="shared" si="132"/>
        <v>3323.6458858336732</v>
      </c>
      <c r="BT191" s="798">
        <f t="shared" si="133"/>
        <v>405.11869171405164</v>
      </c>
      <c r="BU191" s="798">
        <f t="shared" si="134"/>
        <v>655.83436540400521</v>
      </c>
      <c r="BV191" s="798">
        <f t="shared" si="135"/>
        <v>231.32748121954972</v>
      </c>
      <c r="BW191" s="799">
        <f t="shared" si="136"/>
        <v>212.08801621467202</v>
      </c>
      <c r="BX191" s="800">
        <f t="shared" si="161"/>
        <v>33274.993610793987</v>
      </c>
      <c r="BY191" s="801">
        <f t="shared" si="165"/>
        <v>0.40933686321557372</v>
      </c>
      <c r="BZ191" s="802">
        <f t="shared" ca="1" si="160"/>
        <v>102.33755107704623</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217.17838241656295</v>
      </c>
      <c r="BE192" s="808">
        <f t="shared" si="118"/>
        <v>1681.7259799141534</v>
      </c>
      <c r="BF192" s="808">
        <f t="shared" si="119"/>
        <v>0</v>
      </c>
      <c r="BG192" s="809">
        <f t="shared" si="120"/>
        <v>1029.984400069608</v>
      </c>
      <c r="BH192" s="809">
        <f t="shared" si="121"/>
        <v>440.89264381994809</v>
      </c>
      <c r="BI192" s="809">
        <f t="shared" si="122"/>
        <v>0</v>
      </c>
      <c r="BJ192" s="809">
        <f t="shared" si="123"/>
        <v>4.0512659702190454</v>
      </c>
      <c r="BK192" s="809">
        <f t="shared" si="124"/>
        <v>346.93594964327559</v>
      </c>
      <c r="BL192" s="810">
        <f t="shared" si="125"/>
        <v>465.19174259679494</v>
      </c>
      <c r="BM192" s="810">
        <f t="shared" si="126"/>
        <v>435.15127528508845</v>
      </c>
      <c r="BN192" s="810">
        <f t="shared" si="127"/>
        <v>34.6838111268288</v>
      </c>
      <c r="BO192" s="810">
        <f t="shared" si="128"/>
        <v>0</v>
      </c>
      <c r="BP192" s="810">
        <f t="shared" si="129"/>
        <v>202.5219346079017</v>
      </c>
      <c r="BQ192" s="811">
        <f t="shared" si="130"/>
        <v>77.04680171555313</v>
      </c>
      <c r="BR192" s="811">
        <f t="shared" si="131"/>
        <v>457.291231755041</v>
      </c>
      <c r="BS192" s="811">
        <f t="shared" si="132"/>
        <v>386.82018583237812</v>
      </c>
      <c r="BT192" s="810">
        <f t="shared" si="133"/>
        <v>55.972084749490961</v>
      </c>
      <c r="BU192" s="810">
        <f t="shared" si="134"/>
        <v>90.61151073209885</v>
      </c>
      <c r="BV192" s="810">
        <f t="shared" si="135"/>
        <v>17.076100455171975</v>
      </c>
      <c r="BW192" s="811">
        <f t="shared" si="136"/>
        <v>44.254040372550783</v>
      </c>
      <c r="BX192" s="812">
        <f t="shared" si="161"/>
        <v>5987.389341062667</v>
      </c>
      <c r="BY192" s="813">
        <f t="shared" si="165"/>
        <v>7.3654684968171569E-2</v>
      </c>
      <c r="BZ192" s="814">
        <f t="shared" ca="1" si="160"/>
        <v>103.68841898192187</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68.338883258279722</v>
      </c>
      <c r="BE193" s="808">
        <f t="shared" si="118"/>
        <v>430.99354665218891</v>
      </c>
      <c r="BF193" s="808">
        <f t="shared" si="119"/>
        <v>0</v>
      </c>
      <c r="BG193" s="809">
        <f t="shared" si="120"/>
        <v>322.33549414586815</v>
      </c>
      <c r="BH193" s="809">
        <f t="shared" si="121"/>
        <v>167.67042345013647</v>
      </c>
      <c r="BI193" s="809">
        <f t="shared" si="122"/>
        <v>0</v>
      </c>
      <c r="BJ193" s="809">
        <f t="shared" si="123"/>
        <v>0.88175770015811694</v>
      </c>
      <c r="BK193" s="809">
        <f t="shared" si="124"/>
        <v>255.77928609007472</v>
      </c>
      <c r="BL193" s="810">
        <f t="shared" si="125"/>
        <v>188.91083636058531</v>
      </c>
      <c r="BM193" s="810">
        <f t="shared" si="126"/>
        <v>170.9930345056751</v>
      </c>
      <c r="BN193" s="810">
        <f t="shared" si="127"/>
        <v>13.85869990595096</v>
      </c>
      <c r="BO193" s="810">
        <f t="shared" si="128"/>
        <v>0</v>
      </c>
      <c r="BP193" s="810">
        <f t="shared" si="129"/>
        <v>88.052681783652034</v>
      </c>
      <c r="BQ193" s="811">
        <f t="shared" si="130"/>
        <v>11.795086134980641</v>
      </c>
      <c r="BR193" s="811">
        <f t="shared" si="131"/>
        <v>195.18616679996757</v>
      </c>
      <c r="BS193" s="811">
        <f t="shared" si="132"/>
        <v>156.20278643946128</v>
      </c>
      <c r="BT193" s="810">
        <f t="shared" si="133"/>
        <v>10.336626000298548</v>
      </c>
      <c r="BU193" s="810">
        <f t="shared" si="134"/>
        <v>87.915373004831295</v>
      </c>
      <c r="BV193" s="810">
        <f t="shared" si="135"/>
        <v>18.10503983368605</v>
      </c>
      <c r="BW193" s="811">
        <f t="shared" si="136"/>
        <v>12.260084988809847</v>
      </c>
      <c r="BX193" s="812">
        <f t="shared" si="161"/>
        <v>2199.6158070546053</v>
      </c>
      <c r="BY193" s="813">
        <f t="shared" si="165"/>
        <v>2.7058873256914813E-2</v>
      </c>
      <c r="BZ193" s="814">
        <f t="shared" ca="1" si="160"/>
        <v>106.84967448713022</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1147.6924755308507</v>
      </c>
      <c r="BE194" s="808">
        <f t="shared" si="118"/>
        <v>3877.8976092281955</v>
      </c>
      <c r="BF194" s="808">
        <f t="shared" si="119"/>
        <v>0</v>
      </c>
      <c r="BG194" s="809">
        <f t="shared" si="120"/>
        <v>2669.6868329390741</v>
      </c>
      <c r="BH194" s="809">
        <f t="shared" si="121"/>
        <v>1154.4514598633996</v>
      </c>
      <c r="BI194" s="809">
        <f t="shared" si="122"/>
        <v>0</v>
      </c>
      <c r="BJ194" s="809">
        <f t="shared" si="123"/>
        <v>12.631291858742355</v>
      </c>
      <c r="BK194" s="809">
        <f t="shared" si="124"/>
        <v>1008.9794197215903</v>
      </c>
      <c r="BL194" s="810">
        <f t="shared" si="125"/>
        <v>1743.6043206924624</v>
      </c>
      <c r="BM194" s="810">
        <f t="shared" si="126"/>
        <v>1503.6125442640093</v>
      </c>
      <c r="BN194" s="810">
        <f t="shared" si="127"/>
        <v>136.41600861204481</v>
      </c>
      <c r="BO194" s="810">
        <f t="shared" si="128"/>
        <v>0</v>
      </c>
      <c r="BP194" s="810">
        <f t="shared" si="129"/>
        <v>912.72275823390385</v>
      </c>
      <c r="BQ194" s="811">
        <f t="shared" si="130"/>
        <v>270.70121626033693</v>
      </c>
      <c r="BR194" s="811">
        <f t="shared" si="131"/>
        <v>1531.1153982758949</v>
      </c>
      <c r="BS194" s="811">
        <f t="shared" si="132"/>
        <v>1132.0208918067472</v>
      </c>
      <c r="BT194" s="810">
        <f t="shared" si="133"/>
        <v>179.46138792172155</v>
      </c>
      <c r="BU194" s="810">
        <f t="shared" si="134"/>
        <v>383.09366853318136</v>
      </c>
      <c r="BV194" s="810">
        <f t="shared" si="135"/>
        <v>120.20710594333613</v>
      </c>
      <c r="BW194" s="811">
        <f t="shared" si="136"/>
        <v>137.24209309666253</v>
      </c>
      <c r="BX194" s="812">
        <f t="shared" si="161"/>
        <v>17921.53648278215</v>
      </c>
      <c r="BY194" s="813">
        <f t="shared" si="165"/>
        <v>0.22046422047954423</v>
      </c>
      <c r="BZ194" s="814">
        <f t="shared" ca="1" si="160"/>
        <v>102.87094742020069</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1276.850917606997</v>
      </c>
      <c r="BE196" s="819">
        <f t="shared" si="118"/>
        <v>5319.6323089032921</v>
      </c>
      <c r="BF196" s="819">
        <f t="shared" si="119"/>
        <v>0</v>
      </c>
      <c r="BG196" s="820">
        <f t="shared" si="120"/>
        <v>3374.1211478730888</v>
      </c>
      <c r="BH196" s="820">
        <f t="shared" si="121"/>
        <v>1441.8930879361094</v>
      </c>
      <c r="BI196" s="820">
        <f t="shared" si="122"/>
        <v>0</v>
      </c>
      <c r="BJ196" s="820">
        <f t="shared" si="123"/>
        <v>17.156420440159525</v>
      </c>
      <c r="BK196" s="820">
        <f t="shared" si="124"/>
        <v>1247.0913344017429</v>
      </c>
      <c r="BL196" s="821">
        <f t="shared" si="125"/>
        <v>2035.5835092069221</v>
      </c>
      <c r="BM196" s="821">
        <f t="shared" si="126"/>
        <v>2055.1643864621624</v>
      </c>
      <c r="BN196" s="821">
        <f t="shared" si="127"/>
        <v>162.6690810734016</v>
      </c>
      <c r="BO196" s="821">
        <f t="shared" si="128"/>
        <v>0</v>
      </c>
      <c r="BP196" s="821">
        <f t="shared" si="129"/>
        <v>895.24044341690058</v>
      </c>
      <c r="BQ196" s="822">
        <f t="shared" si="130"/>
        <v>315.00759126511622</v>
      </c>
      <c r="BR196" s="822">
        <f t="shared" si="131"/>
        <v>2149.1340146435164</v>
      </c>
      <c r="BS196" s="822">
        <f t="shared" si="132"/>
        <v>1286.2518533394616</v>
      </c>
      <c r="BT196" s="821">
        <f t="shared" si="133"/>
        <v>217.35827879417397</v>
      </c>
      <c r="BU196" s="821">
        <f t="shared" si="134"/>
        <v>358.18602208488579</v>
      </c>
      <c r="BV196" s="821">
        <f t="shared" si="135"/>
        <v>135.66993235046738</v>
      </c>
      <c r="BW196" s="822">
        <f t="shared" si="136"/>
        <v>233.55745872918317</v>
      </c>
      <c r="BX196" s="823">
        <f t="shared" si="161"/>
        <v>22520.567788527584</v>
      </c>
      <c r="BY196" s="842">
        <f t="shared" si="165"/>
        <v>0.27703983009629207</v>
      </c>
      <c r="BZ196" s="825">
        <f t="shared" ca="1" si="160"/>
        <v>102.94939467571562</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1882.3331619285077</v>
      </c>
      <c r="BE197" s="808">
        <f t="shared" si="118"/>
        <v>7877.0714370090145</v>
      </c>
      <c r="BF197" s="808">
        <f t="shared" si="119"/>
        <v>0</v>
      </c>
      <c r="BG197" s="829">
        <f t="shared" si="120"/>
        <v>5943.9317655075956</v>
      </c>
      <c r="BH197" s="829">
        <f t="shared" si="121"/>
        <v>2999.9253978034358</v>
      </c>
      <c r="BI197" s="829">
        <f t="shared" si="122"/>
        <v>0</v>
      </c>
      <c r="BJ197" s="829">
        <f t="shared" si="123"/>
        <v>33.395386020118643</v>
      </c>
      <c r="BK197" s="829">
        <f t="shared" si="124"/>
        <v>2789.1900686513909</v>
      </c>
      <c r="BL197" s="810">
        <f t="shared" si="125"/>
        <v>5123.1688342831167</v>
      </c>
      <c r="BM197" s="810">
        <f t="shared" si="126"/>
        <v>4360.5244679651496</v>
      </c>
      <c r="BN197" s="810">
        <f t="shared" si="127"/>
        <v>464.95728880532721</v>
      </c>
      <c r="BO197" s="810">
        <f t="shared" si="128"/>
        <v>0</v>
      </c>
      <c r="BP197" s="810">
        <f t="shared" si="129"/>
        <v>2161.7449416799354</v>
      </c>
      <c r="BQ197" s="830">
        <f t="shared" si="130"/>
        <v>728.05172597999433</v>
      </c>
      <c r="BR197" s="830">
        <f t="shared" si="131"/>
        <v>4976.3775850599004</v>
      </c>
      <c r="BS197" s="830">
        <f t="shared" si="132"/>
        <v>4516.5316433079643</v>
      </c>
      <c r="BT197" s="810">
        <f t="shared" si="133"/>
        <v>573.32872215092686</v>
      </c>
      <c r="BU197" s="810">
        <f t="shared" si="134"/>
        <v>1082.6330567040836</v>
      </c>
      <c r="BV197" s="810">
        <f t="shared" si="135"/>
        <v>289.36468992879702</v>
      </c>
      <c r="BW197" s="830">
        <f t="shared" si="136"/>
        <v>258.62569685494668</v>
      </c>
      <c r="BX197" s="816">
        <f t="shared" si="161"/>
        <v>46061.155869640213</v>
      </c>
      <c r="BY197" s="755">
        <f t="shared" si="165"/>
        <v>0.56662757866453706</v>
      </c>
      <c r="BZ197" s="805">
        <f t="shared" ca="1" si="160"/>
        <v>102.34291684871424</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2528.8877708860132</v>
      </c>
      <c r="BE199" s="808">
        <f t="shared" ref="BE199:BE262" si="172">IF(OR(L199="",L199="*"),"",BE$5*L199)</f>
        <v>10518.061034049242</v>
      </c>
      <c r="BF199" s="808">
        <f t="shared" ref="BF199:BF262" si="173">IF(OR(N199="",N199="*"),"",BF$5*N199)</f>
        <v>0</v>
      </c>
      <c r="BG199" s="829">
        <f t="shared" ref="BG199:BG262" si="174">IF(OR(P199="",P199="*"),"",BG$5*P199)</f>
        <v>7799.5851931830694</v>
      </c>
      <c r="BH199" s="829">
        <f t="shared" ref="BH199:BH262" si="175">IF(OR(R199="",R199="*"),"",BH$5*R199)</f>
        <v>3773.3829607836137</v>
      </c>
      <c r="BI199" s="829">
        <f t="shared" ref="BI199:BI262" si="176">IF(OR(T199="",T199="*"),"",BI$5*T199)</f>
        <v>0</v>
      </c>
      <c r="BJ199" s="829">
        <f t="shared" ref="BJ199:BJ262" si="177">IF(OR(V199="",V199="*"),"",BJ$5*V199)</f>
        <v>39.85056363599503</v>
      </c>
      <c r="BK199" s="829">
        <f t="shared" ref="BK199:BK262" si="178">IF(OR(X199="",X199="*"),"",BK$5*X199)</f>
        <v>3400.0958535453656</v>
      </c>
      <c r="BL199" s="810">
        <f t="shared" ref="BL199:BL262" si="179">IF(OR(Z199="",Z199="*"),"",BL$5*Z199)</f>
        <v>6200.1785344413347</v>
      </c>
      <c r="BM199" s="810">
        <f t="shared" ref="BM199:BM262" si="180">IF(OR(AB199="",AB199="*"),"",BM$5*AB199)</f>
        <v>5366.5456449954909</v>
      </c>
      <c r="BN199" s="810">
        <f t="shared" ref="BN199:BN262" si="181">IF(OR(AD199="",AD199="*"),"",BN$5*AD199)</f>
        <v>553.43864720942634</v>
      </c>
      <c r="BO199" s="810">
        <f t="shared" ref="BO199:BO262" si="182">IF(OR(AF199="",AF199="*"),"",BO$5*AF199)</f>
        <v>0</v>
      </c>
      <c r="BP199" s="810">
        <f t="shared" ref="BP199:BP262" si="183">IF(OR(AH199="",AH199="*"),"",BP$5*AH199)</f>
        <v>2645.4332223379433</v>
      </c>
      <c r="BQ199" s="830">
        <f t="shared" ref="BQ199:BQ262" si="184">IF(OR(AJ199="",AJ199="*"),"",BQ$5*AJ199)</f>
        <v>890.42679034303376</v>
      </c>
      <c r="BR199" s="830">
        <f t="shared" ref="BR199:BR262" si="185">IF(OR(AL199="",AL199="*"),"",BR$5*AL199)</f>
        <v>6442.8373793308365</v>
      </c>
      <c r="BS199" s="830">
        <f t="shared" ref="BS199:BS262" si="186">IF(OR(AN199="",AN199="*"),"",BS$5*AN199)</f>
        <v>5138.5299918837509</v>
      </c>
      <c r="BT199" s="810">
        <f t="shared" ref="BT199:BT262" si="187">IF(OR(AP199="",AP199="*"),"",BT$5*AP199)</f>
        <v>680.7393735133727</v>
      </c>
      <c r="BU199" s="810">
        <f t="shared" ref="BU199:BU262" si="188">IF(OR(AR199="",AR199="*"),"",BU$5*AR199)</f>
        <v>1244.0096991055484</v>
      </c>
      <c r="BV199" s="810">
        <f t="shared" ref="BV199:BV262" si="189">IF(OR(AT199="",AT199="*"),"",BV$5*AT199)</f>
        <v>362.06342214521499</v>
      </c>
      <c r="BW199" s="830">
        <f t="shared" ref="BW199:BW262" si="190">IF(OR(AV199="",AV199="*"),"",BW$5*AV199)</f>
        <v>411.99726390842977</v>
      </c>
      <c r="BX199" s="860">
        <f t="shared" ref="BX199:BX262" si="191">IF(SUM(BB199:BW199)=0,"",SUM(BB199:BW199))</f>
        <v>57996.063345297676</v>
      </c>
      <c r="BY199" s="860">
        <f t="shared" si="165"/>
        <v>0.71344646752734253</v>
      </c>
      <c r="BZ199" s="805">
        <f t="shared" ca="1" si="160"/>
        <v>102.63027915414334</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119.08112846039072</v>
      </c>
      <c r="BE200" s="808">
        <f t="shared" si="172"/>
        <v>591.10965744238752</v>
      </c>
      <c r="BF200" s="808">
        <f t="shared" si="173"/>
        <v>0</v>
      </c>
      <c r="BG200" s="829">
        <f t="shared" si="174"/>
        <v>425.41682079231521</v>
      </c>
      <c r="BH200" s="829">
        <f t="shared" si="175"/>
        <v>175.37303625721904</v>
      </c>
      <c r="BI200" s="829">
        <f t="shared" si="176"/>
        <v>0</v>
      </c>
      <c r="BJ200" s="829">
        <f t="shared" si="177"/>
        <v>2.6893168427077492</v>
      </c>
      <c r="BK200" s="829">
        <f t="shared" si="178"/>
        <v>162.64001776921992</v>
      </c>
      <c r="BL200" s="810">
        <f t="shared" si="179"/>
        <v>267.3444449846595</v>
      </c>
      <c r="BM200" s="810">
        <f t="shared" si="180"/>
        <v>345.78720246460222</v>
      </c>
      <c r="BN200" s="810">
        <f t="shared" si="181"/>
        <v>21.42778970898576</v>
      </c>
      <c r="BO200" s="810">
        <f t="shared" si="182"/>
        <v>0</v>
      </c>
      <c r="BP200" s="810">
        <f t="shared" si="183"/>
        <v>123.27689183005764</v>
      </c>
      <c r="BQ200" s="830">
        <f t="shared" si="184"/>
        <v>38.397478488130837</v>
      </c>
      <c r="BR200" s="830">
        <f t="shared" si="185"/>
        <v>100.44153743035173</v>
      </c>
      <c r="BS200" s="830">
        <f t="shared" si="186"/>
        <v>256.08146655648022</v>
      </c>
      <c r="BT200" s="810">
        <f t="shared" si="187"/>
        <v>27.886510433982771</v>
      </c>
      <c r="BU200" s="810">
        <f t="shared" si="188"/>
        <v>60.460333327060482</v>
      </c>
      <c r="BV200" s="810">
        <f t="shared" si="189"/>
        <v>16.219982958429338</v>
      </c>
      <c r="BW200" s="830">
        <f t="shared" si="190"/>
        <v>16.950792661774724</v>
      </c>
      <c r="BX200" s="860">
        <f t="shared" si="191"/>
        <v>2750.5844084087557</v>
      </c>
      <c r="BY200" s="860">
        <f t="shared" si="165"/>
        <v>3.3836688502998598E-2</v>
      </c>
      <c r="BZ200" s="805">
        <f t="shared" ref="BZ200:BZ263" ca="1" si="215">IFERROR(IF(DA200&gt;0,BY200/DA200*100,""),"")</f>
        <v>100.84284545635178</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129.46069822802701</v>
      </c>
      <c r="BE201" s="808">
        <f t="shared" si="172"/>
        <v>789.41408762348578</v>
      </c>
      <c r="BF201" s="808">
        <f t="shared" si="173"/>
        <v>0</v>
      </c>
      <c r="BG201" s="829">
        <f t="shared" si="174"/>
        <v>480.15068070622982</v>
      </c>
      <c r="BH201" s="829">
        <f t="shared" si="175"/>
        <v>189.82098038613825</v>
      </c>
      <c r="BI201" s="829">
        <f t="shared" si="176"/>
        <v>0</v>
      </c>
      <c r="BJ201" s="829">
        <f t="shared" si="177"/>
        <v>3.6515283721768972</v>
      </c>
      <c r="BK201" s="829">
        <f t="shared" si="178"/>
        <v>207.41545210181755</v>
      </c>
      <c r="BL201" s="810">
        <f t="shared" si="179"/>
        <v>304.60247335023666</v>
      </c>
      <c r="BM201" s="810">
        <f t="shared" si="180"/>
        <v>300.61702893114011</v>
      </c>
      <c r="BN201" s="810">
        <f t="shared" si="181"/>
        <v>23.809014857856159</v>
      </c>
      <c r="BO201" s="810">
        <f t="shared" si="182"/>
        <v>0</v>
      </c>
      <c r="BP201" s="810">
        <f t="shared" si="183"/>
        <v>141.29699584621588</v>
      </c>
      <c r="BQ201" s="830">
        <f t="shared" si="184"/>
        <v>59.719273352359302</v>
      </c>
      <c r="BR201" s="830">
        <f t="shared" si="185"/>
        <v>295.78792523230334</v>
      </c>
      <c r="BS201" s="830">
        <f t="shared" si="186"/>
        <v>265.03655361449916</v>
      </c>
      <c r="BT201" s="810">
        <f t="shared" si="187"/>
        <v>35.127840843962503</v>
      </c>
      <c r="BU201" s="810">
        <f t="shared" si="188"/>
        <v>58.36683407275482</v>
      </c>
      <c r="BV201" s="810">
        <f t="shared" si="189"/>
        <v>22.447191565778351</v>
      </c>
      <c r="BW201" s="830">
        <f t="shared" si="190"/>
        <v>30.815283335982414</v>
      </c>
      <c r="BX201" s="860">
        <f t="shared" si="191"/>
        <v>3337.5398424209643</v>
      </c>
      <c r="BY201" s="861">
        <f>IF(BX201&lt;&gt;"", BX201 / $BX$5, "")</f>
        <v>4.1057200669466901E-2</v>
      </c>
      <c r="BZ201" s="805">
        <f t="shared" ca="1" si="215"/>
        <v>102.22519128035239</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85.236474034521223</v>
      </c>
      <c r="BE202" s="808">
        <f t="shared" si="172"/>
        <v>324.5875731656248</v>
      </c>
      <c r="BF202" s="808">
        <f t="shared" si="173"/>
        <v>0</v>
      </c>
      <c r="BG202" s="829">
        <f t="shared" si="174"/>
        <v>142.44554199482005</v>
      </c>
      <c r="BH202" s="829">
        <f t="shared" si="175"/>
        <v>74.854614541263899</v>
      </c>
      <c r="BI202" s="829">
        <f t="shared" si="176"/>
        <v>0</v>
      </c>
      <c r="BJ202" s="829">
        <f t="shared" si="177"/>
        <v>1.7405503731027647</v>
      </c>
      <c r="BK202" s="829">
        <f t="shared" si="178"/>
        <v>68.655524287974657</v>
      </c>
      <c r="BL202" s="810">
        <f t="shared" si="179"/>
        <v>75.215368045567118</v>
      </c>
      <c r="BM202" s="810">
        <f t="shared" si="180"/>
        <v>142.70814236492581</v>
      </c>
      <c r="BN202" s="810">
        <f t="shared" si="181"/>
        <v>4.2766454030534726</v>
      </c>
      <c r="BO202" s="810">
        <f t="shared" si="182"/>
        <v>0</v>
      </c>
      <c r="BP202" s="810">
        <f t="shared" si="183"/>
        <v>39.122613339878924</v>
      </c>
      <c r="BQ202" s="830">
        <f t="shared" si="184"/>
        <v>9.8522319358279002</v>
      </c>
      <c r="BR202" s="830">
        <f t="shared" si="185"/>
        <v>47.935005072219184</v>
      </c>
      <c r="BS202" s="830">
        <f t="shared" si="186"/>
        <v>30.970455901229137</v>
      </c>
      <c r="BT202" s="810">
        <f t="shared" si="187"/>
        <v>17.177734750711462</v>
      </c>
      <c r="BU202" s="810">
        <f t="shared" si="188"/>
        <v>28.541748364044118</v>
      </c>
      <c r="BV202" s="810">
        <f t="shared" si="189"/>
        <v>9.2408823944685494</v>
      </c>
      <c r="BW202" s="830">
        <f t="shared" si="190"/>
        <v>9.9186833174696325</v>
      </c>
      <c r="BX202" s="860">
        <f t="shared" si="191"/>
        <v>1112.4797892867032</v>
      </c>
      <c r="BY202" s="860">
        <f t="shared" ref="BY202:BY264" si="218">IF(BX202&lt;&gt;"", BX202 / $BX$5, "")</f>
        <v>1.3685321555993396E-2</v>
      </c>
      <c r="BZ202" s="805">
        <f t="shared" ca="1" si="215"/>
        <v>100.07224861971234</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296.51800792655354</v>
      </c>
      <c r="BE203" s="808">
        <f t="shared" si="172"/>
        <v>973.53139363156708</v>
      </c>
      <c r="BF203" s="808">
        <f t="shared" si="173"/>
        <v>0</v>
      </c>
      <c r="BG203" s="829">
        <f t="shared" si="174"/>
        <v>470.45467670425853</v>
      </c>
      <c r="BH203" s="829">
        <f t="shared" si="175"/>
        <v>228.38689377131038</v>
      </c>
      <c r="BI203" s="829">
        <f t="shared" si="176"/>
        <v>0</v>
      </c>
      <c r="BJ203" s="829">
        <f t="shared" si="177"/>
        <v>2.6198472362957497</v>
      </c>
      <c r="BK203" s="829">
        <f t="shared" si="178"/>
        <v>197.47455534875988</v>
      </c>
      <c r="BL203" s="810">
        <f t="shared" si="179"/>
        <v>311.41152266824275</v>
      </c>
      <c r="BM203" s="810">
        <f t="shared" si="180"/>
        <v>260.03083567115527</v>
      </c>
      <c r="BN203" s="810">
        <f t="shared" si="181"/>
        <v>24.674272699407521</v>
      </c>
      <c r="BO203" s="810">
        <f t="shared" si="182"/>
        <v>0</v>
      </c>
      <c r="BP203" s="810">
        <f t="shared" si="183"/>
        <v>107.85566174274437</v>
      </c>
      <c r="BQ203" s="830">
        <f t="shared" si="184"/>
        <v>44.663543125759524</v>
      </c>
      <c r="BR203" s="830">
        <f t="shared" si="185"/>
        <v>238.50975263770653</v>
      </c>
      <c r="BS203" s="830">
        <f t="shared" si="186"/>
        <v>112.16502869146115</v>
      </c>
      <c r="BT203" s="810">
        <f t="shared" si="187"/>
        <v>29.75554140307176</v>
      </c>
      <c r="BU203" s="810">
        <f t="shared" si="188"/>
        <v>49.44046391956276</v>
      </c>
      <c r="BV203" s="810">
        <f t="shared" si="189"/>
        <v>15.063143215374014</v>
      </c>
      <c r="BW203" s="830">
        <f t="shared" si="190"/>
        <v>22.501132360473893</v>
      </c>
      <c r="BX203" s="860">
        <f t="shared" si="191"/>
        <v>3385.0562727537053</v>
      </c>
      <c r="BY203" s="860">
        <f>IF(BX203&lt;&gt;"", BX203 / $BX$5, "")</f>
        <v>4.1641730505027744E-2</v>
      </c>
      <c r="BZ203" s="805">
        <f t="shared" ca="1" si="215"/>
        <v>103.57551229109103</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1709.1883149130872</v>
      </c>
      <c r="BE205" s="808">
        <f t="shared" si="172"/>
        <v>6750.1680301455362</v>
      </c>
      <c r="BF205" s="808">
        <f t="shared" si="173"/>
        <v>0</v>
      </c>
      <c r="BG205" s="829">
        <f t="shared" si="174"/>
        <v>4810.149426264431</v>
      </c>
      <c r="BH205" s="829">
        <f t="shared" si="175"/>
        <v>2444.2737811306406</v>
      </c>
      <c r="BI205" s="829">
        <f t="shared" si="176"/>
        <v>0</v>
      </c>
      <c r="BJ205" s="829">
        <f t="shared" si="177"/>
        <v>35.266619098260676</v>
      </c>
      <c r="BK205" s="829">
        <f t="shared" si="178"/>
        <v>2103.8891676258136</v>
      </c>
      <c r="BL205" s="810">
        <f t="shared" si="179"/>
        <v>3778.7384522516272</v>
      </c>
      <c r="BM205" s="810">
        <f t="shared" si="180"/>
        <v>3632.1403441481402</v>
      </c>
      <c r="BN205" s="810">
        <f t="shared" si="181"/>
        <v>371.35061941965199</v>
      </c>
      <c r="BO205" s="810">
        <f t="shared" si="182"/>
        <v>0</v>
      </c>
      <c r="BP205" s="810">
        <f t="shared" si="183"/>
        <v>1669.3775867932527</v>
      </c>
      <c r="BQ205" s="830">
        <f t="shared" si="184"/>
        <v>686.04396322746572</v>
      </c>
      <c r="BR205" s="830">
        <f t="shared" si="185"/>
        <v>4387.7483276441844</v>
      </c>
      <c r="BS205" s="830">
        <f t="shared" si="186"/>
        <v>3512.845371763513</v>
      </c>
      <c r="BT205" s="810">
        <f t="shared" si="187"/>
        <v>535.38631839286597</v>
      </c>
      <c r="BU205" s="810">
        <f t="shared" si="188"/>
        <v>974.41075186480759</v>
      </c>
      <c r="BV205" s="810">
        <f t="shared" si="189"/>
        <v>299.64900198403802</v>
      </c>
      <c r="BW205" s="830">
        <f t="shared" si="190"/>
        <v>335.64108851935856</v>
      </c>
      <c r="BX205" s="860">
        <f t="shared" si="191"/>
        <v>38036.267165186669</v>
      </c>
      <c r="BY205" s="860">
        <f t="shared" ref="BY205:BY268" si="219">IF(BX205&lt;&gt;"", BX205 / $BX$5, "")</f>
        <v>0.4679083179380818</v>
      </c>
      <c r="BZ205" s="805">
        <f t="shared" ca="1" si="215"/>
        <v>101.32587944465676</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1021.7337355266176</v>
      </c>
      <c r="BE206" s="808">
        <f t="shared" si="172"/>
        <v>4238.0305881044287</v>
      </c>
      <c r="BF206" s="808">
        <f t="shared" si="173"/>
        <v>0</v>
      </c>
      <c r="BG206" s="829">
        <f t="shared" si="174"/>
        <v>3132.344345738104</v>
      </c>
      <c r="BH206" s="829">
        <f t="shared" si="175"/>
        <v>1355.0072514923722</v>
      </c>
      <c r="BI206" s="829">
        <f t="shared" si="176"/>
        <v>0</v>
      </c>
      <c r="BJ206" s="829">
        <f t="shared" si="177"/>
        <v>9.5181129924062695</v>
      </c>
      <c r="BK206" s="829">
        <f t="shared" si="178"/>
        <v>1143.448847700329</v>
      </c>
      <c r="BL206" s="810">
        <f t="shared" si="179"/>
        <v>2345.7506048516375</v>
      </c>
      <c r="BM206" s="810">
        <f t="shared" si="180"/>
        <v>1861.5752586179524</v>
      </c>
      <c r="BN206" s="810">
        <f t="shared" si="181"/>
        <v>167.16850033690639</v>
      </c>
      <c r="BO206" s="810">
        <f t="shared" si="182"/>
        <v>0</v>
      </c>
      <c r="BP206" s="810">
        <f t="shared" si="183"/>
        <v>889.94450070685298</v>
      </c>
      <c r="BQ206" s="830">
        <f t="shared" si="184"/>
        <v>219.1571682856532</v>
      </c>
      <c r="BR206" s="830">
        <f t="shared" si="185"/>
        <v>1851.9274191164752</v>
      </c>
      <c r="BS206" s="830">
        <f t="shared" si="186"/>
        <v>1492.6228293885372</v>
      </c>
      <c r="BT206" s="810">
        <f t="shared" si="187"/>
        <v>158.95068596863268</v>
      </c>
      <c r="BU206" s="810">
        <f t="shared" si="188"/>
        <v>289.29252037865547</v>
      </c>
      <c r="BV206" s="810">
        <f t="shared" si="189"/>
        <v>86.406667858643914</v>
      </c>
      <c r="BW206" s="830">
        <f t="shared" si="190"/>
        <v>85.614442102973143</v>
      </c>
      <c r="BX206" s="860">
        <f t="shared" si="191"/>
        <v>20348.493479167177</v>
      </c>
      <c r="BY206" s="860">
        <f t="shared" si="219"/>
        <v>0.25031976232214515</v>
      </c>
      <c r="BZ206" s="805">
        <f t="shared" ca="1" si="215"/>
        <v>104.24990111172806</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428.26202909579678</v>
      </c>
      <c r="BE207" s="808">
        <f t="shared" si="172"/>
        <v>2208.5051276623271</v>
      </c>
      <c r="BF207" s="808">
        <f t="shared" si="173"/>
        <v>0</v>
      </c>
      <c r="BG207" s="829">
        <f t="shared" si="174"/>
        <v>1375.5591413781499</v>
      </c>
      <c r="BH207" s="829">
        <f t="shared" si="175"/>
        <v>642.53745311653233</v>
      </c>
      <c r="BI207" s="829">
        <f t="shared" si="176"/>
        <v>0</v>
      </c>
      <c r="BJ207" s="829">
        <f t="shared" si="177"/>
        <v>5.7670743696112883</v>
      </c>
      <c r="BK207" s="829">
        <f t="shared" si="178"/>
        <v>788.94338772699143</v>
      </c>
      <c r="BL207" s="810">
        <f t="shared" si="179"/>
        <v>1034.2632863867661</v>
      </c>
      <c r="BM207" s="810">
        <f t="shared" si="180"/>
        <v>921.97325166121948</v>
      </c>
      <c r="BN207" s="810">
        <f t="shared" si="181"/>
        <v>89.107250122170399</v>
      </c>
      <c r="BO207" s="810">
        <f t="shared" si="182"/>
        <v>0</v>
      </c>
      <c r="BP207" s="810">
        <f t="shared" si="183"/>
        <v>497.66329759673033</v>
      </c>
      <c r="BQ207" s="830">
        <f t="shared" si="184"/>
        <v>137.85818573199154</v>
      </c>
      <c r="BR207" s="830">
        <f t="shared" si="185"/>
        <v>885.83585294274917</v>
      </c>
      <c r="BS207" s="830">
        <f t="shared" si="186"/>
        <v>797.31529549536754</v>
      </c>
      <c r="BT207" s="810">
        <f t="shared" si="187"/>
        <v>96.349996583601751</v>
      </c>
      <c r="BU207" s="810">
        <f t="shared" si="188"/>
        <v>177.11580654550497</v>
      </c>
      <c r="BV207" s="810">
        <f t="shared" si="189"/>
        <v>38.978952436583164</v>
      </c>
      <c r="BW207" s="830">
        <f t="shared" si="190"/>
        <v>70.927624961798529</v>
      </c>
      <c r="BX207" s="860">
        <f t="shared" si="191"/>
        <v>10196.963013813891</v>
      </c>
      <c r="BY207" s="860">
        <f t="shared" si="219"/>
        <v>0.12543932850060144</v>
      </c>
      <c r="BZ207" s="805">
        <f t="shared" ca="1" si="215"/>
        <v>103.7905852361535</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113.70504083591307</v>
      </c>
      <c r="BE210" s="808">
        <f t="shared" si="172"/>
        <v>1008.5314057841969</v>
      </c>
      <c r="BF210" s="808">
        <f t="shared" si="173"/>
        <v>0</v>
      </c>
      <c r="BG210" s="829">
        <f t="shared" si="174"/>
        <v>897.34518862670075</v>
      </c>
      <c r="BH210" s="829">
        <f t="shared" si="175"/>
        <v>446.18781867917158</v>
      </c>
      <c r="BI210" s="829">
        <f t="shared" si="176"/>
        <v>0</v>
      </c>
      <c r="BJ210" s="829">
        <f t="shared" si="177"/>
        <v>7.2676215345771071</v>
      </c>
      <c r="BK210" s="829">
        <f t="shared" si="178"/>
        <v>412.12255078576453</v>
      </c>
      <c r="BL210" s="810">
        <f t="shared" si="179"/>
        <v>1048.2308740984618</v>
      </c>
      <c r="BM210" s="810">
        <f t="shared" si="180"/>
        <v>986.69755384535461</v>
      </c>
      <c r="BN210" s="810">
        <f t="shared" si="181"/>
        <v>99.449751567348002</v>
      </c>
      <c r="BO210" s="810">
        <f t="shared" si="182"/>
        <v>0</v>
      </c>
      <c r="BP210" s="810">
        <f t="shared" si="183"/>
        <v>555.14028601219741</v>
      </c>
      <c r="BQ210" s="830">
        <f t="shared" si="184"/>
        <v>340.62253608121335</v>
      </c>
      <c r="BR210" s="830">
        <f t="shared" si="185"/>
        <v>1526.51332305847</v>
      </c>
      <c r="BS210" s="830">
        <f t="shared" si="186"/>
        <v>1373.0530867222708</v>
      </c>
      <c r="BT210" s="810">
        <f t="shared" si="187"/>
        <v>294.25311992857939</v>
      </c>
      <c r="BU210" s="810">
        <f t="shared" si="188"/>
        <v>719.77109048226453</v>
      </c>
      <c r="BV210" s="810">
        <f t="shared" si="189"/>
        <v>362.14123428723622</v>
      </c>
      <c r="BW210" s="830">
        <f t="shared" si="190"/>
        <v>158.50469344010165</v>
      </c>
      <c r="BX210" s="860">
        <f t="shared" si="191"/>
        <v>10349.537175769821</v>
      </c>
      <c r="BY210" s="860">
        <f t="shared" si="219"/>
        <v>0.12731624032193162</v>
      </c>
      <c r="BZ210" s="805">
        <f t="shared" ca="1" si="215"/>
        <v>93.895778492822501</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370.72313446842622</v>
      </c>
      <c r="BE211" s="808">
        <f t="shared" si="172"/>
        <v>2371.6545279695001</v>
      </c>
      <c r="BF211" s="808">
        <f t="shared" si="173"/>
        <v>0</v>
      </c>
      <c r="BG211" s="829">
        <f t="shared" si="174"/>
        <v>2415.7242528069714</v>
      </c>
      <c r="BH211" s="829">
        <f t="shared" si="175"/>
        <v>1232.95282051616</v>
      </c>
      <c r="BI211" s="829">
        <f t="shared" si="176"/>
        <v>0</v>
      </c>
      <c r="BJ211" s="829">
        <f t="shared" si="177"/>
        <v>19.539722487228911</v>
      </c>
      <c r="BK211" s="829">
        <f t="shared" si="178"/>
        <v>960.99782357208733</v>
      </c>
      <c r="BL211" s="810">
        <f t="shared" si="179"/>
        <v>2241.6887746982525</v>
      </c>
      <c r="BM211" s="810">
        <f t="shared" si="180"/>
        <v>2260.9466025285915</v>
      </c>
      <c r="BN211" s="810">
        <f t="shared" si="181"/>
        <v>200.61315382909521</v>
      </c>
      <c r="BO211" s="810">
        <f t="shared" si="182"/>
        <v>0</v>
      </c>
      <c r="BP211" s="810">
        <f t="shared" si="183"/>
        <v>1223.0177427756212</v>
      </c>
      <c r="BQ211" s="830">
        <f t="shared" si="184"/>
        <v>556.12557137218948</v>
      </c>
      <c r="BR211" s="830">
        <f t="shared" si="185"/>
        <v>2619.9211925478103</v>
      </c>
      <c r="BS211" s="830">
        <f t="shared" si="186"/>
        <v>2611.3706153893645</v>
      </c>
      <c r="BT211" s="810">
        <f t="shared" si="187"/>
        <v>467.53855913237311</v>
      </c>
      <c r="BU211" s="810">
        <f t="shared" si="188"/>
        <v>934.80291568202654</v>
      </c>
      <c r="BV211" s="810">
        <f t="shared" si="189"/>
        <v>331.81382985303526</v>
      </c>
      <c r="BW211" s="830">
        <f t="shared" si="190"/>
        <v>174.3064753796908</v>
      </c>
      <c r="BX211" s="860">
        <f t="shared" si="191"/>
        <v>20993.737715008421</v>
      </c>
      <c r="BY211" s="860">
        <f t="shared" si="219"/>
        <v>0.25825732211844532</v>
      </c>
      <c r="BZ211" s="805">
        <f t="shared" ca="1" si="215"/>
        <v>97.477904284354651</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554.3444151515323</v>
      </c>
      <c r="BE212" s="808">
        <f t="shared" si="172"/>
        <v>2784.1562085398523</v>
      </c>
      <c r="BF212" s="808">
        <f t="shared" si="173"/>
        <v>0</v>
      </c>
      <c r="BG212" s="829">
        <f t="shared" si="174"/>
        <v>2129.9364357916511</v>
      </c>
      <c r="BH212" s="829">
        <f t="shared" si="175"/>
        <v>1125.2078755024677</v>
      </c>
      <c r="BI212" s="829">
        <f t="shared" si="176"/>
        <v>0</v>
      </c>
      <c r="BJ212" s="829">
        <f t="shared" si="177"/>
        <v>16.225310279009609</v>
      </c>
      <c r="BK212" s="829">
        <f t="shared" si="178"/>
        <v>991.03429492205942</v>
      </c>
      <c r="BL212" s="810">
        <f t="shared" si="179"/>
        <v>1846.2237088892068</v>
      </c>
      <c r="BM212" s="810">
        <f t="shared" si="180"/>
        <v>1768.1301500370037</v>
      </c>
      <c r="BN212" s="810">
        <f t="shared" si="181"/>
        <v>230.8416381151016</v>
      </c>
      <c r="BO212" s="810">
        <f t="shared" si="182"/>
        <v>0</v>
      </c>
      <c r="BP212" s="810">
        <f t="shared" si="183"/>
        <v>753.61485080243335</v>
      </c>
      <c r="BQ212" s="830">
        <f t="shared" si="184"/>
        <v>399.37112982146635</v>
      </c>
      <c r="BR212" s="830">
        <f t="shared" si="185"/>
        <v>2603.9906584283958</v>
      </c>
      <c r="BS212" s="830">
        <f t="shared" si="186"/>
        <v>2041.947442121417</v>
      </c>
      <c r="BT212" s="810">
        <f t="shared" si="187"/>
        <v>324.99430765994146</v>
      </c>
      <c r="BU212" s="810">
        <f t="shared" si="188"/>
        <v>283.70580767678615</v>
      </c>
      <c r="BV212" s="810">
        <f t="shared" si="189"/>
        <v>91.696194271079122</v>
      </c>
      <c r="BW212" s="830">
        <f t="shared" si="190"/>
        <v>139.4601022918003</v>
      </c>
      <c r="BX212" s="860">
        <f t="shared" si="191"/>
        <v>18084.880530301205</v>
      </c>
      <c r="BY212" s="860">
        <f t="shared" si="219"/>
        <v>0.22247361951410019</v>
      </c>
      <c r="BZ212" s="805">
        <f t="shared" ca="1" si="215"/>
        <v>100.54837287058771</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544.69604302813821</v>
      </c>
      <c r="BE213" s="808">
        <f t="shared" si="172"/>
        <v>2460.2912252418032</v>
      </c>
      <c r="BF213" s="808">
        <f t="shared" si="173"/>
        <v>0</v>
      </c>
      <c r="BG213" s="829">
        <f t="shared" si="174"/>
        <v>1768.8721927123445</v>
      </c>
      <c r="BH213" s="829">
        <f t="shared" si="175"/>
        <v>953.3056306301886</v>
      </c>
      <c r="BI213" s="829">
        <f t="shared" si="176"/>
        <v>0</v>
      </c>
      <c r="BJ213" s="829">
        <f t="shared" si="177"/>
        <v>16.139711486260737</v>
      </c>
      <c r="BK213" s="829">
        <f t="shared" si="178"/>
        <v>887.91331867726626</v>
      </c>
      <c r="BL213" s="810">
        <f t="shared" si="179"/>
        <v>1178.6989674609304</v>
      </c>
      <c r="BM213" s="810">
        <f t="shared" si="180"/>
        <v>1156.9630754523885</v>
      </c>
      <c r="BN213" s="810">
        <f t="shared" si="181"/>
        <v>120.0732475063768</v>
      </c>
      <c r="BO213" s="810">
        <f t="shared" si="182"/>
        <v>0</v>
      </c>
      <c r="BP213" s="810">
        <f t="shared" si="183"/>
        <v>540.91563880877186</v>
      </c>
      <c r="BQ213" s="830">
        <f t="shared" si="184"/>
        <v>232.7107011539135</v>
      </c>
      <c r="BR213" s="830">
        <f t="shared" si="185"/>
        <v>1361.433139255053</v>
      </c>
      <c r="BS213" s="830">
        <f t="shared" si="186"/>
        <v>994.39159345591008</v>
      </c>
      <c r="BT213" s="810">
        <f t="shared" si="187"/>
        <v>144.01351697634766</v>
      </c>
      <c r="BU213" s="810">
        <f t="shared" si="188"/>
        <v>138.91172416965384</v>
      </c>
      <c r="BV213" s="810">
        <f t="shared" si="189"/>
        <v>57.173102918975047</v>
      </c>
      <c r="BW213" s="830">
        <f t="shared" si="190"/>
        <v>95.917086620174601</v>
      </c>
      <c r="BX213" s="860">
        <f t="shared" si="191"/>
        <v>12652.419915554497</v>
      </c>
      <c r="BY213" s="860">
        <f t="shared" si="219"/>
        <v>0.15564546580827282</v>
      </c>
      <c r="BZ213" s="805">
        <f t="shared" ca="1" si="215"/>
        <v>102.25102094956694</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398.40051853486199</v>
      </c>
      <c r="BE214" s="808">
        <f t="shared" si="172"/>
        <v>1841.8470680157391</v>
      </c>
      <c r="BF214" s="808">
        <f t="shared" si="173"/>
        <v>0</v>
      </c>
      <c r="BG214" s="829">
        <f t="shared" si="174"/>
        <v>1223.691964182208</v>
      </c>
      <c r="BH214" s="829">
        <f t="shared" si="175"/>
        <v>560.77027496073151</v>
      </c>
      <c r="BI214" s="829">
        <f t="shared" si="176"/>
        <v>0</v>
      </c>
      <c r="BJ214" s="829">
        <f t="shared" si="177"/>
        <v>10.162892312442095</v>
      </c>
      <c r="BK214" s="829">
        <f t="shared" si="178"/>
        <v>554.8631318677858</v>
      </c>
      <c r="BL214" s="810">
        <f t="shared" si="179"/>
        <v>787.27589483561792</v>
      </c>
      <c r="BM214" s="810">
        <f t="shared" si="180"/>
        <v>673.52753171560471</v>
      </c>
      <c r="BN214" s="810">
        <f t="shared" si="181"/>
        <v>81.809974334338392</v>
      </c>
      <c r="BO214" s="810">
        <f t="shared" si="182"/>
        <v>0</v>
      </c>
      <c r="BP214" s="810">
        <f t="shared" si="183"/>
        <v>256.06313235997891</v>
      </c>
      <c r="BQ214" s="830">
        <f t="shared" si="184"/>
        <v>159.20690288234397</v>
      </c>
      <c r="BR214" s="830">
        <f t="shared" si="185"/>
        <v>682.53398805460085</v>
      </c>
      <c r="BS214" s="830">
        <f t="shared" si="186"/>
        <v>510.29585702583501</v>
      </c>
      <c r="BT214" s="810">
        <f t="shared" si="187"/>
        <v>44.849704547909404</v>
      </c>
      <c r="BU214" s="810">
        <f t="shared" si="188"/>
        <v>87.323999870520538</v>
      </c>
      <c r="BV214" s="810">
        <f t="shared" si="189"/>
        <v>24.237480310129101</v>
      </c>
      <c r="BW214" s="830">
        <f t="shared" si="190"/>
        <v>32.032341819504488</v>
      </c>
      <c r="BX214" s="860">
        <f t="shared" si="191"/>
        <v>7928.8926576301528</v>
      </c>
      <c r="BY214" s="860">
        <f t="shared" si="219"/>
        <v>9.7538352289705407E-2</v>
      </c>
      <c r="BZ214" s="805">
        <f t="shared" ca="1" si="215"/>
        <v>103.30930200130655</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1446.1308479811175</v>
      </c>
      <c r="BE215" s="808">
        <f t="shared" si="172"/>
        <v>3763.5195644488517</v>
      </c>
      <c r="BF215" s="808">
        <f t="shared" si="173"/>
        <v>0</v>
      </c>
      <c r="BG215" s="829">
        <f t="shared" si="174"/>
        <v>1667.4299658800981</v>
      </c>
      <c r="BH215" s="829">
        <f t="shared" si="175"/>
        <v>695.57557971127221</v>
      </c>
      <c r="BI215" s="829">
        <f t="shared" si="176"/>
        <v>0</v>
      </c>
      <c r="BJ215" s="829">
        <f t="shared" si="177"/>
        <v>15.66474190048139</v>
      </c>
      <c r="BK215" s="829">
        <f t="shared" si="178"/>
        <v>756.06888017502536</v>
      </c>
      <c r="BL215" s="810">
        <f t="shared" si="179"/>
        <v>846.88178001750612</v>
      </c>
      <c r="BM215" s="810">
        <f t="shared" si="180"/>
        <v>517.73508642103877</v>
      </c>
      <c r="BN215" s="810">
        <f t="shared" si="181"/>
        <v>67.21223464773864</v>
      </c>
      <c r="BO215" s="810">
        <f t="shared" si="182"/>
        <v>0</v>
      </c>
      <c r="BP215" s="810">
        <f t="shared" si="183"/>
        <v>266.24834924098838</v>
      </c>
      <c r="BQ215" s="830">
        <f t="shared" si="184"/>
        <v>126.96315868886749</v>
      </c>
      <c r="BR215" s="830">
        <f t="shared" si="185"/>
        <v>489.60769865565265</v>
      </c>
      <c r="BS215" s="830">
        <f t="shared" si="186"/>
        <v>353.94140528518199</v>
      </c>
      <c r="BT215" s="810">
        <f t="shared" si="187"/>
        <v>49.35079175484627</v>
      </c>
      <c r="BU215" s="810">
        <f t="shared" si="188"/>
        <v>47.484462118745192</v>
      </c>
      <c r="BV215" s="810">
        <f t="shared" si="189"/>
        <v>7.9381583595447269</v>
      </c>
      <c r="BW215" s="830">
        <f t="shared" si="190"/>
        <v>162.77930044872582</v>
      </c>
      <c r="BX215" s="860">
        <f t="shared" si="191"/>
        <v>11280.532005735684</v>
      </c>
      <c r="BY215" s="860">
        <f t="shared" si="219"/>
        <v>0.13876899994754194</v>
      </c>
      <c r="BZ215" s="805">
        <f t="shared" ca="1" si="215"/>
        <v>105.46814576200462</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298142619.17721236</v>
      </c>
      <c r="BE217" s="808">
        <f t="shared" si="172"/>
        <v>1053610458.8436083</v>
      </c>
      <c r="BF217" s="808">
        <f t="shared" si="173"/>
        <v>0</v>
      </c>
      <c r="BG217" s="829">
        <f t="shared" si="174"/>
        <v>624964092.35921419</v>
      </c>
      <c r="BH217" s="829">
        <f t="shared" si="175"/>
        <v>316039849.26542741</v>
      </c>
      <c r="BI217" s="829">
        <f t="shared" si="176"/>
        <v>0</v>
      </c>
      <c r="BJ217" s="829">
        <f t="shared" si="177"/>
        <v>5438156.3351547159</v>
      </c>
      <c r="BK217" s="829">
        <f t="shared" si="178"/>
        <v>286565723.72199959</v>
      </c>
      <c r="BL217" s="810">
        <f t="shared" si="179"/>
        <v>412553249.91408277</v>
      </c>
      <c r="BM217" s="810">
        <f t="shared" si="180"/>
        <v>382711593.6961484</v>
      </c>
      <c r="BN217" s="810">
        <f t="shared" si="181"/>
        <v>42594112.257015198</v>
      </c>
      <c r="BO217" s="810">
        <f t="shared" si="182"/>
        <v>0</v>
      </c>
      <c r="BP217" s="810">
        <f t="shared" si="183"/>
        <v>166733085.25009745</v>
      </c>
      <c r="BQ217" s="830">
        <f t="shared" si="184"/>
        <v>88422879.299706057</v>
      </c>
      <c r="BR217" s="830">
        <f t="shared" si="185"/>
        <v>390175791.88041675</v>
      </c>
      <c r="BS217" s="830">
        <f t="shared" si="186"/>
        <v>331841605.85600913</v>
      </c>
      <c r="BT217" s="810">
        <f t="shared" si="187"/>
        <v>46775048.607900821</v>
      </c>
      <c r="BU217" s="810">
        <f t="shared" si="188"/>
        <v>63935216.450070798</v>
      </c>
      <c r="BV217" s="810">
        <f t="shared" si="189"/>
        <v>23401383.492478509</v>
      </c>
      <c r="BW217" s="830">
        <f t="shared" si="190"/>
        <v>42765917.210681587</v>
      </c>
      <c r="BX217" s="860">
        <f t="shared" si="191"/>
        <v>4576670783.6172237</v>
      </c>
      <c r="BY217" s="860">
        <f t="shared" si="219"/>
        <v>56300.538610126998</v>
      </c>
      <c r="BZ217" s="805">
        <f t="shared" ca="1" si="215"/>
        <v>102.06614257567024</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222344713.27716106</v>
      </c>
      <c r="BE219" s="808">
        <f t="shared" si="172"/>
        <v>807458493.79100907</v>
      </c>
      <c r="BF219" s="808">
        <f t="shared" si="173"/>
        <v>0</v>
      </c>
      <c r="BG219" s="829">
        <f t="shared" si="174"/>
        <v>493617353.65291357</v>
      </c>
      <c r="BH219" s="829">
        <f t="shared" si="175"/>
        <v>249893883.96016976</v>
      </c>
      <c r="BI219" s="829">
        <f t="shared" si="176"/>
        <v>0</v>
      </c>
      <c r="BJ219" s="829">
        <f t="shared" si="177"/>
        <v>4170026.0692638899</v>
      </c>
      <c r="BK219" s="829">
        <f t="shared" si="178"/>
        <v>224119335.14447239</v>
      </c>
      <c r="BL219" s="810">
        <f t="shared" si="179"/>
        <v>333764212.32831144</v>
      </c>
      <c r="BM219" s="810">
        <f t="shared" si="180"/>
        <v>311500909.78528732</v>
      </c>
      <c r="BN219" s="810">
        <f t="shared" si="181"/>
        <v>34289835.20249968</v>
      </c>
      <c r="BO219" s="810">
        <f t="shared" si="182"/>
        <v>0</v>
      </c>
      <c r="BP219" s="810">
        <f t="shared" si="183"/>
        <v>137118017.64274544</v>
      </c>
      <c r="BQ219" s="830">
        <f t="shared" si="184"/>
        <v>70818404.42131032</v>
      </c>
      <c r="BR219" s="830">
        <f t="shared" si="185"/>
        <v>324510494.19904476</v>
      </c>
      <c r="BS219" s="830">
        <f t="shared" si="186"/>
        <v>275137172.84890282</v>
      </c>
      <c r="BT219" s="810">
        <f t="shared" si="187"/>
        <v>39548003.420340262</v>
      </c>
      <c r="BU219" s="810">
        <f t="shared" si="188"/>
        <v>55766568.545350522</v>
      </c>
      <c r="BV219" s="810">
        <f t="shared" si="189"/>
        <v>20524817.536948986</v>
      </c>
      <c r="BW219" s="830">
        <f t="shared" si="190"/>
        <v>33786919.710612737</v>
      </c>
      <c r="BX219" s="860">
        <f t="shared" si="191"/>
        <v>3638369161.5363441</v>
      </c>
      <c r="BY219" s="860">
        <f t="shared" si="219"/>
        <v>44757.893486730769</v>
      </c>
      <c r="BZ219" s="805">
        <f t="shared" ca="1" si="215"/>
        <v>101.84352276372435</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141182337.66777959</v>
      </c>
      <c r="BE220" s="808">
        <f t="shared" si="172"/>
        <v>488558712.9526999</v>
      </c>
      <c r="BF220" s="808">
        <f t="shared" si="173"/>
        <v>0</v>
      </c>
      <c r="BG220" s="829">
        <f t="shared" si="174"/>
        <v>307538096.79214352</v>
      </c>
      <c r="BH220" s="829">
        <f t="shared" si="175"/>
        <v>141308732.73963875</v>
      </c>
      <c r="BI220" s="829">
        <f t="shared" si="176"/>
        <v>0</v>
      </c>
      <c r="BJ220" s="829">
        <f t="shared" si="177"/>
        <v>1600107.6673072036</v>
      </c>
      <c r="BK220" s="829">
        <f t="shared" si="178"/>
        <v>118511974.8798171</v>
      </c>
      <c r="BL220" s="810">
        <f t="shared" si="179"/>
        <v>200611030.25171146</v>
      </c>
      <c r="BM220" s="810">
        <f t="shared" si="180"/>
        <v>182087591.41185588</v>
      </c>
      <c r="BN220" s="810">
        <f t="shared" si="181"/>
        <v>16574343.662608959</v>
      </c>
      <c r="BO220" s="810">
        <f t="shared" si="182"/>
        <v>0</v>
      </c>
      <c r="BP220" s="810">
        <f t="shared" si="183"/>
        <v>80830279.469198078</v>
      </c>
      <c r="BQ220" s="830">
        <f t="shared" si="184"/>
        <v>29925318.714408513</v>
      </c>
      <c r="BR220" s="830">
        <f t="shared" si="185"/>
        <v>160233094.18411055</v>
      </c>
      <c r="BS220" s="830">
        <f t="shared" si="186"/>
        <v>141782957.64182991</v>
      </c>
      <c r="BT220" s="810">
        <f t="shared" si="187"/>
        <v>16956387.443743601</v>
      </c>
      <c r="BU220" s="810">
        <f t="shared" si="188"/>
        <v>28495188.443824828</v>
      </c>
      <c r="BV220" s="810">
        <f t="shared" si="189"/>
        <v>8994402.6237548888</v>
      </c>
      <c r="BW220" s="830">
        <f t="shared" si="190"/>
        <v>17074057.021514431</v>
      </c>
      <c r="BX220" s="860">
        <f t="shared" si="191"/>
        <v>2082264613.5679469</v>
      </c>
      <c r="BY220" s="860">
        <f t="shared" si="219"/>
        <v>25615.261576675446</v>
      </c>
      <c r="BZ220" s="805">
        <f t="shared" ca="1" si="215"/>
        <v>103.34982928034115</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75797908.445761576</v>
      </c>
      <c r="BE222" s="808">
        <f t="shared" si="172"/>
        <v>246151971.56135565</v>
      </c>
      <c r="BF222" s="808">
        <f t="shared" si="173"/>
        <v>0</v>
      </c>
      <c r="BG222" s="829">
        <f t="shared" si="174"/>
        <v>131346740.19673157</v>
      </c>
      <c r="BH222" s="829">
        <f t="shared" si="175"/>
        <v>66145964.344329529</v>
      </c>
      <c r="BI222" s="829">
        <f t="shared" si="176"/>
        <v>0</v>
      </c>
      <c r="BJ222" s="829">
        <f t="shared" si="177"/>
        <v>1268130.2334406904</v>
      </c>
      <c r="BK222" s="829">
        <f t="shared" si="178"/>
        <v>62446386.761445843</v>
      </c>
      <c r="BL222" s="810">
        <f t="shared" si="179"/>
        <v>78789038.076680377</v>
      </c>
      <c r="BM222" s="810">
        <f t="shared" si="180"/>
        <v>71210683.331917077</v>
      </c>
      <c r="BN222" s="810">
        <f t="shared" si="181"/>
        <v>8304277.14413248</v>
      </c>
      <c r="BO222" s="810">
        <f t="shared" si="182"/>
        <v>0</v>
      </c>
      <c r="BP222" s="810">
        <f t="shared" si="183"/>
        <v>29615069.855850555</v>
      </c>
      <c r="BQ222" s="830">
        <f t="shared" si="184"/>
        <v>17604474.41900333</v>
      </c>
      <c r="BR222" s="830">
        <f t="shared" si="185"/>
        <v>65665295.550023526</v>
      </c>
      <c r="BS222" s="830">
        <f t="shared" si="186"/>
        <v>56704426.859304011</v>
      </c>
      <c r="BT222" s="810">
        <f t="shared" si="187"/>
        <v>7227044.2309322637</v>
      </c>
      <c r="BU222" s="810">
        <f t="shared" si="188"/>
        <v>8168649.5272311131</v>
      </c>
      <c r="BV222" s="810">
        <f t="shared" si="189"/>
        <v>2876565.945660199</v>
      </c>
      <c r="BW222" s="830">
        <f t="shared" si="190"/>
        <v>8978997.0032482725</v>
      </c>
      <c r="BX222" s="860">
        <f t="shared" si="191"/>
        <v>938301623.48704815</v>
      </c>
      <c r="BY222" s="860">
        <f t="shared" si="219"/>
        <v>11542.645140694405</v>
      </c>
      <c r="BZ222" s="805">
        <f t="shared" ca="1" si="215"/>
        <v>102.93865843983025</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18191053.814671565</v>
      </c>
      <c r="BE223" s="808">
        <f t="shared" si="172"/>
        <v>79619757.502889752</v>
      </c>
      <c r="BF223" s="808">
        <f t="shared" si="173"/>
        <v>0</v>
      </c>
      <c r="BG223" s="829">
        <f t="shared" si="174"/>
        <v>35726358.55201833</v>
      </c>
      <c r="BH223" s="829">
        <f t="shared" si="175"/>
        <v>28868572.752055719</v>
      </c>
      <c r="BI223" s="829">
        <f t="shared" si="176"/>
        <v>0</v>
      </c>
      <c r="BJ223" s="829">
        <f t="shared" si="177"/>
        <v>1381330.9455954039</v>
      </c>
      <c r="BK223" s="829">
        <f t="shared" si="178"/>
        <v>32859588.837675158</v>
      </c>
      <c r="BL223" s="810">
        <f t="shared" si="179"/>
        <v>26493391.978325341</v>
      </c>
      <c r="BM223" s="810">
        <f t="shared" si="180"/>
        <v>25481129.713233609</v>
      </c>
      <c r="BN223" s="810">
        <f t="shared" si="181"/>
        <v>5707873.4458130719</v>
      </c>
      <c r="BO223" s="810">
        <f t="shared" si="182"/>
        <v>0</v>
      </c>
      <c r="BP223" s="810">
        <f t="shared" si="183"/>
        <v>11051683.669212526</v>
      </c>
      <c r="BQ223" s="830">
        <f t="shared" si="184"/>
        <v>20031918.984841138</v>
      </c>
      <c r="BR223" s="830">
        <f t="shared" si="185"/>
        <v>43804109.194392703</v>
      </c>
      <c r="BS223" s="830">
        <f t="shared" si="186"/>
        <v>34401291.134455308</v>
      </c>
      <c r="BT223" s="810">
        <f t="shared" si="187"/>
        <v>7202732.6628434975</v>
      </c>
      <c r="BU223" s="810">
        <f t="shared" si="188"/>
        <v>8750285.9059853479</v>
      </c>
      <c r="BV223" s="810">
        <f t="shared" si="189"/>
        <v>4406605.1569851758</v>
      </c>
      <c r="BW223" s="830">
        <f t="shared" si="190"/>
        <v>5520870.97129869</v>
      </c>
      <c r="BX223" s="860">
        <f t="shared" si="191"/>
        <v>389498555.22229236</v>
      </c>
      <c r="BY223" s="860">
        <f t="shared" si="219"/>
        <v>4791.4694946769878</v>
      </c>
      <c r="BZ223" s="805">
        <f t="shared" ca="1" si="215"/>
        <v>95.213138071509874</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20957256.295798872</v>
      </c>
      <c r="BE224" s="808">
        <f t="shared" si="172"/>
        <v>70711670.002550125</v>
      </c>
      <c r="BF224" s="808">
        <f t="shared" si="173"/>
        <v>0</v>
      </c>
      <c r="BG224" s="829">
        <f t="shared" si="174"/>
        <v>43917408.728238888</v>
      </c>
      <c r="BH224" s="829">
        <f t="shared" si="175"/>
        <v>20508157.421109121</v>
      </c>
      <c r="BI224" s="829">
        <f t="shared" si="176"/>
        <v>0</v>
      </c>
      <c r="BJ224" s="829">
        <f t="shared" si="177"/>
        <v>294104.08665725013</v>
      </c>
      <c r="BK224" s="829">
        <f t="shared" si="178"/>
        <v>18499237.770603586</v>
      </c>
      <c r="BL224" s="810">
        <f t="shared" si="179"/>
        <v>29658137.362653438</v>
      </c>
      <c r="BM224" s="810">
        <f t="shared" si="180"/>
        <v>26549093.611564502</v>
      </c>
      <c r="BN224" s="810">
        <f t="shared" si="181"/>
        <v>2832202.5684952158</v>
      </c>
      <c r="BO224" s="810">
        <f t="shared" si="182"/>
        <v>0</v>
      </c>
      <c r="BP224" s="810">
        <f t="shared" si="183"/>
        <v>11887769.935323691</v>
      </c>
      <c r="BQ224" s="830">
        <f t="shared" si="184"/>
        <v>5021912.4913716726</v>
      </c>
      <c r="BR224" s="830">
        <f t="shared" si="185"/>
        <v>29592062.909925561</v>
      </c>
      <c r="BS224" s="830">
        <f t="shared" si="186"/>
        <v>23515142.149773039</v>
      </c>
      <c r="BT224" s="810">
        <f t="shared" si="187"/>
        <v>3690736.3826945005</v>
      </c>
      <c r="BU224" s="810">
        <f t="shared" si="188"/>
        <v>5452788.4956336189</v>
      </c>
      <c r="BV224" s="810">
        <f t="shared" si="189"/>
        <v>2052795.3932893488</v>
      </c>
      <c r="BW224" s="830">
        <f t="shared" si="190"/>
        <v>2849392.0836745701</v>
      </c>
      <c r="BX224" s="860">
        <f t="shared" si="191"/>
        <v>317989867.68935692</v>
      </c>
      <c r="BY224" s="860">
        <f t="shared" si="219"/>
        <v>3911.7956413993961</v>
      </c>
      <c r="BZ224" s="805">
        <f t="shared" ca="1" si="215"/>
        <v>102.30231508176608</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20318130.571707308</v>
      </c>
      <c r="BE225" s="808">
        <f t="shared" si="172"/>
        <v>83690984.587017193</v>
      </c>
      <c r="BF225" s="808">
        <f t="shared" si="173"/>
        <v>0</v>
      </c>
      <c r="BG225" s="829">
        <f t="shared" si="174"/>
        <v>58490987.520228118</v>
      </c>
      <c r="BH225" s="829">
        <f t="shared" si="175"/>
        <v>29787759.155925889</v>
      </c>
      <c r="BI225" s="829">
        <f t="shared" si="176"/>
        <v>0</v>
      </c>
      <c r="BJ225" s="829">
        <f t="shared" si="177"/>
        <v>425781.3737891381</v>
      </c>
      <c r="BK225" s="829">
        <f t="shared" si="178"/>
        <v>26315987.272051539</v>
      </c>
      <c r="BL225" s="810">
        <f t="shared" si="179"/>
        <v>44140602.76168102</v>
      </c>
      <c r="BM225" s="810">
        <f t="shared" si="180"/>
        <v>42811406.836075626</v>
      </c>
      <c r="BN225" s="810">
        <f t="shared" si="181"/>
        <v>4608678.2685277835</v>
      </c>
      <c r="BO225" s="810">
        <f t="shared" si="182"/>
        <v>0</v>
      </c>
      <c r="BP225" s="810">
        <f t="shared" si="183"/>
        <v>19390777.15083009</v>
      </c>
      <c r="BQ225" s="830">
        <f t="shared" si="184"/>
        <v>8189172.9117828403</v>
      </c>
      <c r="BR225" s="830">
        <f t="shared" si="185"/>
        <v>51944370.780473121</v>
      </c>
      <c r="BS225" s="830">
        <f t="shared" si="186"/>
        <v>41869436.056921303</v>
      </c>
      <c r="BT225" s="810">
        <f t="shared" si="187"/>
        <v>6929753.8722304571</v>
      </c>
      <c r="BU225" s="810">
        <f t="shared" si="188"/>
        <v>8912571.5710329115</v>
      </c>
      <c r="BV225" s="810">
        <f t="shared" si="189"/>
        <v>3410193.4575481848</v>
      </c>
      <c r="BW225" s="830">
        <f t="shared" si="190"/>
        <v>4533160.0183029473</v>
      </c>
      <c r="BX225" s="860">
        <f t="shared" si="191"/>
        <v>455769754.16612554</v>
      </c>
      <c r="BY225" s="860">
        <f t="shared" si="219"/>
        <v>5606.7136691613423</v>
      </c>
      <c r="BZ225" s="805">
        <f t="shared" ca="1" si="215"/>
        <v>100.96322067937471</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7586152.9718570961</v>
      </c>
      <c r="BE226" s="808">
        <f t="shared" si="172"/>
        <v>28314068.375515196</v>
      </c>
      <c r="BF226" s="808">
        <f t="shared" si="173"/>
        <v>0</v>
      </c>
      <c r="BG226" s="829">
        <f t="shared" si="174"/>
        <v>17339152.454309054</v>
      </c>
      <c r="BH226" s="829">
        <f t="shared" si="175"/>
        <v>8890434.2595402505</v>
      </c>
      <c r="BI226" s="829">
        <f t="shared" si="176"/>
        <v>0</v>
      </c>
      <c r="BJ226" s="829">
        <f t="shared" si="177"/>
        <v>133997.70053066479</v>
      </c>
      <c r="BK226" s="829">
        <f t="shared" si="178"/>
        <v>7932064.8220268069</v>
      </c>
      <c r="BL226" s="810">
        <f t="shared" si="179"/>
        <v>11709415.957204532</v>
      </c>
      <c r="BM226" s="810">
        <f t="shared" si="180"/>
        <v>11277939.835469479</v>
      </c>
      <c r="BN226" s="810">
        <f t="shared" si="181"/>
        <v>1225209.5253893761</v>
      </c>
      <c r="BO226" s="810">
        <f t="shared" si="182"/>
        <v>0</v>
      </c>
      <c r="BP226" s="810">
        <f t="shared" si="183"/>
        <v>4866019.6222701669</v>
      </c>
      <c r="BQ226" s="830">
        <f t="shared" si="184"/>
        <v>2095141.8251426076</v>
      </c>
      <c r="BR226" s="830">
        <f t="shared" si="185"/>
        <v>12548914.38883763</v>
      </c>
      <c r="BS226" s="830">
        <f t="shared" si="186"/>
        <v>10074937.650151283</v>
      </c>
      <c r="BT226" s="810">
        <f t="shared" si="187"/>
        <v>1613366.0276552783</v>
      </c>
      <c r="BU226" s="810">
        <f t="shared" si="188"/>
        <v>1984202.1847577642</v>
      </c>
      <c r="BV226" s="810">
        <f t="shared" si="189"/>
        <v>760211.41472791822</v>
      </c>
      <c r="BW226" s="830">
        <f t="shared" si="190"/>
        <v>1285182.9371497454</v>
      </c>
      <c r="BX226" s="860">
        <f t="shared" si="191"/>
        <v>129636411.95253485</v>
      </c>
      <c r="BY226" s="860">
        <f t="shared" si="219"/>
        <v>1594.7399674318472</v>
      </c>
      <c r="BZ226" s="805">
        <f t="shared" ca="1" si="215"/>
        <v>101.89805820619138</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1802612.1294096687</v>
      </c>
      <c r="BE227" s="808">
        <f t="shared" si="172"/>
        <v>8619243.3383993376</v>
      </c>
      <c r="BF227" s="808">
        <f t="shared" si="173"/>
        <v>0</v>
      </c>
      <c r="BG227" s="829">
        <f t="shared" si="174"/>
        <v>5019250.2641432891</v>
      </c>
      <c r="BH227" s="829">
        <f t="shared" si="175"/>
        <v>4160380.0606859466</v>
      </c>
      <c r="BI227" s="829">
        <f t="shared" si="176"/>
        <v>0</v>
      </c>
      <c r="BJ227" s="829">
        <f t="shared" si="177"/>
        <v>40117.62810918632</v>
      </c>
      <c r="BK227" s="829">
        <f t="shared" si="178"/>
        <v>4237925.4299160829</v>
      </c>
      <c r="BL227" s="810">
        <f t="shared" si="179"/>
        <v>4005794.2519996515</v>
      </c>
      <c r="BM227" s="810">
        <f t="shared" si="180"/>
        <v>5072955.1891053319</v>
      </c>
      <c r="BN227" s="810">
        <f t="shared" si="181"/>
        <v>914312.72122959199</v>
      </c>
      <c r="BO227" s="810">
        <f t="shared" si="182"/>
        <v>0</v>
      </c>
      <c r="BP227" s="810">
        <f t="shared" si="183"/>
        <v>1833018.6359174363</v>
      </c>
      <c r="BQ227" s="830">
        <f t="shared" si="184"/>
        <v>777898.1423237978</v>
      </c>
      <c r="BR227" s="830">
        <f t="shared" si="185"/>
        <v>8309382.262772915</v>
      </c>
      <c r="BS227" s="830">
        <f t="shared" si="186"/>
        <v>6960545.9850605102</v>
      </c>
      <c r="BT227" s="810">
        <f t="shared" si="187"/>
        <v>1142035.9923819231</v>
      </c>
      <c r="BU227" s="810">
        <f t="shared" si="188"/>
        <v>484009.98472216842</v>
      </c>
      <c r="BV227" s="810">
        <f t="shared" si="189"/>
        <v>323345.47126638924</v>
      </c>
      <c r="BW227" s="830">
        <f t="shared" si="190"/>
        <v>580702.80651691812</v>
      </c>
      <c r="BX227" s="816">
        <f t="shared" si="191"/>
        <v>54283530.293960154</v>
      </c>
      <c r="BY227" s="755">
        <f t="shared" si="219"/>
        <v>667.77623685521166</v>
      </c>
      <c r="BZ227" s="805">
        <f t="shared" ca="1" si="215"/>
        <v>100.52161890746308</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1698993.0726389186</v>
      </c>
      <c r="BE228" s="808">
        <f t="shared" si="172"/>
        <v>5258190.0538649168</v>
      </c>
      <c r="BF228" s="808">
        <f t="shared" si="173"/>
        <v>0</v>
      </c>
      <c r="BG228" s="829">
        <f t="shared" si="174"/>
        <v>2300625.6828585202</v>
      </c>
      <c r="BH228" s="829">
        <f t="shared" si="175"/>
        <v>1777165.0794315492</v>
      </c>
      <c r="BI228" s="829">
        <f t="shared" si="176"/>
        <v>0</v>
      </c>
      <c r="BJ228" s="829">
        <f t="shared" si="177"/>
        <v>52174.075861984791</v>
      </c>
      <c r="BK228" s="829">
        <f t="shared" si="178"/>
        <v>1604995.719376656</v>
      </c>
      <c r="BL228" s="810">
        <f t="shared" si="179"/>
        <v>1383835.2421218895</v>
      </c>
      <c r="BM228" s="810">
        <f t="shared" si="180"/>
        <v>1635890.653345698</v>
      </c>
      <c r="BN228" s="810">
        <f t="shared" si="181"/>
        <v>235639.76221211438</v>
      </c>
      <c r="BO228" s="810">
        <f t="shared" si="182"/>
        <v>0</v>
      </c>
      <c r="BP228" s="810">
        <f t="shared" si="183"/>
        <v>534230.88663289859</v>
      </c>
      <c r="BQ228" s="830">
        <f t="shared" si="184"/>
        <v>585836.51330086705</v>
      </c>
      <c r="BR228" s="830">
        <f t="shared" si="185"/>
        <v>1184181.9545471743</v>
      </c>
      <c r="BS228" s="830">
        <f t="shared" si="186"/>
        <v>1126483.4474281317</v>
      </c>
      <c r="BT228" s="810">
        <f t="shared" si="187"/>
        <v>101627.53679064706</v>
      </c>
      <c r="BU228" s="810">
        <f t="shared" si="188"/>
        <v>67721.925238616022</v>
      </c>
      <c r="BV228" s="810">
        <f t="shared" si="189"/>
        <v>18444.977948836073</v>
      </c>
      <c r="BW228" s="830">
        <f t="shared" si="190"/>
        <v>231217.74476171157</v>
      </c>
      <c r="BX228" s="816">
        <f t="shared" si="191"/>
        <v>19797254.328361135</v>
      </c>
      <c r="BY228" s="755">
        <f t="shared" si="219"/>
        <v>243.53861887515237</v>
      </c>
      <c r="BZ228" s="805">
        <f t="shared" ca="1" si="215"/>
        <v>101.155447889236</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7066413.5896109445</v>
      </c>
      <c r="BE229" s="808">
        <f t="shared" si="172"/>
        <v>27915658.906521507</v>
      </c>
      <c r="BF229" s="808">
        <f t="shared" si="173"/>
        <v>0</v>
      </c>
      <c r="BG229" s="829">
        <f t="shared" si="174"/>
        <v>15124160.482158767</v>
      </c>
      <c r="BH229" s="829">
        <f t="shared" si="175"/>
        <v>9694189.6539665237</v>
      </c>
      <c r="BI229" s="829">
        <f t="shared" si="176"/>
        <v>0</v>
      </c>
      <c r="BJ229" s="829">
        <f t="shared" si="177"/>
        <v>170261.38961036011</v>
      </c>
      <c r="BK229" s="829">
        <f t="shared" si="178"/>
        <v>9065721.0480414331</v>
      </c>
      <c r="BL229" s="810">
        <f t="shared" si="179"/>
        <v>9923294.6974948663</v>
      </c>
      <c r="BM229" s="810">
        <f t="shared" si="180"/>
        <v>10833623.730109155</v>
      </c>
      <c r="BN229" s="810">
        <f t="shared" si="181"/>
        <v>1403972.694205496</v>
      </c>
      <c r="BO229" s="810">
        <f t="shared" si="182"/>
        <v>0</v>
      </c>
      <c r="BP229" s="810">
        <f t="shared" si="183"/>
        <v>4157068.1612032424</v>
      </c>
      <c r="BQ229" s="830">
        <f t="shared" si="184"/>
        <v>2793518.7201893004</v>
      </c>
      <c r="BR229" s="830">
        <f t="shared" si="185"/>
        <v>10208220.116733996</v>
      </c>
      <c r="BS229" s="830">
        <f t="shared" si="186"/>
        <v>9375169.2490544505</v>
      </c>
      <c r="BT229" s="810">
        <f t="shared" si="187"/>
        <v>1135602.7049373728</v>
      </c>
      <c r="BU229" s="810">
        <f t="shared" si="188"/>
        <v>912388.68543066864</v>
      </c>
      <c r="BV229" s="810">
        <f t="shared" si="189"/>
        <v>315435.01095166022</v>
      </c>
      <c r="BW229" s="830">
        <f t="shared" si="190"/>
        <v>1103339.7409888539</v>
      </c>
      <c r="BX229" s="816">
        <f t="shared" si="191"/>
        <v>121198038.58120857</v>
      </c>
      <c r="BY229" s="755">
        <f t="shared" si="219"/>
        <v>1490.9341687933149</v>
      </c>
      <c r="BZ229" s="805">
        <f t="shared" ca="1" si="215"/>
        <v>101.75117588205799</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3541838.9805645603</v>
      </c>
      <c r="BE230" s="796">
        <f t="shared" si="172"/>
        <v>14770575.635186834</v>
      </c>
      <c r="BF230" s="796">
        <f t="shared" si="173"/>
        <v>0</v>
      </c>
      <c r="BG230" s="797">
        <f t="shared" si="174"/>
        <v>8161512.9452390373</v>
      </c>
      <c r="BH230" s="797">
        <f t="shared" si="175"/>
        <v>4898551.2257839199</v>
      </c>
      <c r="BI230" s="797">
        <f t="shared" si="176"/>
        <v>0</v>
      </c>
      <c r="BJ230" s="797">
        <f t="shared" si="177"/>
        <v>72150.937274289594</v>
      </c>
      <c r="BK230" s="797">
        <f t="shared" si="178"/>
        <v>5091922.2530041086</v>
      </c>
      <c r="BL230" s="798">
        <f t="shared" si="179"/>
        <v>5838866.4574660547</v>
      </c>
      <c r="BM230" s="798">
        <f t="shared" si="180"/>
        <v>5751359.7847880712</v>
      </c>
      <c r="BN230" s="798">
        <f t="shared" si="181"/>
        <v>787606.38263219432</v>
      </c>
      <c r="BO230" s="798">
        <f t="shared" si="182"/>
        <v>0</v>
      </c>
      <c r="BP230" s="798">
        <f t="shared" si="183"/>
        <v>2567250.9761541495</v>
      </c>
      <c r="BQ230" s="799">
        <f t="shared" si="184"/>
        <v>1397719.5620411083</v>
      </c>
      <c r="BR230" s="799">
        <f t="shared" si="185"/>
        <v>6686221.9108195463</v>
      </c>
      <c r="BS230" s="799">
        <f t="shared" si="186"/>
        <v>6031247.6635779068</v>
      </c>
      <c r="BT230" s="798">
        <f t="shared" si="187"/>
        <v>775774.36502575024</v>
      </c>
      <c r="BU230" s="798">
        <f t="shared" si="188"/>
        <v>707423.91773568129</v>
      </c>
      <c r="BV230" s="798">
        <f t="shared" si="189"/>
        <v>243385.74269244811</v>
      </c>
      <c r="BW230" s="799">
        <f t="shared" si="190"/>
        <v>609023.74097045208</v>
      </c>
      <c r="BX230" s="800">
        <f t="shared" si="191"/>
        <v>67932432.480956107</v>
      </c>
      <c r="BY230" s="801">
        <f t="shared" si="219"/>
        <v>835.68006496440034</v>
      </c>
      <c r="BZ230" s="802">
        <f t="shared" ca="1" si="215"/>
        <v>102.16218889799642</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3115758.0133877764</v>
      </c>
      <c r="BE232" s="808">
        <f t="shared" si="172"/>
        <v>10160743.725660028</v>
      </c>
      <c r="BF232" s="808">
        <f t="shared" si="173"/>
        <v>0</v>
      </c>
      <c r="BG232" s="809">
        <f t="shared" si="174"/>
        <v>6179496.1106321272</v>
      </c>
      <c r="BH232" s="809">
        <f t="shared" si="175"/>
        <v>2588072.5433407295</v>
      </c>
      <c r="BI232" s="809">
        <f t="shared" si="176"/>
        <v>0</v>
      </c>
      <c r="BJ232" s="809">
        <f t="shared" si="177"/>
        <v>46438.281084259237</v>
      </c>
      <c r="BK232" s="809">
        <f t="shared" si="178"/>
        <v>2379295.0663327179</v>
      </c>
      <c r="BL232" s="810">
        <f t="shared" si="179"/>
        <v>3537493.5273405295</v>
      </c>
      <c r="BM232" s="810">
        <f t="shared" si="180"/>
        <v>3528163.3998629837</v>
      </c>
      <c r="BN232" s="810">
        <f t="shared" si="181"/>
        <v>361930.70468955277</v>
      </c>
      <c r="BO232" s="810">
        <f t="shared" si="182"/>
        <v>0</v>
      </c>
      <c r="BP232" s="810">
        <f t="shared" si="183"/>
        <v>1488283.5925786288</v>
      </c>
      <c r="BQ232" s="811">
        <f t="shared" si="184"/>
        <v>791156.60234539001</v>
      </c>
      <c r="BR232" s="811">
        <f t="shared" si="185"/>
        <v>3638533.9893368068</v>
      </c>
      <c r="BS232" s="811">
        <f t="shared" si="186"/>
        <v>3170906.6423297166</v>
      </c>
      <c r="BT232" s="810">
        <f t="shared" si="187"/>
        <v>509519.88914488454</v>
      </c>
      <c r="BU232" s="810">
        <f t="shared" si="188"/>
        <v>709003.3727316726</v>
      </c>
      <c r="BV232" s="810">
        <f t="shared" si="189"/>
        <v>247288.30108185002</v>
      </c>
      <c r="BW232" s="811">
        <f t="shared" si="190"/>
        <v>427745.43998706416</v>
      </c>
      <c r="BX232" s="812">
        <f t="shared" si="191"/>
        <v>42879829.201866701</v>
      </c>
      <c r="BY232" s="813">
        <f t="shared" si="219"/>
        <v>527.49205562635871</v>
      </c>
      <c r="BZ232" s="814">
        <f t="shared" ca="1" si="215"/>
        <v>101.88054019578057</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351850.85262883769</v>
      </c>
      <c r="BE233" s="819">
        <f t="shared" si="172"/>
        <v>1111960.5988199252</v>
      </c>
      <c r="BF233" s="819">
        <f t="shared" si="173"/>
        <v>0</v>
      </c>
      <c r="BG233" s="820">
        <f t="shared" si="174"/>
        <v>750425.4514606822</v>
      </c>
      <c r="BH233" s="820">
        <f t="shared" si="175"/>
        <v>359593.04717676778</v>
      </c>
      <c r="BI233" s="820">
        <f t="shared" si="176"/>
        <v>0</v>
      </c>
      <c r="BJ233" s="820">
        <f t="shared" si="177"/>
        <v>5282.3111801340528</v>
      </c>
      <c r="BK233" s="820">
        <f t="shared" si="178"/>
        <v>302342.90631289658</v>
      </c>
      <c r="BL233" s="821">
        <f t="shared" si="179"/>
        <v>493740.96135956858</v>
      </c>
      <c r="BM233" s="821">
        <f t="shared" si="180"/>
        <v>467050.36386968457</v>
      </c>
      <c r="BN233" s="821">
        <f t="shared" si="181"/>
        <v>55339.792427283042</v>
      </c>
      <c r="BO233" s="821">
        <f t="shared" si="182"/>
        <v>0</v>
      </c>
      <c r="BP233" s="821">
        <f t="shared" si="183"/>
        <v>200194.70128449707</v>
      </c>
      <c r="BQ233" s="822">
        <f t="shared" si="184"/>
        <v>92541.385464678388</v>
      </c>
      <c r="BR233" s="822">
        <f t="shared" si="185"/>
        <v>531238.32454456552</v>
      </c>
      <c r="BS233" s="822">
        <f t="shared" si="186"/>
        <v>466196.46681514662</v>
      </c>
      <c r="BT233" s="821">
        <f t="shared" si="187"/>
        <v>74642.098646757106</v>
      </c>
      <c r="BU233" s="821">
        <f t="shared" si="188"/>
        <v>108701.43589817145</v>
      </c>
      <c r="BV233" s="821">
        <f t="shared" si="189"/>
        <v>35554.097619233638</v>
      </c>
      <c r="BW233" s="822">
        <f t="shared" si="190"/>
        <v>38942.035961482492</v>
      </c>
      <c r="BX233" s="823">
        <f t="shared" si="191"/>
        <v>5445596.8314703126</v>
      </c>
      <c r="BY233" s="842">
        <f t="shared" si="219"/>
        <v>66.989750663923147</v>
      </c>
      <c r="BZ233" s="825">
        <f t="shared" ca="1" si="215"/>
        <v>101.56552589756407</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69609.98943493166</v>
      </c>
      <c r="BE234" s="808">
        <f t="shared" si="172"/>
        <v>169437.15873529483</v>
      </c>
      <c r="BF234" s="808">
        <f t="shared" si="173"/>
        <v>0</v>
      </c>
      <c r="BG234" s="829">
        <f t="shared" si="174"/>
        <v>120646.00208941141</v>
      </c>
      <c r="BH234" s="829">
        <f t="shared" si="175"/>
        <v>45774.338658535809</v>
      </c>
      <c r="BI234" s="829">
        <f t="shared" si="176"/>
        <v>0</v>
      </c>
      <c r="BJ234" s="829">
        <f t="shared" si="177"/>
        <v>662.93377360667648</v>
      </c>
      <c r="BK234" s="829">
        <f t="shared" si="178"/>
        <v>48480.293018626238</v>
      </c>
      <c r="BL234" s="810">
        <f t="shared" si="179"/>
        <v>82442.392199726921</v>
      </c>
      <c r="BM234" s="810">
        <f t="shared" si="180"/>
        <v>71968.404709753493</v>
      </c>
      <c r="BN234" s="810">
        <f t="shared" si="181"/>
        <v>5696.935562429624</v>
      </c>
      <c r="BO234" s="810">
        <f t="shared" si="182"/>
        <v>0</v>
      </c>
      <c r="BP234" s="810">
        <f t="shared" si="183"/>
        <v>32538.785375710271</v>
      </c>
      <c r="BQ234" s="830">
        <f t="shared" si="184"/>
        <v>8869.9086715382164</v>
      </c>
      <c r="BR234" s="830">
        <f t="shared" si="185"/>
        <v>42716.685995431748</v>
      </c>
      <c r="BS234" s="830">
        <f t="shared" si="186"/>
        <v>46599.512664002388</v>
      </c>
      <c r="BT234" s="810">
        <f t="shared" si="187"/>
        <v>4697.0885470223839</v>
      </c>
      <c r="BU234" s="810">
        <f t="shared" si="188"/>
        <v>8124.9764363157592</v>
      </c>
      <c r="BV234" s="810">
        <f t="shared" si="189"/>
        <v>4391.4914099203788</v>
      </c>
      <c r="BW234" s="830">
        <f t="shared" si="190"/>
        <v>5889.2778687857954</v>
      </c>
      <c r="BX234" s="816">
        <f t="shared" si="191"/>
        <v>768546.17515104357</v>
      </c>
      <c r="BY234" s="755">
        <f t="shared" si="219"/>
        <v>9.4543753862842124</v>
      </c>
      <c r="BZ234" s="805">
        <f t="shared" ca="1" si="215"/>
        <v>103.72085010769474</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4351.0601421877918</v>
      </c>
      <c r="BE235" s="808">
        <f t="shared" si="172"/>
        <v>17210.460366409403</v>
      </c>
      <c r="BF235" s="808">
        <f t="shared" si="173"/>
        <v>0</v>
      </c>
      <c r="BG235" s="829">
        <f t="shared" si="174"/>
        <v>13228.36060275819</v>
      </c>
      <c r="BH235" s="829">
        <f t="shared" si="175"/>
        <v>8247.8920280158745</v>
      </c>
      <c r="BI235" s="829">
        <f t="shared" si="176"/>
        <v>0</v>
      </c>
      <c r="BJ235" s="829">
        <f t="shared" si="177"/>
        <v>229.11197553884898</v>
      </c>
      <c r="BK235" s="829">
        <f t="shared" si="178"/>
        <v>5397.2056891123993</v>
      </c>
      <c r="BL235" s="810">
        <f t="shared" si="179"/>
        <v>18988.973671194828</v>
      </c>
      <c r="BM235" s="810">
        <f t="shared" si="180"/>
        <v>17349.772759772553</v>
      </c>
      <c r="BN235" s="810">
        <f t="shared" si="181"/>
        <v>2419.461413526536</v>
      </c>
      <c r="BO235" s="810">
        <f t="shared" si="182"/>
        <v>0</v>
      </c>
      <c r="BP235" s="810">
        <f t="shared" si="183"/>
        <v>6517.4737449878212</v>
      </c>
      <c r="BQ235" s="830">
        <f t="shared" si="184"/>
        <v>3174.9449590378508</v>
      </c>
      <c r="BR235" s="830">
        <f t="shared" si="185"/>
        <v>54557.889800689867</v>
      </c>
      <c r="BS235" s="830">
        <f t="shared" si="186"/>
        <v>34188.209882506337</v>
      </c>
      <c r="BT235" s="810">
        <f t="shared" si="187"/>
        <v>4705.5110925384188</v>
      </c>
      <c r="BU235" s="810">
        <f t="shared" si="188"/>
        <v>7780.0492413855145</v>
      </c>
      <c r="BV235" s="810">
        <f t="shared" si="189"/>
        <v>3551.9381892446372</v>
      </c>
      <c r="BW235" s="830">
        <f t="shared" si="190"/>
        <v>898.80825955130251</v>
      </c>
      <c r="BX235" s="816">
        <f t="shared" si="191"/>
        <v>202797.12381845815</v>
      </c>
      <c r="BY235" s="755">
        <f t="shared" si="219"/>
        <v>2.4947364229112825</v>
      </c>
      <c r="BZ235" s="805">
        <f t="shared" ca="1" si="215"/>
        <v>102.24403451738284</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64027.278342573438</v>
      </c>
      <c r="BE236" s="808">
        <f t="shared" si="172"/>
        <v>300579.99000112503</v>
      </c>
      <c r="BF236" s="808">
        <f t="shared" si="173"/>
        <v>0</v>
      </c>
      <c r="BG236" s="829">
        <f t="shared" si="174"/>
        <v>152354.31126930253</v>
      </c>
      <c r="BH236" s="829">
        <f t="shared" si="175"/>
        <v>73163.190326648852</v>
      </c>
      <c r="BI236" s="829">
        <f t="shared" si="176"/>
        <v>0</v>
      </c>
      <c r="BJ236" s="829">
        <f t="shared" si="177"/>
        <v>1734.3409171552105</v>
      </c>
      <c r="BK236" s="829">
        <f t="shared" si="178"/>
        <v>88569.402159393503</v>
      </c>
      <c r="BL236" s="810">
        <f t="shared" si="179"/>
        <v>116611.01261657942</v>
      </c>
      <c r="BM236" s="810">
        <f t="shared" si="180"/>
        <v>131426.27814228958</v>
      </c>
      <c r="BN236" s="810">
        <f t="shared" si="181"/>
        <v>15134.042475182479</v>
      </c>
      <c r="BO236" s="810">
        <f t="shared" si="182"/>
        <v>0</v>
      </c>
      <c r="BP236" s="810">
        <f t="shared" si="183"/>
        <v>53798.201176982177</v>
      </c>
      <c r="BQ236" s="830">
        <f t="shared" si="184"/>
        <v>21651.931461490953</v>
      </c>
      <c r="BR236" s="830">
        <f t="shared" si="185"/>
        <v>153570.00378551779</v>
      </c>
      <c r="BS236" s="830">
        <f t="shared" si="186"/>
        <v>147428.09606016308</v>
      </c>
      <c r="BT236" s="810">
        <f t="shared" si="187"/>
        <v>20161.721344046891</v>
      </c>
      <c r="BU236" s="810">
        <f t="shared" si="188"/>
        <v>21500.440059232827</v>
      </c>
      <c r="BV236" s="810">
        <f t="shared" si="189"/>
        <v>7489.0346555306451</v>
      </c>
      <c r="BW236" s="830">
        <f t="shared" si="190"/>
        <v>21998.192451976141</v>
      </c>
      <c r="BX236" s="816">
        <f t="shared" si="191"/>
        <v>1391197.4672451909</v>
      </c>
      <c r="BY236" s="755">
        <f t="shared" si="219"/>
        <v>17.114005009782147</v>
      </c>
      <c r="BZ236" s="805">
        <f t="shared" ca="1" si="215"/>
        <v>101.35727575800135</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404097.85010980075</v>
      </c>
      <c r="BE237" s="808">
        <f t="shared" si="172"/>
        <v>1332840.6660091979</v>
      </c>
      <c r="BF237" s="808">
        <f t="shared" si="173"/>
        <v>0</v>
      </c>
      <c r="BG237" s="829">
        <f t="shared" si="174"/>
        <v>901942.38007653598</v>
      </c>
      <c r="BH237" s="829">
        <f t="shared" si="175"/>
        <v>400795.49121741491</v>
      </c>
      <c r="BI237" s="829">
        <f t="shared" si="176"/>
        <v>0</v>
      </c>
      <c r="BJ237" s="829">
        <f t="shared" si="177"/>
        <v>15603.751202685169</v>
      </c>
      <c r="BK237" s="829">
        <f t="shared" si="178"/>
        <v>419237.47550644056</v>
      </c>
      <c r="BL237" s="810">
        <f t="shared" si="179"/>
        <v>614767.21141989506</v>
      </c>
      <c r="BM237" s="810">
        <f t="shared" si="180"/>
        <v>532610.99563257606</v>
      </c>
      <c r="BN237" s="810">
        <f t="shared" si="181"/>
        <v>79611.393385813921</v>
      </c>
      <c r="BO237" s="810">
        <f t="shared" si="182"/>
        <v>0</v>
      </c>
      <c r="BP237" s="810">
        <f t="shared" si="183"/>
        <v>296965.65865459526</v>
      </c>
      <c r="BQ237" s="830">
        <f t="shared" si="184"/>
        <v>300622.57274217863</v>
      </c>
      <c r="BR237" s="830">
        <f t="shared" si="185"/>
        <v>781669.17253684707</v>
      </c>
      <c r="BS237" s="830">
        <f t="shared" si="186"/>
        <v>723576.76983902021</v>
      </c>
      <c r="BT237" s="810">
        <f t="shared" si="187"/>
        <v>168107.30817124964</v>
      </c>
      <c r="BU237" s="810">
        <f t="shared" si="188"/>
        <v>179119.69572153763</v>
      </c>
      <c r="BV237" s="810">
        <f t="shared" si="189"/>
        <v>84117.263118689152</v>
      </c>
      <c r="BW237" s="830">
        <f t="shared" si="190"/>
        <v>89117.29715147338</v>
      </c>
      <c r="BX237" s="816">
        <f t="shared" si="191"/>
        <v>7324802.9524959512</v>
      </c>
      <c r="BY237" s="755">
        <f t="shared" si="219"/>
        <v>90.107060554753986</v>
      </c>
      <c r="BZ237" s="805">
        <f t="shared" ca="1" si="215"/>
        <v>96.054056848853591</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342265.10542549676</v>
      </c>
      <c r="BE238" s="808">
        <f t="shared" si="172"/>
        <v>885607.26458097191</v>
      </c>
      <c r="BF238" s="808">
        <f t="shared" si="173"/>
        <v>0</v>
      </c>
      <c r="BG238" s="829">
        <f t="shared" si="174"/>
        <v>556802.42492551706</v>
      </c>
      <c r="BH238" s="829">
        <f t="shared" si="175"/>
        <v>189091.7684360813</v>
      </c>
      <c r="BI238" s="829">
        <f t="shared" si="176"/>
        <v>0</v>
      </c>
      <c r="BJ238" s="829">
        <f t="shared" si="177"/>
        <v>1964.3760136403716</v>
      </c>
      <c r="BK238" s="829">
        <f t="shared" si="178"/>
        <v>128966.26356916632</v>
      </c>
      <c r="BL238" s="810">
        <f t="shared" si="179"/>
        <v>228447.67177555108</v>
      </c>
      <c r="BM238" s="810">
        <f t="shared" si="180"/>
        <v>356763.33345709223</v>
      </c>
      <c r="BN238" s="810">
        <f t="shared" si="181"/>
        <v>28941.508516747519</v>
      </c>
      <c r="BO238" s="810">
        <f t="shared" si="182"/>
        <v>0</v>
      </c>
      <c r="BP238" s="810">
        <f t="shared" si="183"/>
        <v>103783.09115737803</v>
      </c>
      <c r="BQ238" s="830">
        <f t="shared" si="184"/>
        <v>36019.81063141179</v>
      </c>
      <c r="BR238" s="830">
        <f t="shared" si="185"/>
        <v>223414.31020620465</v>
      </c>
      <c r="BS238" s="830">
        <f t="shared" si="186"/>
        <v>177500.07161838282</v>
      </c>
      <c r="BT238" s="810">
        <f t="shared" si="187"/>
        <v>33282.514438727456</v>
      </c>
      <c r="BU238" s="810">
        <f t="shared" si="188"/>
        <v>79571.107150850774</v>
      </c>
      <c r="BV238" s="810">
        <f t="shared" si="189"/>
        <v>18708.551682214187</v>
      </c>
      <c r="BW238" s="830">
        <f t="shared" si="190"/>
        <v>34825.494407999744</v>
      </c>
      <c r="BX238" s="816">
        <f t="shared" si="191"/>
        <v>3425954.6679934338</v>
      </c>
      <c r="BY238" s="755">
        <f t="shared" si="219"/>
        <v>42.144847681060817</v>
      </c>
      <c r="BZ238" s="805">
        <f t="shared" ca="1" si="215"/>
        <v>102.39424321835635</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91008.552077792119</v>
      </c>
      <c r="BE239" s="808">
        <f t="shared" si="172"/>
        <v>232823.39253571618</v>
      </c>
      <c r="BF239" s="808">
        <f t="shared" si="173"/>
        <v>0</v>
      </c>
      <c r="BG239" s="829">
        <f t="shared" si="174"/>
        <v>134127.2416024243</v>
      </c>
      <c r="BH239" s="829">
        <f t="shared" si="175"/>
        <v>48804.147654461332</v>
      </c>
      <c r="BI239" s="829">
        <f t="shared" si="176"/>
        <v>0</v>
      </c>
      <c r="BJ239" s="829">
        <f t="shared" si="177"/>
        <v>527.98253229205829</v>
      </c>
      <c r="BK239" s="829">
        <f t="shared" si="178"/>
        <v>28058.68921539716</v>
      </c>
      <c r="BL239" s="810">
        <f t="shared" si="179"/>
        <v>88000.016451724485</v>
      </c>
      <c r="BM239" s="810">
        <f t="shared" si="180"/>
        <v>93123.855231778434</v>
      </c>
      <c r="BN239" s="810">
        <f t="shared" si="181"/>
        <v>5227.0548624782723</v>
      </c>
      <c r="BO239" s="810">
        <f t="shared" si="182"/>
        <v>0</v>
      </c>
      <c r="BP239" s="810">
        <f t="shared" si="183"/>
        <v>16586.921438763649</v>
      </c>
      <c r="BQ239" s="830">
        <f t="shared" si="184"/>
        <v>12807.815421743491</v>
      </c>
      <c r="BR239" s="830">
        <f t="shared" si="185"/>
        <v>48890.436878578024</v>
      </c>
      <c r="BS239" s="830">
        <f t="shared" si="186"/>
        <v>36410.753108648205</v>
      </c>
      <c r="BT239" s="810">
        <f t="shared" si="187"/>
        <v>4505.3194617417757</v>
      </c>
      <c r="BU239" s="810">
        <f t="shared" si="188"/>
        <v>20903.034207104578</v>
      </c>
      <c r="BV239" s="810">
        <f t="shared" si="189"/>
        <v>4214.0132196751747</v>
      </c>
      <c r="BW239" s="830">
        <f t="shared" si="190"/>
        <v>4716.4997232234455</v>
      </c>
      <c r="BX239" s="816">
        <f t="shared" si="191"/>
        <v>870735.72562354268</v>
      </c>
      <c r="BY239" s="755">
        <f t="shared" si="219"/>
        <v>10.711474051218387</v>
      </c>
      <c r="BZ239" s="805">
        <f t="shared" ca="1" si="215"/>
        <v>103.47355628745115</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611574.16622393741</v>
      </c>
      <c r="BE240" s="808">
        <f t="shared" si="172"/>
        <v>1856431.2988158304</v>
      </c>
      <c r="BF240" s="808">
        <f t="shared" si="173"/>
        <v>0</v>
      </c>
      <c r="BG240" s="829">
        <f t="shared" si="174"/>
        <v>1202374.7058451006</v>
      </c>
      <c r="BH240" s="829">
        <f t="shared" si="175"/>
        <v>464102.21859568282</v>
      </c>
      <c r="BI240" s="829">
        <f t="shared" si="176"/>
        <v>0</v>
      </c>
      <c r="BJ240" s="829">
        <f t="shared" si="177"/>
        <v>5855.9420278559328</v>
      </c>
      <c r="BK240" s="829">
        <f t="shared" si="178"/>
        <v>426088.89338076959</v>
      </c>
      <c r="BL240" s="810">
        <f t="shared" si="179"/>
        <v>641649.87407722999</v>
      </c>
      <c r="BM240" s="810">
        <f t="shared" si="180"/>
        <v>602135.02824146848</v>
      </c>
      <c r="BN240" s="810">
        <f t="shared" si="181"/>
        <v>54880.814340676559</v>
      </c>
      <c r="BO240" s="810">
        <f t="shared" si="182"/>
        <v>0</v>
      </c>
      <c r="BP240" s="810">
        <f t="shared" si="183"/>
        <v>253715.38990819341</v>
      </c>
      <c r="BQ240" s="830">
        <f t="shared" si="184"/>
        <v>97787.971598443459</v>
      </c>
      <c r="BR240" s="830">
        <f t="shared" si="185"/>
        <v>611041.15705547447</v>
      </c>
      <c r="BS240" s="830">
        <f t="shared" si="186"/>
        <v>539648.1952511</v>
      </c>
      <c r="BT240" s="810">
        <f t="shared" si="187"/>
        <v>67747.924839595551</v>
      </c>
      <c r="BU240" s="810">
        <f t="shared" si="188"/>
        <v>76775.051650271736</v>
      </c>
      <c r="BV240" s="810">
        <f t="shared" si="189"/>
        <v>18732.720300989626</v>
      </c>
      <c r="BW240" s="830">
        <f t="shared" si="190"/>
        <v>69569.842213729178</v>
      </c>
      <c r="BX240" s="816">
        <f t="shared" si="191"/>
        <v>7600111.1943663489</v>
      </c>
      <c r="BY240" s="755">
        <f t="shared" si="219"/>
        <v>93.493802366420823</v>
      </c>
      <c r="BZ240" s="805">
        <f t="shared" ca="1" si="215"/>
        <v>104.12133858830576</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85343.137661742294</v>
      </c>
      <c r="BE241" s="808">
        <f t="shared" si="172"/>
        <v>323954.52011881617</v>
      </c>
      <c r="BF241" s="808">
        <f t="shared" si="173"/>
        <v>0</v>
      </c>
      <c r="BG241" s="829">
        <f t="shared" si="174"/>
        <v>222324.70610261525</v>
      </c>
      <c r="BH241" s="829">
        <f t="shared" si="175"/>
        <v>116070.32623869303</v>
      </c>
      <c r="BI241" s="829">
        <f t="shared" si="176"/>
        <v>0</v>
      </c>
      <c r="BJ241" s="829">
        <f t="shared" si="177"/>
        <v>1442.3614547000141</v>
      </c>
      <c r="BK241" s="829">
        <f t="shared" si="178"/>
        <v>99653.147927594007</v>
      </c>
      <c r="BL241" s="810">
        <f t="shared" si="179"/>
        <v>154249.32526453814</v>
      </c>
      <c r="BM241" s="810">
        <f t="shared" si="180"/>
        <v>152801.84112335299</v>
      </c>
      <c r="BN241" s="810">
        <f t="shared" si="181"/>
        <v>17526.927368172721</v>
      </c>
      <c r="BO241" s="810">
        <f t="shared" si="182"/>
        <v>0</v>
      </c>
      <c r="BP241" s="810">
        <f t="shared" si="183"/>
        <v>68270.46580977118</v>
      </c>
      <c r="BQ241" s="830">
        <f t="shared" si="184"/>
        <v>28294.587656570977</v>
      </c>
      <c r="BR241" s="830">
        <f t="shared" si="185"/>
        <v>181922.09433339359</v>
      </c>
      <c r="BS241" s="830">
        <f t="shared" si="186"/>
        <v>168621.71774029074</v>
      </c>
      <c r="BT241" s="810">
        <f t="shared" si="187"/>
        <v>23429.016728469371</v>
      </c>
      <c r="BU241" s="810">
        <f t="shared" si="188"/>
        <v>36168.671517241484</v>
      </c>
      <c r="BV241" s="810">
        <f t="shared" si="189"/>
        <v>14970.770839874061</v>
      </c>
      <c r="BW241" s="830">
        <f t="shared" si="190"/>
        <v>11908.350306748578</v>
      </c>
      <c r="BX241" s="816">
        <f t="shared" si="191"/>
        <v>1706951.9681925848</v>
      </c>
      <c r="BY241" s="755">
        <f t="shared" si="219"/>
        <v>20.998301982932524</v>
      </c>
      <c r="BZ241" s="805">
        <f t="shared" ca="1" si="215"/>
        <v>101.57936623023367</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425948.87403331464</v>
      </c>
      <c r="BE242" s="808">
        <f t="shared" si="172"/>
        <v>1897391.3996955398</v>
      </c>
      <c r="BF242" s="808">
        <f t="shared" si="173"/>
        <v>0</v>
      </c>
      <c r="BG242" s="829">
        <f t="shared" si="174"/>
        <v>940533.80283989862</v>
      </c>
      <c r="BH242" s="829">
        <f t="shared" si="175"/>
        <v>387759.19498269749</v>
      </c>
      <c r="BI242" s="829">
        <f t="shared" si="176"/>
        <v>0</v>
      </c>
      <c r="BJ242" s="829">
        <f t="shared" si="177"/>
        <v>3995.226359309559</v>
      </c>
      <c r="BK242" s="829">
        <f t="shared" si="178"/>
        <v>416428.003276654</v>
      </c>
      <c r="BL242" s="810">
        <f t="shared" si="179"/>
        <v>488771.83427285327</v>
      </c>
      <c r="BM242" s="810">
        <f t="shared" si="180"/>
        <v>554760.68470890063</v>
      </c>
      <c r="BN242" s="810">
        <f t="shared" si="181"/>
        <v>39362.826646710157</v>
      </c>
      <c r="BO242" s="810">
        <f t="shared" si="182"/>
        <v>0</v>
      </c>
      <c r="BP242" s="810">
        <f t="shared" si="183"/>
        <v>201603.34866275248</v>
      </c>
      <c r="BQ242" s="830">
        <f t="shared" si="184"/>
        <v>72247.422400671174</v>
      </c>
      <c r="BR242" s="830">
        <f t="shared" si="185"/>
        <v>457045.20820458909</v>
      </c>
      <c r="BS242" s="830">
        <f t="shared" si="186"/>
        <v>329755.71244605695</v>
      </c>
      <c r="BT242" s="810">
        <f t="shared" si="187"/>
        <v>40515.477765066476</v>
      </c>
      <c r="BU242" s="810">
        <f t="shared" si="188"/>
        <v>88726.549945137551</v>
      </c>
      <c r="BV242" s="810">
        <f t="shared" si="189"/>
        <v>25933.155446301862</v>
      </c>
      <c r="BW242" s="830">
        <f t="shared" si="190"/>
        <v>33247.27326581948</v>
      </c>
      <c r="BX242" s="816">
        <f t="shared" si="191"/>
        <v>6404025.9949522736</v>
      </c>
      <c r="BY242" s="755">
        <f t="shared" si="219"/>
        <v>78.779997477577481</v>
      </c>
      <c r="BZ242" s="805">
        <f t="shared" ca="1" si="215"/>
        <v>104.97717926030099</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139936.40593779102</v>
      </c>
      <c r="BE243" s="808">
        <f t="shared" si="172"/>
        <v>153364.85726420596</v>
      </c>
      <c r="BF243" s="808">
        <f t="shared" si="173"/>
        <v>0</v>
      </c>
      <c r="BG243" s="829">
        <f t="shared" si="174"/>
        <v>76536.753614139423</v>
      </c>
      <c r="BH243" s="829">
        <f t="shared" si="175"/>
        <v>28549.427817247837</v>
      </c>
      <c r="BI243" s="829">
        <f t="shared" si="176"/>
        <v>0</v>
      </c>
      <c r="BJ243" s="829">
        <f t="shared" si="177"/>
        <v>474.70694414564088</v>
      </c>
      <c r="BK243" s="829">
        <f t="shared" si="178"/>
        <v>23564.519206205114</v>
      </c>
      <c r="BL243" s="810">
        <f t="shared" si="179"/>
        <v>8856.8399564699357</v>
      </c>
      <c r="BM243" s="810">
        <f t="shared" si="180"/>
        <v>1115.4097957855186</v>
      </c>
      <c r="BN243" s="810">
        <f t="shared" si="181"/>
        <v>1984.5786871787438</v>
      </c>
      <c r="BO243" s="810">
        <f t="shared" si="182"/>
        <v>0</v>
      </c>
      <c r="BP243" s="810">
        <f t="shared" si="183"/>
        <v>8180.2608037143582</v>
      </c>
      <c r="BQ243" s="830">
        <f t="shared" si="184"/>
        <v>6324.551813310567</v>
      </c>
      <c r="BR243" s="830">
        <f t="shared" si="185"/>
        <v>27821.337725684789</v>
      </c>
      <c r="BS243" s="830">
        <f t="shared" si="186"/>
        <v>18475.484157308485</v>
      </c>
      <c r="BT243" s="810">
        <f t="shared" si="187"/>
        <v>5211.2609421234429</v>
      </c>
      <c r="BU243" s="810">
        <f t="shared" si="188"/>
        <v>36.391561290512712</v>
      </c>
      <c r="BV243" s="810">
        <f t="shared" si="189"/>
        <v>73.678597176244892</v>
      </c>
      <c r="BW243" s="830">
        <f t="shared" si="190"/>
        <v>0</v>
      </c>
      <c r="BX243" s="816">
        <f t="shared" si="191"/>
        <v>500506.46482377761</v>
      </c>
      <c r="BY243" s="755">
        <f t="shared" si="219"/>
        <v>6.1570484047702987</v>
      </c>
      <c r="BZ243" s="805">
        <f t="shared" ca="1" si="215"/>
        <v>108.8837176107496</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254364.07379580263</v>
      </c>
      <c r="BE244" s="808">
        <f t="shared" si="172"/>
        <v>947611.73255207029</v>
      </c>
      <c r="BF244" s="808">
        <f t="shared" si="173"/>
        <v>0</v>
      </c>
      <c r="BG244" s="829">
        <f t="shared" si="174"/>
        <v>605839.40092910582</v>
      </c>
      <c r="BH244" s="829">
        <f t="shared" si="175"/>
        <v>248139.42582515068</v>
      </c>
      <c r="BI244" s="829">
        <f t="shared" si="176"/>
        <v>0</v>
      </c>
      <c r="BJ244" s="829">
        <f t="shared" si="177"/>
        <v>5169.8174340968926</v>
      </c>
      <c r="BK244" s="829">
        <f t="shared" si="178"/>
        <v>185231.6652004107</v>
      </c>
      <c r="BL244" s="810">
        <f t="shared" si="179"/>
        <v>296276.06508835912</v>
      </c>
      <c r="BM244" s="810">
        <f t="shared" si="180"/>
        <v>261370.04150667755</v>
      </c>
      <c r="BN244" s="810">
        <f t="shared" si="181"/>
        <v>28542.851995764722</v>
      </c>
      <c r="BO244" s="810">
        <f t="shared" si="182"/>
        <v>0</v>
      </c>
      <c r="BP244" s="810">
        <f t="shared" si="183"/>
        <v>124587.26876964998</v>
      </c>
      <c r="BQ244" s="830">
        <f t="shared" si="184"/>
        <v>54865.235444651276</v>
      </c>
      <c r="BR244" s="830">
        <f t="shared" si="185"/>
        <v>206228.43155136576</v>
      </c>
      <c r="BS244" s="830">
        <f t="shared" si="186"/>
        <v>232383.62107928918</v>
      </c>
      <c r="BT244" s="810">
        <f t="shared" si="187"/>
        <v>22157.147387971763</v>
      </c>
      <c r="BU244" s="810">
        <f t="shared" si="188"/>
        <v>35194.41244721823</v>
      </c>
      <c r="BV244" s="810">
        <f t="shared" si="189"/>
        <v>13574.789721827688</v>
      </c>
      <c r="BW244" s="830">
        <f t="shared" si="190"/>
        <v>67320.520927506688</v>
      </c>
      <c r="BX244" s="816">
        <f t="shared" si="191"/>
        <v>3588856.5016569183</v>
      </c>
      <c r="BY244" s="755">
        <f t="shared" si="219"/>
        <v>44.148806761679396</v>
      </c>
      <c r="BZ244" s="805">
        <f t="shared" ca="1" si="215"/>
        <v>102.20691516833425</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271380.66757356375</v>
      </c>
      <c r="BE245" s="808">
        <f t="shared" si="172"/>
        <v>931530.38616490026</v>
      </c>
      <c r="BF245" s="808">
        <f t="shared" si="173"/>
        <v>0</v>
      </c>
      <c r="BG245" s="829">
        <f t="shared" si="174"/>
        <v>502360.56927462528</v>
      </c>
      <c r="BH245" s="829">
        <f t="shared" si="175"/>
        <v>217982.07438333167</v>
      </c>
      <c r="BI245" s="829">
        <f t="shared" si="176"/>
        <v>0</v>
      </c>
      <c r="BJ245" s="829">
        <f t="shared" si="177"/>
        <v>3495.419269098777</v>
      </c>
      <c r="BK245" s="829">
        <f t="shared" si="178"/>
        <v>207276.60187005319</v>
      </c>
      <c r="BL245" s="810">
        <f t="shared" si="179"/>
        <v>304691.34918684023</v>
      </c>
      <c r="BM245" s="810">
        <f t="shared" si="180"/>
        <v>285687.39068385412</v>
      </c>
      <c r="BN245" s="810">
        <f t="shared" si="181"/>
        <v>27262.517007588242</v>
      </c>
      <c r="BO245" s="810">
        <f t="shared" si="182"/>
        <v>0</v>
      </c>
      <c r="BP245" s="810">
        <f t="shared" si="183"/>
        <v>121542.02579163403</v>
      </c>
      <c r="BQ245" s="830">
        <f t="shared" si="184"/>
        <v>55948.464079661804</v>
      </c>
      <c r="BR245" s="830">
        <f t="shared" si="185"/>
        <v>318418.93671846093</v>
      </c>
      <c r="BS245" s="830">
        <f t="shared" si="186"/>
        <v>250122.03166779812</v>
      </c>
      <c r="BT245" s="810">
        <f t="shared" si="187"/>
        <v>40357.49977957362</v>
      </c>
      <c r="BU245" s="810">
        <f t="shared" si="188"/>
        <v>46401.556895914167</v>
      </c>
      <c r="BV245" s="810">
        <f t="shared" si="189"/>
        <v>15976.796281172474</v>
      </c>
      <c r="BW245" s="830">
        <f t="shared" si="190"/>
        <v>49311.847448767883</v>
      </c>
      <c r="BX245" s="816">
        <f t="shared" si="191"/>
        <v>3649746.1340768384</v>
      </c>
      <c r="BY245" s="755">
        <f t="shared" si="219"/>
        <v>44.897848863043897</v>
      </c>
      <c r="BZ245" s="805">
        <f t="shared" ca="1" si="215"/>
        <v>102.79227910421582</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197321.31191342318</v>
      </c>
      <c r="BE246" s="808">
        <f t="shared" si="172"/>
        <v>489138.44991966686</v>
      </c>
      <c r="BF246" s="808">
        <f t="shared" si="173"/>
        <v>0</v>
      </c>
      <c r="BG246" s="829">
        <f t="shared" si="174"/>
        <v>269982.36239756912</v>
      </c>
      <c r="BH246" s="829">
        <f t="shared" si="175"/>
        <v>107946.07689040917</v>
      </c>
      <c r="BI246" s="829">
        <f t="shared" si="176"/>
        <v>0</v>
      </c>
      <c r="BJ246" s="829">
        <f t="shared" si="177"/>
        <v>1994.3165502576076</v>
      </c>
      <c r="BK246" s="829">
        <f t="shared" si="178"/>
        <v>134405.40224880309</v>
      </c>
      <c r="BL246" s="810">
        <f t="shared" si="179"/>
        <v>176471.65358826893</v>
      </c>
      <c r="BM246" s="810">
        <f t="shared" si="180"/>
        <v>152188.29478821327</v>
      </c>
      <c r="BN246" s="810">
        <f t="shared" si="181"/>
        <v>20476.073690394322</v>
      </c>
      <c r="BO246" s="810">
        <f t="shared" si="182"/>
        <v>0</v>
      </c>
      <c r="BP246" s="810">
        <f t="shared" si="183"/>
        <v>68247.882073719185</v>
      </c>
      <c r="BQ246" s="830">
        <f t="shared" si="184"/>
        <v>46754.790811652289</v>
      </c>
      <c r="BR246" s="830">
        <f t="shared" si="185"/>
        <v>103026.44532490974</v>
      </c>
      <c r="BS246" s="830">
        <f t="shared" si="186"/>
        <v>123845.65816344132</v>
      </c>
      <c r="BT246" s="810">
        <f t="shared" si="187"/>
        <v>13275.123253214149</v>
      </c>
      <c r="BU246" s="810">
        <f t="shared" si="188"/>
        <v>39176.193691669563</v>
      </c>
      <c r="BV246" s="810">
        <f t="shared" si="189"/>
        <v>11573.795001051938</v>
      </c>
      <c r="BW246" s="830">
        <f t="shared" si="190"/>
        <v>4734.723524551986</v>
      </c>
      <c r="BX246" s="816">
        <f t="shared" si="191"/>
        <v>1960558.5538312157</v>
      </c>
      <c r="BY246" s="755">
        <f t="shared" si="219"/>
        <v>24.118077916486847</v>
      </c>
      <c r="BZ246" s="805">
        <f t="shared" ca="1" si="215"/>
        <v>102.72977833731562</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1487.6656030397417</v>
      </c>
      <c r="BE248" s="808">
        <f t="shared" si="172"/>
        <v>6152.5576879537039</v>
      </c>
      <c r="BF248" s="808">
        <f t="shared" si="173"/>
        <v>0</v>
      </c>
      <c r="BG248" s="829">
        <f t="shared" si="174"/>
        <v>4384.4473709190524</v>
      </c>
      <c r="BH248" s="829">
        <f t="shared" si="175"/>
        <v>2133.0493812054938</v>
      </c>
      <c r="BI248" s="829">
        <f t="shared" si="176"/>
        <v>0</v>
      </c>
      <c r="BJ248" s="829">
        <f t="shared" si="177"/>
        <v>42.218436881553089</v>
      </c>
      <c r="BK248" s="829">
        <f t="shared" si="178"/>
        <v>1949.7419102023689</v>
      </c>
      <c r="BL248" s="810">
        <f t="shared" si="179"/>
        <v>3445.8858905139573</v>
      </c>
      <c r="BM248" s="810">
        <f t="shared" si="180"/>
        <v>3171.458696665386</v>
      </c>
      <c r="BN248" s="810">
        <f t="shared" si="181"/>
        <v>346.79943545240479</v>
      </c>
      <c r="BO248" s="810">
        <f t="shared" si="182"/>
        <v>0</v>
      </c>
      <c r="BP248" s="810">
        <f t="shared" si="183"/>
        <v>1519.629879138266</v>
      </c>
      <c r="BQ248" s="830">
        <f t="shared" si="184"/>
        <v>814.46350492884869</v>
      </c>
      <c r="BR248" s="830">
        <f t="shared" si="185"/>
        <v>4166.1042312724139</v>
      </c>
      <c r="BS248" s="830">
        <f t="shared" si="186"/>
        <v>3538.3166591537033</v>
      </c>
      <c r="BT248" s="810">
        <f t="shared" si="187"/>
        <v>548.28413220506843</v>
      </c>
      <c r="BU248" s="810">
        <f t="shared" si="188"/>
        <v>915.32415127366892</v>
      </c>
      <c r="BV248" s="810">
        <f t="shared" si="189"/>
        <v>353.43424726843187</v>
      </c>
      <c r="BW248" s="830">
        <f t="shared" si="190"/>
        <v>331.12276987144776</v>
      </c>
      <c r="BX248" s="816">
        <f t="shared" si="191"/>
        <v>35300.503987945507</v>
      </c>
      <c r="BY248" s="755">
        <f t="shared" si="219"/>
        <v>0.43425395482772183</v>
      </c>
      <c r="BZ248" s="805">
        <f t="shared" ca="1" si="215"/>
        <v>100.26285379938886</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2348.3942885665324</v>
      </c>
      <c r="BE249" s="808">
        <f t="shared" si="172"/>
        <v>9049.3821070154627</v>
      </c>
      <c r="BF249" s="808">
        <f t="shared" si="173"/>
        <v>0</v>
      </c>
      <c r="BG249" s="829">
        <f t="shared" si="174"/>
        <v>6436.4516586092077</v>
      </c>
      <c r="BH249" s="829">
        <f t="shared" si="175"/>
        <v>3016.0552195949522</v>
      </c>
      <c r="BI249" s="829">
        <f t="shared" si="176"/>
        <v>0</v>
      </c>
      <c r="BJ249" s="829">
        <f t="shared" si="177"/>
        <v>50.125253424286392</v>
      </c>
      <c r="BK249" s="829">
        <f t="shared" si="178"/>
        <v>2744.7666467913377</v>
      </c>
      <c r="BL249" s="810">
        <f t="shared" si="179"/>
        <v>5032.0702576076228</v>
      </c>
      <c r="BM249" s="810">
        <f t="shared" si="180"/>
        <v>4457.1616005595752</v>
      </c>
      <c r="BN249" s="810">
        <f t="shared" si="181"/>
        <v>414.39977247394557</v>
      </c>
      <c r="BO249" s="810">
        <f t="shared" si="182"/>
        <v>0</v>
      </c>
      <c r="BP249" s="810">
        <f t="shared" si="183"/>
        <v>2180.6961782760559</v>
      </c>
      <c r="BQ249" s="830">
        <f t="shared" si="184"/>
        <v>946.51594677458888</v>
      </c>
      <c r="BR249" s="830">
        <f t="shared" si="185"/>
        <v>4840.5309047779092</v>
      </c>
      <c r="BS249" s="830">
        <f t="shared" si="186"/>
        <v>4128.1045162466417</v>
      </c>
      <c r="BT249" s="810">
        <f t="shared" si="187"/>
        <v>650.05270251242689</v>
      </c>
      <c r="BU249" s="810">
        <f t="shared" si="188"/>
        <v>1124.9350530034187</v>
      </c>
      <c r="BV249" s="810">
        <f t="shared" si="189"/>
        <v>432.94364105137248</v>
      </c>
      <c r="BW249" s="830">
        <f t="shared" si="190"/>
        <v>426.07171540187989</v>
      </c>
      <c r="BX249" s="816">
        <f t="shared" si="191"/>
        <v>48278.657462687217</v>
      </c>
      <c r="BY249" s="755">
        <f t="shared" si="219"/>
        <v>0.59390647635240768</v>
      </c>
      <c r="BZ249" s="805">
        <f t="shared" ca="1" si="215"/>
        <v>101.01547100388402</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363.02723458967603</v>
      </c>
      <c r="BE250" s="808">
        <f t="shared" si="172"/>
        <v>1558.1576465191224</v>
      </c>
      <c r="BF250" s="808">
        <f t="shared" si="173"/>
        <v>0</v>
      </c>
      <c r="BG250" s="829">
        <f t="shared" si="174"/>
        <v>1123.1526148668297</v>
      </c>
      <c r="BH250" s="829">
        <f t="shared" si="175"/>
        <v>560.71703002775394</v>
      </c>
      <c r="BI250" s="829">
        <f t="shared" si="176"/>
        <v>0</v>
      </c>
      <c r="BJ250" s="829">
        <f t="shared" si="177"/>
        <v>9.4494677089657042</v>
      </c>
      <c r="BK250" s="829">
        <f t="shared" si="178"/>
        <v>483.35880271452999</v>
      </c>
      <c r="BL250" s="810">
        <f t="shared" si="179"/>
        <v>929.35499095160731</v>
      </c>
      <c r="BM250" s="810">
        <f t="shared" si="180"/>
        <v>894.22813606126817</v>
      </c>
      <c r="BN250" s="810">
        <f t="shared" si="181"/>
        <v>94.607903528858401</v>
      </c>
      <c r="BO250" s="810">
        <f t="shared" si="182"/>
        <v>0</v>
      </c>
      <c r="BP250" s="810">
        <f t="shared" si="183"/>
        <v>424.02195581715461</v>
      </c>
      <c r="BQ250" s="830">
        <f t="shared" si="184"/>
        <v>175.55097210310717</v>
      </c>
      <c r="BR250" s="830">
        <f t="shared" si="185"/>
        <v>1345.3632657101646</v>
      </c>
      <c r="BS250" s="830">
        <f t="shared" si="186"/>
        <v>910.45420997277586</v>
      </c>
      <c r="BT250" s="810">
        <f t="shared" si="187"/>
        <v>166.42469653724592</v>
      </c>
      <c r="BU250" s="810">
        <f t="shared" si="188"/>
        <v>255.46108635309585</v>
      </c>
      <c r="BV250" s="810">
        <f t="shared" si="189"/>
        <v>103.99936498179549</v>
      </c>
      <c r="BW250" s="830">
        <f t="shared" si="190"/>
        <v>116.20640517208609</v>
      </c>
      <c r="BX250" s="816">
        <f t="shared" si="191"/>
        <v>9513.5357836160383</v>
      </c>
      <c r="BY250" s="755">
        <f t="shared" si="219"/>
        <v>0.11703205540184572</v>
      </c>
      <c r="BZ250" s="805">
        <f t="shared" ca="1" si="215"/>
        <v>100.35337364025598</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2252.6264758053653</v>
      </c>
      <c r="BE251" s="808">
        <f t="shared" si="172"/>
        <v>9845.8111124230436</v>
      </c>
      <c r="BF251" s="808">
        <f t="shared" si="173"/>
        <v>0</v>
      </c>
      <c r="BG251" s="829">
        <f t="shared" si="174"/>
        <v>6973.9364294331044</v>
      </c>
      <c r="BH251" s="829">
        <f t="shared" si="175"/>
        <v>3204.4904809543154</v>
      </c>
      <c r="BI251" s="829">
        <f t="shared" si="176"/>
        <v>0</v>
      </c>
      <c r="BJ251" s="829">
        <f t="shared" si="177"/>
        <v>47.674325126736285</v>
      </c>
      <c r="BK251" s="829">
        <f t="shared" si="178"/>
        <v>2817.3797324339503</v>
      </c>
      <c r="BL251" s="810">
        <f t="shared" si="179"/>
        <v>5330.4162225084474</v>
      </c>
      <c r="BM251" s="810">
        <f t="shared" si="180"/>
        <v>4446.4682717369242</v>
      </c>
      <c r="BN251" s="810">
        <f t="shared" si="181"/>
        <v>463.31749370271444</v>
      </c>
      <c r="BO251" s="810">
        <f t="shared" si="182"/>
        <v>0</v>
      </c>
      <c r="BP251" s="810">
        <f t="shared" si="183"/>
        <v>2188.4650628943191</v>
      </c>
      <c r="BQ251" s="830">
        <f t="shared" si="184"/>
        <v>932.13672230843474</v>
      </c>
      <c r="BR251" s="830">
        <f t="shared" si="185"/>
        <v>5004.1692772388924</v>
      </c>
      <c r="BS251" s="830">
        <f t="shared" si="186"/>
        <v>4397.5458125149271</v>
      </c>
      <c r="BT251" s="810">
        <f t="shared" si="187"/>
        <v>636.66086587458904</v>
      </c>
      <c r="BU251" s="810">
        <f t="shared" si="188"/>
        <v>1143.3860647257895</v>
      </c>
      <c r="BV251" s="810">
        <f t="shared" si="189"/>
        <v>435.33004590228387</v>
      </c>
      <c r="BW251" s="830">
        <f t="shared" si="190"/>
        <v>394.42573361505004</v>
      </c>
      <c r="BX251" s="816">
        <f t="shared" si="191"/>
        <v>50514.240129198894</v>
      </c>
      <c r="BY251" s="755">
        <f t="shared" si="219"/>
        <v>0.62140780082665636</v>
      </c>
      <c r="BZ251" s="805">
        <f t="shared" ca="1" si="215"/>
        <v>101.35371712082755</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1217.5626001282603</v>
      </c>
      <c r="BE252" s="808">
        <f t="shared" si="172"/>
        <v>4948.632537469166</v>
      </c>
      <c r="BF252" s="808">
        <f t="shared" si="173"/>
        <v>0</v>
      </c>
      <c r="BG252" s="829">
        <f t="shared" si="174"/>
        <v>3228.4621038074292</v>
      </c>
      <c r="BH252" s="829">
        <f t="shared" si="175"/>
        <v>1602.2477470543847</v>
      </c>
      <c r="BI252" s="829">
        <f t="shared" si="176"/>
        <v>0</v>
      </c>
      <c r="BJ252" s="829">
        <f t="shared" si="177"/>
        <v>28.466496366379371</v>
      </c>
      <c r="BK252" s="829">
        <f t="shared" si="178"/>
        <v>1458.1285340664456</v>
      </c>
      <c r="BL252" s="810">
        <f t="shared" si="179"/>
        <v>2565.4244311936877</v>
      </c>
      <c r="BM252" s="810">
        <f t="shared" si="180"/>
        <v>2400.5044831439955</v>
      </c>
      <c r="BN252" s="810">
        <f t="shared" si="181"/>
        <v>235.30355023691919</v>
      </c>
      <c r="BO252" s="810">
        <f t="shared" si="182"/>
        <v>0</v>
      </c>
      <c r="BP252" s="810">
        <f t="shared" si="183"/>
        <v>1058.7302917504596</v>
      </c>
      <c r="BQ252" s="830">
        <f t="shared" si="184"/>
        <v>584.24756323727047</v>
      </c>
      <c r="BR252" s="830">
        <f t="shared" si="185"/>
        <v>3105.0095116841403</v>
      </c>
      <c r="BS252" s="830">
        <f t="shared" si="186"/>
        <v>2459.9939592696846</v>
      </c>
      <c r="BT252" s="810">
        <f t="shared" si="187"/>
        <v>376.32681520125419</v>
      </c>
      <c r="BU252" s="810">
        <f t="shared" si="188"/>
        <v>628.25276620767863</v>
      </c>
      <c r="BV252" s="810">
        <f t="shared" si="189"/>
        <v>248.51770815177161</v>
      </c>
      <c r="BW252" s="830">
        <f t="shared" si="190"/>
        <v>250.38958291393874</v>
      </c>
      <c r="BX252" s="816">
        <f t="shared" si="191"/>
        <v>26396.20068188287</v>
      </c>
      <c r="BY252" s="755">
        <f t="shared" si="219"/>
        <v>0.32471645567576418</v>
      </c>
      <c r="BZ252" s="805">
        <f t="shared" ca="1" si="215"/>
        <v>100.962783336911</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797.13357485987797</v>
      </c>
      <c r="BE253" s="808">
        <f t="shared" si="172"/>
        <v>3977.5032804003094</v>
      </c>
      <c r="BF253" s="808">
        <f t="shared" si="173"/>
        <v>0</v>
      </c>
      <c r="BG253" s="829">
        <f t="shared" si="174"/>
        <v>3219.1209295267477</v>
      </c>
      <c r="BH253" s="829">
        <f t="shared" si="175"/>
        <v>1597.6118321931222</v>
      </c>
      <c r="BI253" s="829">
        <f t="shared" si="176"/>
        <v>0</v>
      </c>
      <c r="BJ253" s="829">
        <f t="shared" si="177"/>
        <v>25.950366232132556</v>
      </c>
      <c r="BK253" s="829">
        <f t="shared" si="178"/>
        <v>1445.98805836112</v>
      </c>
      <c r="BL253" s="810">
        <f t="shared" si="179"/>
        <v>2916.7685117790743</v>
      </c>
      <c r="BM253" s="810">
        <f t="shared" si="180"/>
        <v>2727.1483081019105</v>
      </c>
      <c r="BN253" s="810">
        <f t="shared" si="181"/>
        <v>295.64550133813361</v>
      </c>
      <c r="BO253" s="810">
        <f t="shared" si="182"/>
        <v>0</v>
      </c>
      <c r="BP253" s="810">
        <f t="shared" si="183"/>
        <v>1330.7692629996088</v>
      </c>
      <c r="BQ253" s="830">
        <f t="shared" si="184"/>
        <v>596.01978694129821</v>
      </c>
      <c r="BR253" s="830">
        <f t="shared" si="185"/>
        <v>3683.0953459688612</v>
      </c>
      <c r="BS253" s="830">
        <f t="shared" si="186"/>
        <v>3316.1251849963096</v>
      </c>
      <c r="BT253" s="810">
        <f t="shared" si="187"/>
        <v>612.93184859693883</v>
      </c>
      <c r="BU253" s="810">
        <f t="shared" si="188"/>
        <v>1026.8799158019544</v>
      </c>
      <c r="BV253" s="810">
        <f t="shared" si="189"/>
        <v>427.31003157170477</v>
      </c>
      <c r="BW253" s="830">
        <f t="shared" si="190"/>
        <v>343.92231727521767</v>
      </c>
      <c r="BX253" s="816">
        <f t="shared" si="191"/>
        <v>28339.924056944321</v>
      </c>
      <c r="BY253" s="755">
        <f t="shared" si="219"/>
        <v>0.34862743334905055</v>
      </c>
      <c r="BZ253" s="805">
        <f t="shared" ca="1" si="215"/>
        <v>98.295677565830005</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811.52768067080274</v>
      </c>
      <c r="BE254" s="808">
        <f t="shared" si="172"/>
        <v>2906.0640468763545</v>
      </c>
      <c r="BF254" s="808">
        <f t="shared" si="173"/>
        <v>0</v>
      </c>
      <c r="BG254" s="829">
        <f t="shared" si="174"/>
        <v>1962.7705140736803</v>
      </c>
      <c r="BH254" s="829">
        <f t="shared" si="175"/>
        <v>859.40545175874479</v>
      </c>
      <c r="BI254" s="829">
        <f t="shared" si="176"/>
        <v>0</v>
      </c>
      <c r="BJ254" s="829">
        <f t="shared" si="177"/>
        <v>18.75044431016148</v>
      </c>
      <c r="BK254" s="829">
        <f t="shared" si="178"/>
        <v>891.04183827589509</v>
      </c>
      <c r="BL254" s="810">
        <f t="shared" si="179"/>
        <v>1336.0132927288239</v>
      </c>
      <c r="BM254" s="810">
        <f t="shared" si="180"/>
        <v>1316.5880378650547</v>
      </c>
      <c r="BN254" s="810">
        <f t="shared" si="181"/>
        <v>136.18791143425918</v>
      </c>
      <c r="BO254" s="810">
        <f t="shared" si="182"/>
        <v>0</v>
      </c>
      <c r="BP254" s="810">
        <f t="shared" si="183"/>
        <v>661.13686746354961</v>
      </c>
      <c r="BQ254" s="830">
        <f t="shared" si="184"/>
        <v>398.56414759229392</v>
      </c>
      <c r="BR254" s="830">
        <f t="shared" si="185"/>
        <v>1450.0359245294351</v>
      </c>
      <c r="BS254" s="830">
        <f t="shared" si="186"/>
        <v>1523.4960727999396</v>
      </c>
      <c r="BT254" s="810">
        <f t="shared" si="187"/>
        <v>255.50795582838708</v>
      </c>
      <c r="BU254" s="810">
        <f t="shared" si="188"/>
        <v>415.84352120462137</v>
      </c>
      <c r="BV254" s="810">
        <f t="shared" si="189"/>
        <v>163.24496779121037</v>
      </c>
      <c r="BW254" s="830">
        <f t="shared" si="190"/>
        <v>261.94583434494098</v>
      </c>
      <c r="BX254" s="816">
        <f t="shared" si="191"/>
        <v>15368.124509548152</v>
      </c>
      <c r="BY254" s="755">
        <f t="shared" si="219"/>
        <v>0.18905307552648729</v>
      </c>
      <c r="BZ254" s="805">
        <f t="shared" ca="1" si="215"/>
        <v>99.03595031543334</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971.78306044238093</v>
      </c>
      <c r="BE255" s="808">
        <f t="shared" si="172"/>
        <v>3242.488364803688</v>
      </c>
      <c r="BF255" s="808">
        <f t="shared" si="173"/>
        <v>0</v>
      </c>
      <c r="BG255" s="829">
        <f t="shared" si="174"/>
        <v>1859.5467347221888</v>
      </c>
      <c r="BH255" s="829">
        <f t="shared" si="175"/>
        <v>923.30742603660383</v>
      </c>
      <c r="BI255" s="829">
        <f t="shared" si="176"/>
        <v>0</v>
      </c>
      <c r="BJ255" s="829">
        <f t="shared" si="177"/>
        <v>23.776740713362035</v>
      </c>
      <c r="BK255" s="829">
        <f t="shared" si="178"/>
        <v>959.94332828447625</v>
      </c>
      <c r="BL255" s="810">
        <f t="shared" si="179"/>
        <v>1331.4331771463421</v>
      </c>
      <c r="BM255" s="810">
        <f t="shared" si="180"/>
        <v>1142.4267886032251</v>
      </c>
      <c r="BN255" s="810">
        <f t="shared" si="181"/>
        <v>148.60455401272401</v>
      </c>
      <c r="BO255" s="810">
        <f t="shared" si="182"/>
        <v>0</v>
      </c>
      <c r="BP255" s="810">
        <f t="shared" si="183"/>
        <v>667.79171459467852</v>
      </c>
      <c r="BQ255" s="830">
        <f t="shared" si="184"/>
        <v>486.33085180928691</v>
      </c>
      <c r="BR255" s="830">
        <f t="shared" si="185"/>
        <v>1717.3988472244998</v>
      </c>
      <c r="BS255" s="830">
        <f t="shared" si="186"/>
        <v>1469.7951870956676</v>
      </c>
      <c r="BT255" s="810">
        <f t="shared" si="187"/>
        <v>283.82463813724331</v>
      </c>
      <c r="BU255" s="810">
        <f t="shared" si="188"/>
        <v>348.34611977815018</v>
      </c>
      <c r="BV255" s="810">
        <f t="shared" si="189"/>
        <v>183.23951113466686</v>
      </c>
      <c r="BW255" s="830">
        <f t="shared" si="190"/>
        <v>300.39606593632317</v>
      </c>
      <c r="BX255" s="816">
        <f t="shared" si="191"/>
        <v>16060.433110475509</v>
      </c>
      <c r="BY255" s="755">
        <f t="shared" si="219"/>
        <v>0.19756960401618293</v>
      </c>
      <c r="BZ255" s="805">
        <f t="shared" ca="1" si="215"/>
        <v>98.655654495194639</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2650.886300074169</v>
      </c>
      <c r="BE256" s="808">
        <f t="shared" si="172"/>
        <v>11334.599081853552</v>
      </c>
      <c r="BF256" s="808">
        <f t="shared" si="173"/>
        <v>0</v>
      </c>
      <c r="BG256" s="829">
        <f t="shared" si="174"/>
        <v>8053.8922594388241</v>
      </c>
      <c r="BH256" s="829">
        <f t="shared" si="175"/>
        <v>4035.6655126981777</v>
      </c>
      <c r="BI256" s="829">
        <f t="shared" si="176"/>
        <v>0</v>
      </c>
      <c r="BJ256" s="829">
        <f t="shared" si="177"/>
        <v>61.774377298220266</v>
      </c>
      <c r="BK256" s="829">
        <f t="shared" si="178"/>
        <v>3635.759384441466</v>
      </c>
      <c r="BL256" s="810">
        <f t="shared" si="179"/>
        <v>6404.519943676366</v>
      </c>
      <c r="BM256" s="810">
        <f t="shared" si="180"/>
        <v>5960.9283881093006</v>
      </c>
      <c r="BN256" s="810">
        <f t="shared" si="181"/>
        <v>622.43252293451042</v>
      </c>
      <c r="BO256" s="810">
        <f t="shared" si="182"/>
        <v>0</v>
      </c>
      <c r="BP256" s="810">
        <f t="shared" si="183"/>
        <v>2908.5636995729924</v>
      </c>
      <c r="BQ256" s="830">
        <f t="shared" si="184"/>
        <v>1412.6152032657765</v>
      </c>
      <c r="BR256" s="830">
        <f t="shared" si="185"/>
        <v>7397.4118179168463</v>
      </c>
      <c r="BS256" s="830">
        <f t="shared" si="186"/>
        <v>6341.6595683461792</v>
      </c>
      <c r="BT256" s="810">
        <f t="shared" si="187"/>
        <v>1055.7486706958016</v>
      </c>
      <c r="BU256" s="810">
        <f t="shared" si="188"/>
        <v>1762.5026864748022</v>
      </c>
      <c r="BV256" s="810">
        <f t="shared" si="189"/>
        <v>697.19251838401988</v>
      </c>
      <c r="BW256" s="830">
        <f t="shared" si="190"/>
        <v>589.67083973402453</v>
      </c>
      <c r="BX256" s="816">
        <f t="shared" si="191"/>
        <v>64925.822774915032</v>
      </c>
      <c r="BY256" s="755">
        <f t="shared" si="219"/>
        <v>0.79869384641302787</v>
      </c>
      <c r="BZ256" s="805">
        <f t="shared" ca="1" si="215"/>
        <v>100.14728896886143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1101.1386595322788</v>
      </c>
      <c r="BE257" s="808">
        <f t="shared" si="172"/>
        <v>3422.467883126948</v>
      </c>
      <c r="BF257" s="808">
        <f t="shared" si="173"/>
        <v>0</v>
      </c>
      <c r="BG257" s="829">
        <f t="shared" si="174"/>
        <v>2281.7154643981353</v>
      </c>
      <c r="BH257" s="829">
        <f t="shared" si="175"/>
        <v>1375.2450725044596</v>
      </c>
      <c r="BI257" s="829">
        <f t="shared" si="176"/>
        <v>0</v>
      </c>
      <c r="BJ257" s="829">
        <f t="shared" si="177"/>
        <v>28.939052910712896</v>
      </c>
      <c r="BK257" s="829">
        <f t="shared" si="178"/>
        <v>1279.7103202989938</v>
      </c>
      <c r="BL257" s="810">
        <f t="shared" si="179"/>
        <v>1813.6214825002971</v>
      </c>
      <c r="BM257" s="810">
        <f t="shared" si="180"/>
        <v>1764.719682757765</v>
      </c>
      <c r="BN257" s="810">
        <f t="shared" si="181"/>
        <v>213.16855199925601</v>
      </c>
      <c r="BO257" s="810">
        <f t="shared" si="182"/>
        <v>0</v>
      </c>
      <c r="BP257" s="810">
        <f t="shared" si="183"/>
        <v>844.38334704527495</v>
      </c>
      <c r="BQ257" s="830">
        <f t="shared" si="184"/>
        <v>572.40706544054444</v>
      </c>
      <c r="BR257" s="830">
        <f t="shared" si="185"/>
        <v>2405.8525835470896</v>
      </c>
      <c r="BS257" s="830">
        <f t="shared" si="186"/>
        <v>2197.3657352314021</v>
      </c>
      <c r="BT257" s="810">
        <f t="shared" si="187"/>
        <v>418.34867721326572</v>
      </c>
      <c r="BU257" s="810">
        <f t="shared" si="188"/>
        <v>346.73638388041627</v>
      </c>
      <c r="BV257" s="810">
        <f t="shared" si="189"/>
        <v>226.45364710126373</v>
      </c>
      <c r="BW257" s="830">
        <f t="shared" si="190"/>
        <v>375.3236384094306</v>
      </c>
      <c r="BX257" s="816">
        <f t="shared" si="191"/>
        <v>20667.597247897538</v>
      </c>
      <c r="BY257" s="755">
        <f t="shared" si="219"/>
        <v>0.25424526076882198</v>
      </c>
      <c r="BZ257" s="805">
        <f t="shared" ca="1" si="215"/>
        <v>98.14249152646002</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1534.4981282484446</v>
      </c>
      <c r="BE258" s="808">
        <f t="shared" si="172"/>
        <v>5879.0983804986881</v>
      </c>
      <c r="BF258" s="808">
        <f t="shared" si="173"/>
        <v>0</v>
      </c>
      <c r="BG258" s="829">
        <f t="shared" si="174"/>
        <v>4085.8001575114126</v>
      </c>
      <c r="BH258" s="829">
        <f t="shared" si="175"/>
        <v>2157.1961208798621</v>
      </c>
      <c r="BI258" s="829">
        <f t="shared" si="176"/>
        <v>0</v>
      </c>
      <c r="BJ258" s="829">
        <f t="shared" si="177"/>
        <v>43.384674517921518</v>
      </c>
      <c r="BK258" s="829">
        <f t="shared" si="178"/>
        <v>2080.8607031417519</v>
      </c>
      <c r="BL258" s="810">
        <f t="shared" si="179"/>
        <v>3133.1818557614388</v>
      </c>
      <c r="BM258" s="810">
        <f t="shared" si="180"/>
        <v>3085.1323626025655</v>
      </c>
      <c r="BN258" s="810">
        <f t="shared" si="181"/>
        <v>355.94993640474161</v>
      </c>
      <c r="BO258" s="810">
        <f t="shared" si="182"/>
        <v>0</v>
      </c>
      <c r="BP258" s="810">
        <f t="shared" si="183"/>
        <v>1442.6230876595412</v>
      </c>
      <c r="BQ258" s="830">
        <f t="shared" si="184"/>
        <v>885.25342188433922</v>
      </c>
      <c r="BR258" s="830">
        <f t="shared" si="185"/>
        <v>4369.7482117430854</v>
      </c>
      <c r="BS258" s="830">
        <f t="shared" si="186"/>
        <v>3585.7051622274312</v>
      </c>
      <c r="BT258" s="810">
        <f t="shared" si="187"/>
        <v>633.36976548321024</v>
      </c>
      <c r="BU258" s="810">
        <f t="shared" si="188"/>
        <v>895.79758365189468</v>
      </c>
      <c r="BV258" s="810">
        <f t="shared" si="189"/>
        <v>383.62996650119487</v>
      </c>
      <c r="BW258" s="830">
        <f t="shared" si="190"/>
        <v>387.02363125801901</v>
      </c>
      <c r="BX258" s="816">
        <f t="shared" si="191"/>
        <v>34938.253149975535</v>
      </c>
      <c r="BY258" s="755">
        <f t="shared" si="219"/>
        <v>0.42979767683571823</v>
      </c>
      <c r="BZ258" s="805">
        <f t="shared" ca="1" si="215"/>
        <v>99.45660981856642</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2674.9890581455879</v>
      </c>
      <c r="BE259" s="808">
        <f t="shared" si="172"/>
        <v>10819.738179949562</v>
      </c>
      <c r="BF259" s="808">
        <f t="shared" si="173"/>
        <v>0</v>
      </c>
      <c r="BG259" s="829">
        <f t="shared" si="174"/>
        <v>7246.9098766344223</v>
      </c>
      <c r="BH259" s="829">
        <f t="shared" si="175"/>
        <v>3830.2098337834245</v>
      </c>
      <c r="BI259" s="829">
        <f t="shared" si="176"/>
        <v>0</v>
      </c>
      <c r="BJ259" s="829">
        <f t="shared" si="177"/>
        <v>71.974638959869253</v>
      </c>
      <c r="BK259" s="829">
        <f t="shared" si="178"/>
        <v>3592.5105960581923</v>
      </c>
      <c r="BL259" s="810">
        <f t="shared" si="179"/>
        <v>5663.5438149107549</v>
      </c>
      <c r="BM259" s="810">
        <f t="shared" si="180"/>
        <v>5521.878580692699</v>
      </c>
      <c r="BN259" s="810">
        <f t="shared" si="181"/>
        <v>621.87849843717527</v>
      </c>
      <c r="BO259" s="810">
        <f t="shared" si="182"/>
        <v>0</v>
      </c>
      <c r="BP259" s="810">
        <f t="shared" si="183"/>
        <v>2624.8125070199085</v>
      </c>
      <c r="BQ259" s="830">
        <f t="shared" si="184"/>
        <v>1505.7204817784411</v>
      </c>
      <c r="BR259" s="830">
        <f t="shared" si="185"/>
        <v>7207.8824507060426</v>
      </c>
      <c r="BS259" s="830">
        <f t="shared" si="186"/>
        <v>6184.7313081357042</v>
      </c>
      <c r="BT259" s="810">
        <f t="shared" si="187"/>
        <v>1027.7503007844557</v>
      </c>
      <c r="BU259" s="810">
        <f t="shared" si="188"/>
        <v>1637.0848451645795</v>
      </c>
      <c r="BV259" s="810">
        <f t="shared" si="189"/>
        <v>658.38360905734294</v>
      </c>
      <c r="BW259" s="830">
        <f t="shared" si="190"/>
        <v>627.01910079278377</v>
      </c>
      <c r="BX259" s="816">
        <f t="shared" si="191"/>
        <v>61517.017681010955</v>
      </c>
      <c r="BY259" s="755">
        <f t="shared" si="219"/>
        <v>0.75675996655198619</v>
      </c>
      <c r="BZ259" s="805">
        <f t="shared" ca="1" si="215"/>
        <v>99.763584935487046</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1904.7340964501675</v>
      </c>
      <c r="BE260" s="808">
        <f t="shared" si="172"/>
        <v>7524.4076636172331</v>
      </c>
      <c r="BF260" s="808">
        <f t="shared" si="173"/>
        <v>0</v>
      </c>
      <c r="BG260" s="829">
        <f t="shared" si="174"/>
        <v>5351.0557392972705</v>
      </c>
      <c r="BH260" s="829">
        <f t="shared" si="175"/>
        <v>2776.5010476857697</v>
      </c>
      <c r="BI260" s="829">
        <f t="shared" si="176"/>
        <v>0</v>
      </c>
      <c r="BJ260" s="829">
        <f t="shared" si="177"/>
        <v>49.099105049879128</v>
      </c>
      <c r="BK260" s="829">
        <f t="shared" si="178"/>
        <v>2451.0110980845579</v>
      </c>
      <c r="BL260" s="810">
        <f t="shared" si="179"/>
        <v>4134.7100564588945</v>
      </c>
      <c r="BM260" s="810">
        <f t="shared" si="180"/>
        <v>3901.7484963478769</v>
      </c>
      <c r="BN260" s="810">
        <f t="shared" si="181"/>
        <v>417.20082099222566</v>
      </c>
      <c r="BO260" s="810">
        <f t="shared" si="182"/>
        <v>0</v>
      </c>
      <c r="BP260" s="810">
        <f t="shared" si="183"/>
        <v>1728.810143407768</v>
      </c>
      <c r="BQ260" s="830">
        <f t="shared" si="184"/>
        <v>983.10286853774323</v>
      </c>
      <c r="BR260" s="830">
        <f t="shared" si="185"/>
        <v>4714.3254229603181</v>
      </c>
      <c r="BS260" s="830">
        <f t="shared" si="186"/>
        <v>4063.2598305852775</v>
      </c>
      <c r="BT260" s="810">
        <f t="shared" si="187"/>
        <v>650.98870367717541</v>
      </c>
      <c r="BU260" s="810">
        <f t="shared" si="188"/>
        <v>1112.8524815134738</v>
      </c>
      <c r="BV260" s="810">
        <f t="shared" si="189"/>
        <v>419.46302463754586</v>
      </c>
      <c r="BW260" s="830">
        <f t="shared" si="190"/>
        <v>400.98247751751268</v>
      </c>
      <c r="BX260" s="816">
        <f t="shared" si="191"/>
        <v>42584.253076820693</v>
      </c>
      <c r="BY260" s="755">
        <f t="shared" si="219"/>
        <v>0.52385598569099145</v>
      </c>
      <c r="BZ260" s="805">
        <f t="shared" ca="1" si="215"/>
        <v>100.12099718469835</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2316.9157645876467</v>
      </c>
      <c r="BE261" s="808">
        <f t="shared" si="172"/>
        <v>9533.121704042147</v>
      </c>
      <c r="BF261" s="808">
        <f t="shared" si="173"/>
        <v>0</v>
      </c>
      <c r="BG261" s="829">
        <f t="shared" si="174"/>
        <v>6661.3995355782436</v>
      </c>
      <c r="BH261" s="829">
        <f t="shared" si="175"/>
        <v>3318.3090420447584</v>
      </c>
      <c r="BI261" s="829">
        <f t="shared" si="176"/>
        <v>0</v>
      </c>
      <c r="BJ261" s="829">
        <f t="shared" si="177"/>
        <v>60.232061626683652</v>
      </c>
      <c r="BK261" s="829">
        <f t="shared" si="178"/>
        <v>3018.9156074003613</v>
      </c>
      <c r="BL261" s="810">
        <f t="shared" si="179"/>
        <v>5136.366717903602</v>
      </c>
      <c r="BM261" s="810">
        <f t="shared" si="180"/>
        <v>4831.2327450529192</v>
      </c>
      <c r="BN261" s="810">
        <f t="shared" si="181"/>
        <v>515.81357240580155</v>
      </c>
      <c r="BO261" s="810">
        <f t="shared" si="182"/>
        <v>0</v>
      </c>
      <c r="BP261" s="810">
        <f t="shared" si="183"/>
        <v>2234.0723682913381</v>
      </c>
      <c r="BQ261" s="830">
        <f t="shared" si="184"/>
        <v>1205.9649921898138</v>
      </c>
      <c r="BR261" s="830">
        <f t="shared" si="185"/>
        <v>5814.7141338659931</v>
      </c>
      <c r="BS261" s="830">
        <f t="shared" si="186"/>
        <v>4939.4328006454098</v>
      </c>
      <c r="BT261" s="810">
        <f t="shared" si="187"/>
        <v>782.22422173214011</v>
      </c>
      <c r="BU261" s="810">
        <f t="shared" si="188"/>
        <v>1323.0461513383707</v>
      </c>
      <c r="BV261" s="810">
        <f t="shared" si="189"/>
        <v>515.55933459910864</v>
      </c>
      <c r="BW261" s="830">
        <f t="shared" si="190"/>
        <v>493.02400374392357</v>
      </c>
      <c r="BX261" s="816">
        <f t="shared" si="191"/>
        <v>52700.34475704826</v>
      </c>
      <c r="BY261" s="755">
        <f t="shared" si="219"/>
        <v>0.64830046447346856</v>
      </c>
      <c r="BZ261" s="805">
        <f t="shared" ca="1" si="215"/>
        <v>100.26452568613679</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3124.8770643577191</v>
      </c>
      <c r="BE262" s="808">
        <f t="shared" si="172"/>
        <v>12735.105093808188</v>
      </c>
      <c r="BF262" s="808">
        <f t="shared" si="173"/>
        <v>0</v>
      </c>
      <c r="BG262" s="829">
        <f t="shared" si="174"/>
        <v>8854.0540057946473</v>
      </c>
      <c r="BH262" s="829">
        <f t="shared" si="175"/>
        <v>4433.4014170814553</v>
      </c>
      <c r="BI262" s="829">
        <f t="shared" si="176"/>
        <v>0</v>
      </c>
      <c r="BJ262" s="829">
        <f t="shared" si="177"/>
        <v>77.256421510419202</v>
      </c>
      <c r="BK262" s="829">
        <f t="shared" si="178"/>
        <v>4088.7100585047342</v>
      </c>
      <c r="BL262" s="810">
        <f t="shared" si="179"/>
        <v>6931.8191783831244</v>
      </c>
      <c r="BM262" s="810">
        <f t="shared" si="180"/>
        <v>6384.6425633733998</v>
      </c>
      <c r="BN262" s="810">
        <f t="shared" si="181"/>
        <v>693.60592757994561</v>
      </c>
      <c r="BO262" s="810">
        <f t="shared" si="182"/>
        <v>0</v>
      </c>
      <c r="BP262" s="810">
        <f t="shared" si="183"/>
        <v>3107.3992265214124</v>
      </c>
      <c r="BQ262" s="830">
        <f t="shared" si="184"/>
        <v>1609.1995654334958</v>
      </c>
      <c r="BR262" s="830">
        <f t="shared" si="185"/>
        <v>7979.7585228715734</v>
      </c>
      <c r="BS262" s="830">
        <f t="shared" si="186"/>
        <v>6787.0617462696264</v>
      </c>
      <c r="BT262" s="810">
        <f t="shared" si="187"/>
        <v>1109.3758774111984</v>
      </c>
      <c r="BU262" s="810">
        <f t="shared" si="188"/>
        <v>1896.5947236642403</v>
      </c>
      <c r="BV262" s="810">
        <f t="shared" si="189"/>
        <v>734.56130129421899</v>
      </c>
      <c r="BW262" s="830">
        <f t="shared" si="190"/>
        <v>654.78606694615178</v>
      </c>
      <c r="BX262" s="816">
        <f t="shared" si="191"/>
        <v>71202.208760805544</v>
      </c>
      <c r="BY262" s="755">
        <f t="shared" si="219"/>
        <v>0.87590366294507993</v>
      </c>
      <c r="BZ262" s="805">
        <f t="shared" ca="1" si="215"/>
        <v>100.21440756965522</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2230.9271582055649</v>
      </c>
      <c r="BE263" s="808">
        <f t="shared" ref="BE263:BE326" si="228">IF(OR(L263="",L263="*"),"",BE$5*L263)</f>
        <v>7887.1270332726308</v>
      </c>
      <c r="BF263" s="808">
        <f t="shared" ref="BF263:BF326" si="229">IF(OR(N263="",N263="*"),"",BF$5*N263)</f>
        <v>0</v>
      </c>
      <c r="BG263" s="829">
        <f t="shared" ref="BG263:BG326" si="230">IF(OR(P263="",P263="*"),"",BG$5*P263)</f>
        <v>5144.5459332833152</v>
      </c>
      <c r="BH263" s="829">
        <f t="shared" ref="BH263:BH326" si="231">IF(OR(R263="",R263="*"),"",BH$5*R263)</f>
        <v>2472.9261955257698</v>
      </c>
      <c r="BI263" s="829">
        <f t="shared" ref="BI263:BI326" si="232">IF(OR(T263="",T263="*"),"",BI$5*T263)</f>
        <v>0</v>
      </c>
      <c r="BJ263" s="829">
        <f t="shared" ref="BJ263:BJ326" si="233">IF(OR(V263="",V263="*"),"",BJ$5*V263)</f>
        <v>47.166155182739239</v>
      </c>
      <c r="BK263" s="829">
        <f t="shared" ref="BK263:BK326" si="234">IF(OR(X263="",X263="*"),"",BK$5*X263)</f>
        <v>2241.4214228600945</v>
      </c>
      <c r="BL263" s="810">
        <f t="shared" ref="BL263:BL326" si="235">IF(OR(Z263="",Z263="*"),"",BL$5*Z263)</f>
        <v>3845.0491581150459</v>
      </c>
      <c r="BM263" s="810">
        <f t="shared" ref="BM263:BM326" si="236">IF(OR(AB263="",AB263="*"),"",BM$5*AB263)</f>
        <v>3381.7449268879222</v>
      </c>
      <c r="BN263" s="810">
        <f t="shared" ref="BN263:BN326" si="237">IF(OR(AD263="",AD263="*"),"",BN$5*AD263)</f>
        <v>352.8465893130392</v>
      </c>
      <c r="BO263" s="810">
        <f t="shared" ref="BO263:BO326" si="238">IF(OR(AF263="",AF263="*"),"",BO$5*AF263)</f>
        <v>0</v>
      </c>
      <c r="BP263" s="810">
        <f t="shared" ref="BP263:BP326" si="239">IF(OR(AH263="",AH263="*"),"",BP$5*AH263)</f>
        <v>1611.4496887033895</v>
      </c>
      <c r="BQ263" s="830">
        <f t="shared" ref="BQ263:BQ326" si="240">IF(OR(AJ263="",AJ263="*"),"",BQ$5*AJ263)</f>
        <v>943.84312811561188</v>
      </c>
      <c r="BR263" s="830">
        <f t="shared" ref="BR263:BR326" si="241">IF(OR(AL263="",AL263="*"),"",BR$5*AL263)</f>
        <v>3860.0932240766329</v>
      </c>
      <c r="BS263" s="830">
        <f t="shared" ref="BS263:BS326" si="242">IF(OR(AN263="",AN263="*"),"",BS$5*AN263)</f>
        <v>3556.3931829217054</v>
      </c>
      <c r="BT263" s="810">
        <f t="shared" ref="BT263:BT326" si="243">IF(OR(AP263="",AP263="*"),"",BT$5*AP263)</f>
        <v>603.37493659104507</v>
      </c>
      <c r="BU263" s="810">
        <f t="shared" ref="BU263:BU326" si="244">IF(OR(AR263="",AR263="*"),"",BU$5*AR263)</f>
        <v>1007.2946111240692</v>
      </c>
      <c r="BV263" s="810">
        <f t="shared" ref="BV263:BV326" si="245">IF(OR(AT263="",AT263="*"),"",BV$5*AT263)</f>
        <v>395.08905192632051</v>
      </c>
      <c r="BW263" s="830">
        <f t="shared" ref="BW263:BW326" si="246">IF(OR(AV263="",AV263="*"),"",BW$5*AV263)</f>
        <v>469.07547143393447</v>
      </c>
      <c r="BX263" s="816">
        <f t="shared" ref="BX263:BX326" si="247">IF(SUM(BB263:BW263)=0,"",SUM(BB263:BW263))</f>
        <v>40050.367867538822</v>
      </c>
      <c r="BY263" s="755">
        <f t="shared" si="219"/>
        <v>0.4926850518826279</v>
      </c>
      <c r="BZ263" s="805">
        <f t="shared" ca="1" si="215"/>
        <v>99.993372763999346</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2723.5293649449586</v>
      </c>
      <c r="BE264" s="808">
        <f t="shared" si="228"/>
        <v>10817.016601015266</v>
      </c>
      <c r="BF264" s="808">
        <f t="shared" si="229"/>
        <v>0</v>
      </c>
      <c r="BG264" s="829">
        <f t="shared" si="230"/>
        <v>7531.8683225936029</v>
      </c>
      <c r="BH264" s="829">
        <f t="shared" si="231"/>
        <v>3730.3537214168477</v>
      </c>
      <c r="BI264" s="829">
        <f t="shared" si="232"/>
        <v>0</v>
      </c>
      <c r="BJ264" s="829">
        <f t="shared" si="233"/>
        <v>63.899319051375436</v>
      </c>
      <c r="BK264" s="829">
        <f t="shared" si="234"/>
        <v>3382.4621237439019</v>
      </c>
      <c r="BL264" s="810">
        <f t="shared" si="235"/>
        <v>6002.1441929104749</v>
      </c>
      <c r="BM264" s="810">
        <f t="shared" si="236"/>
        <v>5503.9950393326671</v>
      </c>
      <c r="BN264" s="810">
        <f t="shared" si="237"/>
        <v>586.57073980359041</v>
      </c>
      <c r="BO264" s="810">
        <f t="shared" si="238"/>
        <v>0</v>
      </c>
      <c r="BP264" s="810">
        <f t="shared" si="239"/>
        <v>2709.2228369941417</v>
      </c>
      <c r="BQ264" s="830">
        <f t="shared" si="240"/>
        <v>1354.2180437784302</v>
      </c>
      <c r="BR264" s="830">
        <f t="shared" si="241"/>
        <v>6706.3312093090562</v>
      </c>
      <c r="BS264" s="830">
        <f t="shared" si="242"/>
        <v>5682.3326535072856</v>
      </c>
      <c r="BT264" s="810">
        <f t="shared" si="243"/>
        <v>970.64930560512471</v>
      </c>
      <c r="BU264" s="810">
        <f t="shared" si="244"/>
        <v>1628.1436375715057</v>
      </c>
      <c r="BV264" s="810">
        <f t="shared" si="245"/>
        <v>630.29731689132336</v>
      </c>
      <c r="BW264" s="830">
        <f t="shared" si="246"/>
        <v>574.15667578359364</v>
      </c>
      <c r="BX264" s="816">
        <f t="shared" si="247"/>
        <v>60597.19110425315</v>
      </c>
      <c r="BY264" s="755">
        <f t="shared" si="219"/>
        <v>0.74544459471341062</v>
      </c>
      <c r="BZ264" s="805">
        <f t="shared" ref="BZ264:BZ327" ca="1" si="271">IFERROR(IF(DA264&gt;0,BY264/DA264*100,""),"")</f>
        <v>100.03744512786714</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799.33226163184474</v>
      </c>
      <c r="BE265" s="808">
        <f t="shared" si="228"/>
        <v>3270.3413226010116</v>
      </c>
      <c r="BF265" s="808">
        <f t="shared" si="229"/>
        <v>0</v>
      </c>
      <c r="BG265" s="829">
        <f t="shared" si="230"/>
        <v>2492.2407899019549</v>
      </c>
      <c r="BH265" s="829">
        <f t="shared" si="231"/>
        <v>1304.5915204643593</v>
      </c>
      <c r="BI265" s="829">
        <f t="shared" si="232"/>
        <v>0</v>
      </c>
      <c r="BJ265" s="829">
        <f t="shared" si="233"/>
        <v>23.575124246919305</v>
      </c>
      <c r="BK265" s="829">
        <f t="shared" si="234"/>
        <v>1261.2548382213863</v>
      </c>
      <c r="BL265" s="810">
        <f t="shared" si="235"/>
        <v>2126.4546214146544</v>
      </c>
      <c r="BM265" s="810">
        <f t="shared" si="236"/>
        <v>2228.8611729452382</v>
      </c>
      <c r="BN265" s="810">
        <f t="shared" si="237"/>
        <v>262.13505947656239</v>
      </c>
      <c r="BO265" s="810">
        <f t="shared" si="238"/>
        <v>0</v>
      </c>
      <c r="BP265" s="810">
        <f t="shared" si="239"/>
        <v>1044.8604828065522</v>
      </c>
      <c r="BQ265" s="830">
        <f t="shared" si="240"/>
        <v>610.25244327070357</v>
      </c>
      <c r="BR265" s="830">
        <f t="shared" si="241"/>
        <v>3398.3523890619767</v>
      </c>
      <c r="BS265" s="830">
        <f t="shared" si="242"/>
        <v>2843.5149236998327</v>
      </c>
      <c r="BT265" s="810">
        <f t="shared" si="243"/>
        <v>519.43809216721593</v>
      </c>
      <c r="BU265" s="810">
        <f t="shared" si="244"/>
        <v>764.45364551990667</v>
      </c>
      <c r="BV265" s="810">
        <f t="shared" si="245"/>
        <v>332.08422996359189</v>
      </c>
      <c r="BW265" s="830">
        <f t="shared" si="246"/>
        <v>292.6849374038303</v>
      </c>
      <c r="BX265" s="816">
        <f t="shared" si="247"/>
        <v>23574.427854797541</v>
      </c>
      <c r="BY265" s="755">
        <f t="shared" si="219"/>
        <v>0.29000403315041878</v>
      </c>
      <c r="BZ265" s="805">
        <f t="shared" ca="1" si="271"/>
        <v>98.331190596928607</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8.571275420649167</v>
      </c>
      <c r="BE267" s="808">
        <f t="shared" si="228"/>
        <v>36.842461898374502</v>
      </c>
      <c r="BF267" s="808">
        <f t="shared" si="229"/>
        <v>0</v>
      </c>
      <c r="BG267" s="829">
        <f t="shared" si="230"/>
        <v>51.637621879437866</v>
      </c>
      <c r="BH267" s="829">
        <f t="shared" si="231"/>
        <v>27.695965970960579</v>
      </c>
      <c r="BI267" s="829">
        <f t="shared" si="232"/>
        <v>0</v>
      </c>
      <c r="BJ267" s="829">
        <f t="shared" si="233"/>
        <v>0.46951677453762447</v>
      </c>
      <c r="BK267" s="829">
        <f t="shared" si="234"/>
        <v>25.204765202531537</v>
      </c>
      <c r="BL267" s="810">
        <f t="shared" si="235"/>
        <v>99.585282339109824</v>
      </c>
      <c r="BM267" s="810">
        <f t="shared" si="236"/>
        <v>62.225002715426449</v>
      </c>
      <c r="BN267" s="810">
        <f t="shared" si="237"/>
        <v>15.37794664035936</v>
      </c>
      <c r="BO267" s="810">
        <f t="shared" si="238"/>
        <v>0</v>
      </c>
      <c r="BP267" s="810">
        <f t="shared" si="239"/>
        <v>46.368115039795505</v>
      </c>
      <c r="BQ267" s="830">
        <f t="shared" si="240"/>
        <v>28.401047556067315</v>
      </c>
      <c r="BR267" s="830">
        <f t="shared" si="241"/>
        <v>90.152158976737198</v>
      </c>
      <c r="BS267" s="830">
        <f t="shared" si="242"/>
        <v>178.29341405352696</v>
      </c>
      <c r="BT267" s="810">
        <f t="shared" si="243"/>
        <v>56.655967492467532</v>
      </c>
      <c r="BU267" s="810">
        <f t="shared" si="244"/>
        <v>94.583396296859007</v>
      </c>
      <c r="BV267" s="810">
        <f t="shared" si="245"/>
        <v>42.099389527969201</v>
      </c>
      <c r="BW267" s="830">
        <f t="shared" si="246"/>
        <v>10.565024132215093</v>
      </c>
      <c r="BX267" s="816">
        <f t="shared" si="247"/>
        <v>874.72835191702461</v>
      </c>
      <c r="BY267" s="755">
        <f t="shared" si="219"/>
        <v>1.0760589887034377E-2</v>
      </c>
      <c r="BZ267" s="805">
        <f t="shared" ca="1" si="271"/>
        <v>84.189976956594961</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4.5282727501432136</v>
      </c>
      <c r="BE268" s="808">
        <f t="shared" si="228"/>
        <v>30.949811642184578</v>
      </c>
      <c r="BF268" s="808">
        <f t="shared" si="229"/>
        <v>0</v>
      </c>
      <c r="BG268" s="829">
        <f t="shared" si="230"/>
        <v>25.748672602714571</v>
      </c>
      <c r="BH268" s="829">
        <f t="shared" si="231"/>
        <v>12.778763182224177</v>
      </c>
      <c r="BI268" s="829">
        <f t="shared" si="232"/>
        <v>0</v>
      </c>
      <c r="BJ268" s="829">
        <f t="shared" si="233"/>
        <v>0.21663240336837955</v>
      </c>
      <c r="BK268" s="829">
        <f t="shared" si="234"/>
        <v>10.438527484689036</v>
      </c>
      <c r="BL268" s="810">
        <f t="shared" si="235"/>
        <v>28.8210857407669</v>
      </c>
      <c r="BM268" s="810">
        <f t="shared" si="236"/>
        <v>26.700022065040567</v>
      </c>
      <c r="BN268" s="810">
        <f t="shared" si="237"/>
        <v>2.735023224032032</v>
      </c>
      <c r="BO268" s="810">
        <f t="shared" si="238"/>
        <v>0</v>
      </c>
      <c r="BP268" s="810">
        <f t="shared" si="239"/>
        <v>12.099180979735889</v>
      </c>
      <c r="BQ268" s="830">
        <f t="shared" si="240"/>
        <v>9.266721629308293</v>
      </c>
      <c r="BR268" s="830">
        <f t="shared" si="241"/>
        <v>48.191614026280995</v>
      </c>
      <c r="BS268" s="830">
        <f t="shared" si="242"/>
        <v>40.257906362036302</v>
      </c>
      <c r="BT268" s="810">
        <f t="shared" si="243"/>
        <v>16.964483457323333</v>
      </c>
      <c r="BU268" s="810">
        <f t="shared" si="244"/>
        <v>28.262468142080735</v>
      </c>
      <c r="BV268" s="810">
        <f t="shared" si="245"/>
        <v>16.449705607122112</v>
      </c>
      <c r="BW268" s="830">
        <f t="shared" si="246"/>
        <v>2.8778770283509152</v>
      </c>
      <c r="BX268" s="816">
        <f t="shared" si="247"/>
        <v>317.28676832740206</v>
      </c>
      <c r="BY268" s="755">
        <f t="shared" si="219"/>
        <v>3.9031463688941081E-3</v>
      </c>
      <c r="BZ268" s="805">
        <f t="shared" ca="1" si="271"/>
        <v>87.812762932348193</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213.67294977337534</v>
      </c>
      <c r="BE269" s="808">
        <f t="shared" si="228"/>
        <v>1501.5621918293225</v>
      </c>
      <c r="BF269" s="808">
        <f t="shared" si="229"/>
        <v>0</v>
      </c>
      <c r="BG269" s="829">
        <f t="shared" si="230"/>
        <v>1149.6513569002877</v>
      </c>
      <c r="BH269" s="829">
        <f t="shared" si="231"/>
        <v>662.96707348708503</v>
      </c>
      <c r="BI269" s="829">
        <f t="shared" si="232"/>
        <v>0</v>
      </c>
      <c r="BJ269" s="829">
        <f t="shared" si="233"/>
        <v>5.8238777095760046</v>
      </c>
      <c r="BK269" s="829">
        <f t="shared" si="234"/>
        <v>604.68071025969743</v>
      </c>
      <c r="BL269" s="810">
        <f t="shared" si="235"/>
        <v>1108.7069704217261</v>
      </c>
      <c r="BM269" s="810">
        <f t="shared" si="236"/>
        <v>1038.9614706783027</v>
      </c>
      <c r="BN269" s="810">
        <f t="shared" si="237"/>
        <v>141.64347854899279</v>
      </c>
      <c r="BO269" s="810">
        <f t="shared" si="238"/>
        <v>0</v>
      </c>
      <c r="BP269" s="810">
        <f t="shared" si="239"/>
        <v>451.61806640875511</v>
      </c>
      <c r="BQ269" s="830">
        <f t="shared" si="240"/>
        <v>179.14374893715757</v>
      </c>
      <c r="BR269" s="830">
        <f t="shared" si="241"/>
        <v>1470.9422817682914</v>
      </c>
      <c r="BS269" s="830">
        <f t="shared" si="242"/>
        <v>1240.2744471189308</v>
      </c>
      <c r="BT269" s="810">
        <f t="shared" si="243"/>
        <v>232.99675641961454</v>
      </c>
      <c r="BU269" s="810">
        <f t="shared" si="244"/>
        <v>222.59987048791967</v>
      </c>
      <c r="BV269" s="810">
        <f t="shared" si="245"/>
        <v>133.93816986952936</v>
      </c>
      <c r="BW269" s="830">
        <f t="shared" si="246"/>
        <v>58.366936011669793</v>
      </c>
      <c r="BX269" s="816">
        <f t="shared" si="247"/>
        <v>10417.550356630232</v>
      </c>
      <c r="BY269" s="755">
        <f t="shared" ref="BY269:BY332" si="273">IF(BX269&lt;&gt;"", BX269 / $BX$5, "")</f>
        <v>0.12815291372407717</v>
      </c>
      <c r="BZ269" s="805">
        <f t="shared" ca="1" si="271"/>
        <v>98.994417342760528</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24.596759555573041</v>
      </c>
      <c r="BE270" s="808">
        <f t="shared" si="228"/>
        <v>223.14482115317841</v>
      </c>
      <c r="BF270" s="808">
        <f t="shared" si="229"/>
        <v>0</v>
      </c>
      <c r="BG270" s="829">
        <f t="shared" si="230"/>
        <v>226.86650746772179</v>
      </c>
      <c r="BH270" s="829">
        <f t="shared" si="231"/>
        <v>198.41971734235031</v>
      </c>
      <c r="BI270" s="829">
        <f t="shared" si="232"/>
        <v>0</v>
      </c>
      <c r="BJ270" s="829">
        <f t="shared" si="233"/>
        <v>3.4955196438118219</v>
      </c>
      <c r="BK270" s="829">
        <f t="shared" si="234"/>
        <v>180.57223179759563</v>
      </c>
      <c r="BL270" s="810">
        <f t="shared" si="235"/>
        <v>434.22472143709274</v>
      </c>
      <c r="BM270" s="810">
        <f t="shared" si="236"/>
        <v>499.16840063583192</v>
      </c>
      <c r="BN270" s="810">
        <f t="shared" si="237"/>
        <v>93.243957752644803</v>
      </c>
      <c r="BO270" s="810">
        <f t="shared" si="238"/>
        <v>0</v>
      </c>
      <c r="BP270" s="810">
        <f t="shared" si="239"/>
        <v>198.93525366145388</v>
      </c>
      <c r="BQ270" s="830">
        <f t="shared" si="240"/>
        <v>219.25494008803886</v>
      </c>
      <c r="BR270" s="830">
        <f t="shared" si="241"/>
        <v>1410.1551225772509</v>
      </c>
      <c r="BS270" s="830">
        <f t="shared" si="242"/>
        <v>1042.1737354173788</v>
      </c>
      <c r="BT270" s="810">
        <f t="shared" si="243"/>
        <v>298.56748579451607</v>
      </c>
      <c r="BU270" s="810">
        <f t="shared" si="244"/>
        <v>371.72363491766981</v>
      </c>
      <c r="BV270" s="810">
        <f t="shared" si="245"/>
        <v>184.01029818760136</v>
      </c>
      <c r="BW270" s="830">
        <f t="shared" si="246"/>
        <v>54.637568337045153</v>
      </c>
      <c r="BX270" s="816">
        <f t="shared" si="247"/>
        <v>5663.1906757667557</v>
      </c>
      <c r="BY270" s="755">
        <f t="shared" si="273"/>
        <v>6.9666510957888492E-2</v>
      </c>
      <c r="BZ270" s="805">
        <f t="shared" ca="1" si="271"/>
        <v>90.494865906243305</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690.70437582867532</v>
      </c>
      <c r="BE272" s="808">
        <f t="shared" si="228"/>
        <v>2545.0531105856958</v>
      </c>
      <c r="BF272" s="808">
        <f t="shared" si="229"/>
        <v>0</v>
      </c>
      <c r="BG272" s="829">
        <f t="shared" si="230"/>
        <v>1487.5431275040742</v>
      </c>
      <c r="BH272" s="829">
        <f t="shared" si="231"/>
        <v>698.19539281533332</v>
      </c>
      <c r="BI272" s="829">
        <f t="shared" si="232"/>
        <v>0</v>
      </c>
      <c r="BJ272" s="829">
        <f t="shared" si="233"/>
        <v>14.06312602338226</v>
      </c>
      <c r="BK272" s="829">
        <f t="shared" si="234"/>
        <v>592.46652582794104</v>
      </c>
      <c r="BL272" s="810">
        <f t="shared" si="235"/>
        <v>1026.8944629921762</v>
      </c>
      <c r="BM272" s="810">
        <f t="shared" si="236"/>
        <v>953.33341705279452</v>
      </c>
      <c r="BN272" s="810">
        <f t="shared" si="237"/>
        <v>92.559464814124809</v>
      </c>
      <c r="BO272" s="810">
        <f t="shared" si="238"/>
        <v>0</v>
      </c>
      <c r="BP272" s="810">
        <f t="shared" si="239"/>
        <v>425.49022096362637</v>
      </c>
      <c r="BQ272" s="830">
        <f t="shared" si="240"/>
        <v>263.1108083710966</v>
      </c>
      <c r="BR272" s="830">
        <f t="shared" si="241"/>
        <v>944.40257591758382</v>
      </c>
      <c r="BS272" s="830">
        <f t="shared" si="242"/>
        <v>829.61498252390277</v>
      </c>
      <c r="BT272" s="810">
        <f t="shared" si="243"/>
        <v>152.31302118339934</v>
      </c>
      <c r="BU272" s="810">
        <f t="shared" si="244"/>
        <v>227.58372220447123</v>
      </c>
      <c r="BV272" s="810">
        <f t="shared" si="245"/>
        <v>100.44497005670401</v>
      </c>
      <c r="BW272" s="830">
        <f t="shared" si="246"/>
        <v>168.34888861416994</v>
      </c>
      <c r="BX272" s="816">
        <f t="shared" si="247"/>
        <v>11212.122193279152</v>
      </c>
      <c r="BY272" s="755">
        <f t="shared" si="273"/>
        <v>0.13792744732782816</v>
      </c>
      <c r="BZ272" s="805">
        <f t="shared" ca="1" si="271"/>
        <v>99.875804465053903</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1762.1284940326618</v>
      </c>
      <c r="BE273" s="808">
        <f t="shared" si="228"/>
        <v>7359.379215850252</v>
      </c>
      <c r="BF273" s="808">
        <f t="shared" si="229"/>
        <v>0</v>
      </c>
      <c r="BG273" s="829">
        <f t="shared" si="230"/>
        <v>5347.7508753771399</v>
      </c>
      <c r="BH273" s="829">
        <f t="shared" si="231"/>
        <v>2595.3011979203211</v>
      </c>
      <c r="BI273" s="829">
        <f t="shared" si="232"/>
        <v>0</v>
      </c>
      <c r="BJ273" s="829">
        <f t="shared" si="233"/>
        <v>43.23435365742089</v>
      </c>
      <c r="BK273" s="829">
        <f t="shared" si="234"/>
        <v>2380.7329686645785</v>
      </c>
      <c r="BL273" s="810">
        <f t="shared" si="235"/>
        <v>4113.5034938607714</v>
      </c>
      <c r="BM273" s="810">
        <f t="shared" si="236"/>
        <v>3811.4930233996083</v>
      </c>
      <c r="BN273" s="810">
        <f t="shared" si="237"/>
        <v>390.1984742008176</v>
      </c>
      <c r="BO273" s="810">
        <f t="shared" si="238"/>
        <v>0</v>
      </c>
      <c r="BP273" s="810">
        <f t="shared" si="239"/>
        <v>1854.0202535729006</v>
      </c>
      <c r="BQ273" s="830">
        <f t="shared" si="240"/>
        <v>871.93792262740681</v>
      </c>
      <c r="BR273" s="830">
        <f t="shared" si="241"/>
        <v>4221.01486413967</v>
      </c>
      <c r="BS273" s="830">
        <f t="shared" si="242"/>
        <v>3722.2851754268795</v>
      </c>
      <c r="BT273" s="810">
        <f t="shared" si="243"/>
        <v>559.23081707642712</v>
      </c>
      <c r="BU273" s="810">
        <f t="shared" si="244"/>
        <v>1010.2890393088595</v>
      </c>
      <c r="BV273" s="810">
        <f t="shared" si="245"/>
        <v>368.26917178609165</v>
      </c>
      <c r="BW273" s="830">
        <f t="shared" si="246"/>
        <v>374.28947117356353</v>
      </c>
      <c r="BX273" s="816">
        <f t="shared" si="247"/>
        <v>40785.058812075382</v>
      </c>
      <c r="BY273" s="755">
        <f t="shared" si="273"/>
        <v>0.50172295254121513</v>
      </c>
      <c r="BZ273" s="805">
        <f t="shared" ca="1" si="271"/>
        <v>100.64164586663067</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590.70560921726144</v>
      </c>
      <c r="BE274" s="808">
        <f t="shared" si="228"/>
        <v>2832.9921197326084</v>
      </c>
      <c r="BF274" s="808">
        <f t="shared" si="229"/>
        <v>0</v>
      </c>
      <c r="BG274" s="829">
        <f t="shared" si="230"/>
        <v>2209.3630398212899</v>
      </c>
      <c r="BH274" s="829">
        <f t="shared" si="231"/>
        <v>1195.8258802690198</v>
      </c>
      <c r="BI274" s="829">
        <f t="shared" si="232"/>
        <v>0</v>
      </c>
      <c r="BJ274" s="829">
        <f t="shared" si="233"/>
        <v>18.53947470153599</v>
      </c>
      <c r="BK274" s="829">
        <f t="shared" si="234"/>
        <v>1084.7422569498194</v>
      </c>
      <c r="BL274" s="810">
        <f t="shared" si="235"/>
        <v>1923.1321646981462</v>
      </c>
      <c r="BM274" s="810">
        <f t="shared" si="236"/>
        <v>1867.6402705576377</v>
      </c>
      <c r="BN274" s="810">
        <f t="shared" si="237"/>
        <v>226.70375246583362</v>
      </c>
      <c r="BO274" s="810">
        <f t="shared" si="238"/>
        <v>0</v>
      </c>
      <c r="BP274" s="810">
        <f t="shared" si="239"/>
        <v>914.58689464643726</v>
      </c>
      <c r="BQ274" s="830">
        <f t="shared" si="240"/>
        <v>457.56716557054307</v>
      </c>
      <c r="BR274" s="830">
        <f t="shared" si="241"/>
        <v>2974.9999848124771</v>
      </c>
      <c r="BS274" s="830">
        <f t="shared" si="242"/>
        <v>2371.142565872382</v>
      </c>
      <c r="BT274" s="810">
        <f t="shared" si="243"/>
        <v>430.9552563762964</v>
      </c>
      <c r="BU274" s="810">
        <f t="shared" si="244"/>
        <v>730.54258528986225</v>
      </c>
      <c r="BV274" s="810">
        <f t="shared" si="245"/>
        <v>295.27344910066063</v>
      </c>
      <c r="BW274" s="830">
        <f t="shared" si="246"/>
        <v>143.98916609727871</v>
      </c>
      <c r="BX274" s="816">
        <f t="shared" si="247"/>
        <v>20268.701636179088</v>
      </c>
      <c r="BY274" s="755">
        <f t="shared" si="273"/>
        <v>0.24933819210455269</v>
      </c>
      <c r="BZ274" s="805">
        <f t="shared" ca="1" si="271"/>
        <v>99.104493471901051</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384.46152092139442</v>
      </c>
      <c r="BE275" s="808">
        <f t="shared" si="228"/>
        <v>1492.5755538314154</v>
      </c>
      <c r="BF275" s="808">
        <f t="shared" si="229"/>
        <v>0</v>
      </c>
      <c r="BG275" s="829">
        <f t="shared" si="230"/>
        <v>1058.3429572974658</v>
      </c>
      <c r="BH275" s="829">
        <f t="shared" si="231"/>
        <v>524.67752899531604</v>
      </c>
      <c r="BI275" s="829">
        <f t="shared" si="232"/>
        <v>0</v>
      </c>
      <c r="BJ275" s="829">
        <f t="shared" si="233"/>
        <v>9.1630456176606838</v>
      </c>
      <c r="BK275" s="829">
        <f t="shared" si="234"/>
        <v>505.05824855765178</v>
      </c>
      <c r="BL275" s="810">
        <f t="shared" si="235"/>
        <v>885.46987844889054</v>
      </c>
      <c r="BM275" s="810">
        <f t="shared" si="236"/>
        <v>731.53328898995028</v>
      </c>
      <c r="BN275" s="810">
        <f t="shared" si="237"/>
        <v>90.538308519222397</v>
      </c>
      <c r="BO275" s="810">
        <f t="shared" si="238"/>
        <v>0</v>
      </c>
      <c r="BP275" s="810">
        <f t="shared" si="239"/>
        <v>400.90263081702875</v>
      </c>
      <c r="BQ275" s="830">
        <f t="shared" si="240"/>
        <v>222.38410343094989</v>
      </c>
      <c r="BR275" s="830">
        <f t="shared" si="241"/>
        <v>1143.5825751302416</v>
      </c>
      <c r="BS275" s="830">
        <f t="shared" si="242"/>
        <v>961.95727617681985</v>
      </c>
      <c r="BT275" s="810">
        <f t="shared" si="243"/>
        <v>182.50090536387455</v>
      </c>
      <c r="BU275" s="810">
        <f t="shared" si="244"/>
        <v>243.58465319680261</v>
      </c>
      <c r="BV275" s="810">
        <f t="shared" si="245"/>
        <v>111.012409056542</v>
      </c>
      <c r="BW275" s="830">
        <f t="shared" si="246"/>
        <v>76.372474114986304</v>
      </c>
      <c r="BX275" s="816">
        <f t="shared" si="247"/>
        <v>9024.1173584662138</v>
      </c>
      <c r="BY275" s="755">
        <f t="shared" si="273"/>
        <v>0.11101140802640194</v>
      </c>
      <c r="BZ275" s="805">
        <f t="shared" ca="1" si="271"/>
        <v>99.307396327544822</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2612.1507062320579</v>
      </c>
      <c r="BE277" s="808">
        <f t="shared" si="228"/>
        <v>11521.435186113382</v>
      </c>
      <c r="BF277" s="808">
        <f t="shared" si="229"/>
        <v>0</v>
      </c>
      <c r="BG277" s="829">
        <f t="shared" si="230"/>
        <v>8140.3172674639673</v>
      </c>
      <c r="BH277" s="829">
        <f t="shared" si="231"/>
        <v>4188.1155352351279</v>
      </c>
      <c r="BI277" s="829">
        <f t="shared" si="232"/>
        <v>0</v>
      </c>
      <c r="BJ277" s="829">
        <f t="shared" si="233"/>
        <v>75.197828103042468</v>
      </c>
      <c r="BK277" s="829">
        <f t="shared" si="234"/>
        <v>3879.6439231824161</v>
      </c>
      <c r="BL277" s="810">
        <f t="shared" si="235"/>
        <v>6450.7600079467284</v>
      </c>
      <c r="BM277" s="810">
        <f t="shared" si="236"/>
        <v>6099.9143835090699</v>
      </c>
      <c r="BN277" s="810">
        <f t="shared" si="237"/>
        <v>677.69462112851761</v>
      </c>
      <c r="BO277" s="810">
        <f t="shared" si="238"/>
        <v>0</v>
      </c>
      <c r="BP277" s="810">
        <f t="shared" si="239"/>
        <v>2990.2403472260808</v>
      </c>
      <c r="BQ277" s="830">
        <f t="shared" si="240"/>
        <v>1603.6592249571179</v>
      </c>
      <c r="BR277" s="830">
        <f t="shared" si="241"/>
        <v>7843.1851227839015</v>
      </c>
      <c r="BS277" s="830">
        <f t="shared" si="242"/>
        <v>6627.4106463443431</v>
      </c>
      <c r="BT277" s="810">
        <f t="shared" si="243"/>
        <v>1106.7517120435868</v>
      </c>
      <c r="BU277" s="810">
        <f t="shared" si="244"/>
        <v>1847.6488958795578</v>
      </c>
      <c r="BV277" s="810">
        <f t="shared" si="245"/>
        <v>730.3745325300165</v>
      </c>
      <c r="BW277" s="830">
        <f t="shared" si="246"/>
        <v>645.58686072906232</v>
      </c>
      <c r="BX277" s="816">
        <f t="shared" si="247"/>
        <v>67040.086801407975</v>
      </c>
      <c r="BY277" s="755">
        <f t="shared" si="273"/>
        <v>0.82470275312348351</v>
      </c>
      <c r="BZ277" s="805">
        <f t="shared" ca="1" si="271"/>
        <v>99.762572852231145</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2563.3947187261651</v>
      </c>
      <c r="BE279" s="808">
        <f t="shared" si="228"/>
        <v>10556.756072653327</v>
      </c>
      <c r="BF279" s="808">
        <f t="shared" si="229"/>
        <v>0</v>
      </c>
      <c r="BG279" s="829">
        <f t="shared" si="230"/>
        <v>7346.8307650754496</v>
      </c>
      <c r="BH279" s="829">
        <f t="shared" si="231"/>
        <v>3453.7241641201749</v>
      </c>
      <c r="BI279" s="829">
        <f t="shared" si="232"/>
        <v>0</v>
      </c>
      <c r="BJ279" s="829">
        <f t="shared" si="233"/>
        <v>56.884117966541979</v>
      </c>
      <c r="BK279" s="829">
        <f t="shared" si="234"/>
        <v>3143.0680815477381</v>
      </c>
      <c r="BL279" s="810">
        <f t="shared" si="235"/>
        <v>5539.606471895594</v>
      </c>
      <c r="BM279" s="810">
        <f t="shared" si="236"/>
        <v>4857.4853535372185</v>
      </c>
      <c r="BN279" s="810">
        <f t="shared" si="237"/>
        <v>478.99024770800798</v>
      </c>
      <c r="BO279" s="810">
        <f t="shared" si="238"/>
        <v>0</v>
      </c>
      <c r="BP279" s="810">
        <f t="shared" si="239"/>
        <v>2299.7850651002527</v>
      </c>
      <c r="BQ279" s="830">
        <f t="shared" si="240"/>
        <v>1060.7085517813205</v>
      </c>
      <c r="BR279" s="830">
        <f t="shared" si="241"/>
        <v>5117.6188093198853</v>
      </c>
      <c r="BS279" s="830">
        <f t="shared" si="242"/>
        <v>4421.6254797505289</v>
      </c>
      <c r="BT279" s="810">
        <f t="shared" si="243"/>
        <v>648.83032957454475</v>
      </c>
      <c r="BU279" s="810">
        <f t="shared" si="244"/>
        <v>1230.5678873203296</v>
      </c>
      <c r="BV279" s="810">
        <f t="shared" si="245"/>
        <v>437.83528030888277</v>
      </c>
      <c r="BW279" s="830">
        <f t="shared" si="246"/>
        <v>409.91628449436348</v>
      </c>
      <c r="BX279" s="816">
        <f t="shared" si="247"/>
        <v>53623.62768088033</v>
      </c>
      <c r="BY279" s="755">
        <f t="shared" si="273"/>
        <v>0.65965835503604786</v>
      </c>
      <c r="BZ279" s="805">
        <f t="shared" ca="1" si="271"/>
        <v>101.32095057650947</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1535.4527079722498</v>
      </c>
      <c r="BE280" s="808">
        <f t="shared" si="228"/>
        <v>5855.7802076355611</v>
      </c>
      <c r="BF280" s="808">
        <f t="shared" si="229"/>
        <v>0</v>
      </c>
      <c r="BG280" s="829">
        <f t="shared" si="230"/>
        <v>3683.2626360807121</v>
      </c>
      <c r="BH280" s="829">
        <f t="shared" si="231"/>
        <v>1681.4218444152286</v>
      </c>
      <c r="BI280" s="829">
        <f t="shared" si="232"/>
        <v>0</v>
      </c>
      <c r="BJ280" s="829">
        <f t="shared" si="233"/>
        <v>28.687834298640215</v>
      </c>
      <c r="BK280" s="829">
        <f t="shared" si="234"/>
        <v>1550.1118079534863</v>
      </c>
      <c r="BL280" s="810">
        <f t="shared" si="235"/>
        <v>2601.698995911398</v>
      </c>
      <c r="BM280" s="810">
        <f t="shared" si="236"/>
        <v>2195.8688768233033</v>
      </c>
      <c r="BN280" s="810">
        <f t="shared" si="237"/>
        <v>219.79003029743279</v>
      </c>
      <c r="BO280" s="810">
        <f t="shared" si="238"/>
        <v>0</v>
      </c>
      <c r="BP280" s="810">
        <f t="shared" si="239"/>
        <v>1043.780009155158</v>
      </c>
      <c r="BQ280" s="830">
        <f t="shared" si="240"/>
        <v>505.35781847746432</v>
      </c>
      <c r="BR280" s="830">
        <f t="shared" si="241"/>
        <v>2332.1417718421667</v>
      </c>
      <c r="BS280" s="830">
        <f t="shared" si="242"/>
        <v>2047.669290360378</v>
      </c>
      <c r="BT280" s="810">
        <f t="shared" si="243"/>
        <v>294.76537705086656</v>
      </c>
      <c r="BU280" s="810">
        <f t="shared" si="244"/>
        <v>522.41148361727903</v>
      </c>
      <c r="BV280" s="810">
        <f t="shared" si="245"/>
        <v>184.15676736633137</v>
      </c>
      <c r="BW280" s="830">
        <f t="shared" si="246"/>
        <v>211.50156432536886</v>
      </c>
      <c r="BX280" s="816">
        <f t="shared" si="247"/>
        <v>26493.859023583023</v>
      </c>
      <c r="BY280" s="755">
        <f t="shared" si="273"/>
        <v>0.32591781305920808</v>
      </c>
      <c r="BZ280" s="805">
        <f t="shared" ca="1" si="271"/>
        <v>101.94844724339131</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1447.9227055366291</v>
      </c>
      <c r="BE281" s="808">
        <f t="shared" si="228"/>
        <v>4903.2023184506379</v>
      </c>
      <c r="BF281" s="808">
        <f t="shared" si="229"/>
        <v>0</v>
      </c>
      <c r="BG281" s="829">
        <f t="shared" si="230"/>
        <v>3069.7617645109112</v>
      </c>
      <c r="BH281" s="829">
        <f t="shared" si="231"/>
        <v>1215.7011306061393</v>
      </c>
      <c r="BI281" s="829">
        <f t="shared" si="232"/>
        <v>0</v>
      </c>
      <c r="BJ281" s="829">
        <f t="shared" si="233"/>
        <v>21.741960518095798</v>
      </c>
      <c r="BK281" s="829">
        <f t="shared" si="234"/>
        <v>1086.5225338258556</v>
      </c>
      <c r="BL281" s="810">
        <f t="shared" si="235"/>
        <v>1847.6586449766041</v>
      </c>
      <c r="BM281" s="810">
        <f t="shared" si="236"/>
        <v>1434.6706950394723</v>
      </c>
      <c r="BN281" s="810">
        <f t="shared" si="237"/>
        <v>134.32040640995919</v>
      </c>
      <c r="BO281" s="810">
        <f t="shared" si="238"/>
        <v>0</v>
      </c>
      <c r="BP281" s="810">
        <f t="shared" si="239"/>
        <v>697.04609154466289</v>
      </c>
      <c r="BQ281" s="830">
        <f t="shared" si="240"/>
        <v>301.59779619165897</v>
      </c>
      <c r="BR281" s="830">
        <f t="shared" si="241"/>
        <v>1178.4720910754743</v>
      </c>
      <c r="BS281" s="830">
        <f t="shared" si="242"/>
        <v>1001.6779369363562</v>
      </c>
      <c r="BT281" s="810">
        <f t="shared" si="243"/>
        <v>143.67162666448937</v>
      </c>
      <c r="BU281" s="810">
        <f t="shared" si="244"/>
        <v>246.50637928245243</v>
      </c>
      <c r="BV281" s="810">
        <f t="shared" si="245"/>
        <v>81.596239642816684</v>
      </c>
      <c r="BW281" s="830">
        <f t="shared" si="246"/>
        <v>139.8205017500602</v>
      </c>
      <c r="BX281" s="816">
        <f t="shared" si="247"/>
        <v>18951.890822962276</v>
      </c>
      <c r="BY281" s="755">
        <f t="shared" si="273"/>
        <v>0.23313926464463372</v>
      </c>
      <c r="BZ281" s="805">
        <f t="shared" ca="1" si="271"/>
        <v>103.09190614443612</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1680.6667330625783</v>
      </c>
      <c r="BE282" s="808">
        <f t="shared" si="228"/>
        <v>5938.8568355870366</v>
      </c>
      <c r="BF282" s="808">
        <f t="shared" si="229"/>
        <v>0</v>
      </c>
      <c r="BG282" s="829">
        <f t="shared" si="230"/>
        <v>3768.3034050379847</v>
      </c>
      <c r="BH282" s="829">
        <f t="shared" si="231"/>
        <v>1574.1042330903736</v>
      </c>
      <c r="BI282" s="829">
        <f t="shared" si="232"/>
        <v>0</v>
      </c>
      <c r="BJ282" s="829">
        <f t="shared" si="233"/>
        <v>28.662524072991424</v>
      </c>
      <c r="BK282" s="829">
        <f t="shared" si="234"/>
        <v>1385.2620910048824</v>
      </c>
      <c r="BL282" s="810">
        <f t="shared" si="235"/>
        <v>2531.5666376279173</v>
      </c>
      <c r="BM282" s="810">
        <f t="shared" si="236"/>
        <v>1962.4462621807299</v>
      </c>
      <c r="BN282" s="810">
        <f t="shared" si="237"/>
        <v>185.3162034025288</v>
      </c>
      <c r="BO282" s="810">
        <f t="shared" si="238"/>
        <v>0</v>
      </c>
      <c r="BP282" s="810">
        <f t="shared" si="239"/>
        <v>946.87168146129432</v>
      </c>
      <c r="BQ282" s="830">
        <f t="shared" si="240"/>
        <v>445.32588166494867</v>
      </c>
      <c r="BR282" s="830">
        <f t="shared" si="241"/>
        <v>1599.4245792452839</v>
      </c>
      <c r="BS282" s="830">
        <f t="shared" si="242"/>
        <v>1380.0875890717066</v>
      </c>
      <c r="BT282" s="810">
        <f t="shared" si="243"/>
        <v>222.59248102758934</v>
      </c>
      <c r="BU282" s="810">
        <f t="shared" si="244"/>
        <v>371.60344757209629</v>
      </c>
      <c r="BV282" s="810">
        <f t="shared" si="245"/>
        <v>141.99620400110337</v>
      </c>
      <c r="BW282" s="830">
        <f t="shared" si="246"/>
        <v>187.94566462743074</v>
      </c>
      <c r="BX282" s="816">
        <f t="shared" si="247"/>
        <v>24351.03245373848</v>
      </c>
      <c r="BY282" s="755">
        <f t="shared" si="273"/>
        <v>0.29955754033384774</v>
      </c>
      <c r="BZ282" s="805">
        <f t="shared" ca="1" si="271"/>
        <v>102.02512660750627</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271.51837579273672</v>
      </c>
      <c r="BE283" s="808">
        <f t="shared" si="228"/>
        <v>1349.0304257114567</v>
      </c>
      <c r="BF283" s="808">
        <f t="shared" si="229"/>
        <v>0</v>
      </c>
      <c r="BG283" s="829">
        <f t="shared" si="230"/>
        <v>1024.6174283118924</v>
      </c>
      <c r="BH283" s="829">
        <f t="shared" si="231"/>
        <v>623.06741257100487</v>
      </c>
      <c r="BI283" s="829">
        <f t="shared" si="232"/>
        <v>0</v>
      </c>
      <c r="BJ283" s="829">
        <f t="shared" si="233"/>
        <v>11.635877596771291</v>
      </c>
      <c r="BK283" s="829">
        <f t="shared" si="234"/>
        <v>614.58654876229537</v>
      </c>
      <c r="BL283" s="810">
        <f t="shared" si="235"/>
        <v>902.58836329567259</v>
      </c>
      <c r="BM283" s="810">
        <f t="shared" si="236"/>
        <v>874.58099624330509</v>
      </c>
      <c r="BN283" s="810">
        <f t="shared" si="237"/>
        <v>119.01032161315119</v>
      </c>
      <c r="BO283" s="810">
        <f t="shared" si="238"/>
        <v>0</v>
      </c>
      <c r="BP283" s="810">
        <f t="shared" si="239"/>
        <v>437.54733102188959</v>
      </c>
      <c r="BQ283" s="830">
        <f t="shared" si="240"/>
        <v>267.98767016012658</v>
      </c>
      <c r="BR283" s="830">
        <f t="shared" si="241"/>
        <v>1424.9069093035346</v>
      </c>
      <c r="BS283" s="830">
        <f t="shared" si="242"/>
        <v>1136.2628356565947</v>
      </c>
      <c r="BT283" s="810">
        <f t="shared" si="243"/>
        <v>194.36556378241221</v>
      </c>
      <c r="BU283" s="810">
        <f t="shared" si="244"/>
        <v>313.73387460372481</v>
      </c>
      <c r="BV283" s="810">
        <f t="shared" si="245"/>
        <v>133.91067342491561</v>
      </c>
      <c r="BW283" s="830">
        <f t="shared" si="246"/>
        <v>107.61604559771243</v>
      </c>
      <c r="BX283" s="816">
        <f t="shared" si="247"/>
        <v>9806.9666534491971</v>
      </c>
      <c r="BY283" s="755">
        <f t="shared" si="273"/>
        <v>0.12064173518820516</v>
      </c>
      <c r="BZ283" s="805">
        <f t="shared" ca="1" si="271"/>
        <v>98.708909937305449</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2200.3745547773806</v>
      </c>
      <c r="BE284" s="808">
        <f t="shared" si="228"/>
        <v>8697.7349333289803</v>
      </c>
      <c r="BF284" s="808">
        <f t="shared" si="229"/>
        <v>0</v>
      </c>
      <c r="BG284" s="829">
        <f t="shared" si="230"/>
        <v>5835.6136360027203</v>
      </c>
      <c r="BH284" s="829">
        <f t="shared" si="231"/>
        <v>2544.8808737791755</v>
      </c>
      <c r="BI284" s="829">
        <f t="shared" si="232"/>
        <v>0</v>
      </c>
      <c r="BJ284" s="829">
        <f t="shared" si="233"/>
        <v>40.027526456884665</v>
      </c>
      <c r="BK284" s="829">
        <f t="shared" si="234"/>
        <v>2222.1524753811746</v>
      </c>
      <c r="BL284" s="810">
        <f t="shared" si="235"/>
        <v>4217.3516296861681</v>
      </c>
      <c r="BM284" s="810">
        <f t="shared" si="236"/>
        <v>3477.4331548109212</v>
      </c>
      <c r="BN284" s="810">
        <f t="shared" si="237"/>
        <v>297.72858992711519</v>
      </c>
      <c r="BO284" s="810">
        <f t="shared" si="238"/>
        <v>0</v>
      </c>
      <c r="BP284" s="810">
        <f t="shared" si="239"/>
        <v>1600.6318286690248</v>
      </c>
      <c r="BQ284" s="830">
        <f t="shared" si="240"/>
        <v>645.62162827427653</v>
      </c>
      <c r="BR284" s="830">
        <f t="shared" si="241"/>
        <v>2912.6044079663393</v>
      </c>
      <c r="BS284" s="830">
        <f t="shared" si="242"/>
        <v>2622.3253099109597</v>
      </c>
      <c r="BT284" s="810">
        <f t="shared" si="243"/>
        <v>338.90761258150707</v>
      </c>
      <c r="BU284" s="810">
        <f t="shared" si="244"/>
        <v>751.305623421174</v>
      </c>
      <c r="BV284" s="810">
        <f t="shared" si="245"/>
        <v>222.98276838640953</v>
      </c>
      <c r="BW284" s="830">
        <f t="shared" si="246"/>
        <v>231.42765848122741</v>
      </c>
      <c r="BX284" s="816">
        <f t="shared" si="247"/>
        <v>38859.104211841433</v>
      </c>
      <c r="BY284" s="755">
        <f t="shared" si="273"/>
        <v>0.47803055987011234</v>
      </c>
      <c r="BZ284" s="805">
        <f t="shared" ca="1" si="271"/>
        <v>102.53879978232474</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3358.5866553561114</v>
      </c>
      <c r="BE286" s="808">
        <f t="shared" si="228"/>
        <v>13990.864581484653</v>
      </c>
      <c r="BF286" s="808">
        <f t="shared" si="229"/>
        <v>0</v>
      </c>
      <c r="BG286" s="829">
        <f t="shared" si="230"/>
        <v>9925.6564786295912</v>
      </c>
      <c r="BH286" s="829">
        <f t="shared" si="231"/>
        <v>4909.5565799339784</v>
      </c>
      <c r="BI286" s="829">
        <f t="shared" si="232"/>
        <v>0</v>
      </c>
      <c r="BJ286" s="829">
        <f t="shared" si="233"/>
        <v>83.794712953766336</v>
      </c>
      <c r="BK286" s="829">
        <f t="shared" si="234"/>
        <v>4493.212164878737</v>
      </c>
      <c r="BL286" s="810">
        <f t="shared" si="235"/>
        <v>7808.72922863652</v>
      </c>
      <c r="BM286" s="810">
        <f t="shared" si="236"/>
        <v>7234.0523386186105</v>
      </c>
      <c r="BN286" s="810">
        <f t="shared" si="237"/>
        <v>785.88292652021835</v>
      </c>
      <c r="BO286" s="810">
        <f t="shared" si="238"/>
        <v>0</v>
      </c>
      <c r="BP286" s="810">
        <f t="shared" si="239"/>
        <v>3531.5614010502313</v>
      </c>
      <c r="BQ286" s="830">
        <f t="shared" si="240"/>
        <v>1789.7808236163969</v>
      </c>
      <c r="BR286" s="830">
        <f t="shared" si="241"/>
        <v>9120.1713622671341</v>
      </c>
      <c r="BS286" s="830">
        <f t="shared" si="242"/>
        <v>7724.2112808747152</v>
      </c>
      <c r="BT286" s="810">
        <f t="shared" si="243"/>
        <v>1297.7664120322195</v>
      </c>
      <c r="BU286" s="810">
        <f t="shared" si="244"/>
        <v>2165.1278140816203</v>
      </c>
      <c r="BV286" s="810">
        <f t="shared" si="245"/>
        <v>857.01555511561673</v>
      </c>
      <c r="BW286" s="830">
        <f t="shared" si="246"/>
        <v>749.53584116865829</v>
      </c>
      <c r="BX286" s="816">
        <f t="shared" si="247"/>
        <v>79825.50615721877</v>
      </c>
      <c r="BY286" s="755">
        <f t="shared" si="273"/>
        <v>0.98198432964963422</v>
      </c>
      <c r="BZ286" s="805">
        <f t="shared" ca="1" si="271"/>
        <v>100.00413533330163</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3347.0545253377704</v>
      </c>
      <c r="BE287" s="808">
        <f t="shared" si="228"/>
        <v>13989.149917142287</v>
      </c>
      <c r="BF287" s="808">
        <f t="shared" si="229"/>
        <v>0</v>
      </c>
      <c r="BG287" s="829">
        <f t="shared" si="230"/>
        <v>9942.2184706515527</v>
      </c>
      <c r="BH287" s="829">
        <f t="shared" si="231"/>
        <v>4840.575190797952</v>
      </c>
      <c r="BI287" s="829">
        <f t="shared" si="232"/>
        <v>0</v>
      </c>
      <c r="BJ287" s="829">
        <f t="shared" si="233"/>
        <v>78.832136059335781</v>
      </c>
      <c r="BK287" s="829">
        <f t="shared" si="234"/>
        <v>4453.9427643759018</v>
      </c>
      <c r="BL287" s="810">
        <f t="shared" si="235"/>
        <v>7762.6945481153762</v>
      </c>
      <c r="BM287" s="810">
        <f t="shared" si="236"/>
        <v>7181.8004426401712</v>
      </c>
      <c r="BN287" s="810">
        <f t="shared" si="237"/>
        <v>758.19332109263519</v>
      </c>
      <c r="BO287" s="810">
        <f t="shared" si="238"/>
        <v>0</v>
      </c>
      <c r="BP287" s="810">
        <f t="shared" si="239"/>
        <v>3485.8029679891802</v>
      </c>
      <c r="BQ287" s="830">
        <f t="shared" si="240"/>
        <v>1656.5488017768623</v>
      </c>
      <c r="BR287" s="830">
        <f t="shared" si="241"/>
        <v>8575.0580036122283</v>
      </c>
      <c r="BS287" s="830">
        <f t="shared" si="242"/>
        <v>7360.623346317283</v>
      </c>
      <c r="BT287" s="810">
        <f t="shared" si="243"/>
        <v>1161.617666961369</v>
      </c>
      <c r="BU287" s="810">
        <f t="shared" si="244"/>
        <v>2020.355595976424</v>
      </c>
      <c r="BV287" s="810">
        <f t="shared" si="245"/>
        <v>755.26843782298397</v>
      </c>
      <c r="BW287" s="830">
        <f t="shared" si="246"/>
        <v>687.45773256393841</v>
      </c>
      <c r="BX287" s="816">
        <f t="shared" si="247"/>
        <v>78057.193869233248</v>
      </c>
      <c r="BY287" s="755">
        <f t="shared" si="273"/>
        <v>0.96023119534054924</v>
      </c>
      <c r="BZ287" s="805">
        <f t="shared" ca="1" si="271"/>
        <v>100.53135110721396</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2709.3953882069172</v>
      </c>
      <c r="BE288" s="808">
        <f t="shared" si="228"/>
        <v>11160.017823273645</v>
      </c>
      <c r="BF288" s="808">
        <f t="shared" si="229"/>
        <v>0</v>
      </c>
      <c r="BG288" s="829">
        <f t="shared" si="230"/>
        <v>7464.9524378870265</v>
      </c>
      <c r="BH288" s="829">
        <f t="shared" si="231"/>
        <v>3853.4640888229978</v>
      </c>
      <c r="BI288" s="829">
        <f t="shared" si="232"/>
        <v>0</v>
      </c>
      <c r="BJ288" s="829">
        <f t="shared" si="233"/>
        <v>67.657871412364969</v>
      </c>
      <c r="BK288" s="829">
        <f t="shared" si="234"/>
        <v>3574.2271137339362</v>
      </c>
      <c r="BL288" s="810">
        <f t="shared" si="235"/>
        <v>5690.9687547921712</v>
      </c>
      <c r="BM288" s="810">
        <f t="shared" si="236"/>
        <v>5403.8244836321783</v>
      </c>
      <c r="BN288" s="810">
        <f t="shared" si="237"/>
        <v>590.36761404537117</v>
      </c>
      <c r="BO288" s="810">
        <f t="shared" si="238"/>
        <v>0</v>
      </c>
      <c r="BP288" s="810">
        <f t="shared" si="239"/>
        <v>2607.4475155165301</v>
      </c>
      <c r="BQ288" s="830">
        <f t="shared" si="240"/>
        <v>1341.4679695185562</v>
      </c>
      <c r="BR288" s="830">
        <f t="shared" si="241"/>
        <v>6588.5172153352796</v>
      </c>
      <c r="BS288" s="830">
        <f t="shared" si="242"/>
        <v>5716.4888276076344</v>
      </c>
      <c r="BT288" s="810">
        <f t="shared" si="243"/>
        <v>884.10716917238426</v>
      </c>
      <c r="BU288" s="810">
        <f t="shared" si="244"/>
        <v>1439.7270173877002</v>
      </c>
      <c r="BV288" s="810">
        <f t="shared" si="245"/>
        <v>549.07058990681537</v>
      </c>
      <c r="BW288" s="830">
        <f t="shared" si="246"/>
        <v>562.10482947937965</v>
      </c>
      <c r="BX288" s="816">
        <f t="shared" si="247"/>
        <v>60203.806709730874</v>
      </c>
      <c r="BY288" s="755">
        <f t="shared" si="273"/>
        <v>0.74060532303765381</v>
      </c>
      <c r="BZ288" s="805">
        <f t="shared" ca="1" si="271"/>
        <v>100.56115364852825</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395.60461119724727</v>
      </c>
      <c r="BE289" s="808">
        <f t="shared" si="228"/>
        <v>1179.6016673350166</v>
      </c>
      <c r="BF289" s="808">
        <f t="shared" si="229"/>
        <v>0</v>
      </c>
      <c r="BG289" s="829">
        <f t="shared" si="230"/>
        <v>726.97220454141245</v>
      </c>
      <c r="BH289" s="829">
        <f t="shared" si="231"/>
        <v>255.15799979670965</v>
      </c>
      <c r="BI289" s="829">
        <f t="shared" si="232"/>
        <v>0</v>
      </c>
      <c r="BJ289" s="829">
        <f t="shared" si="233"/>
        <v>6.4229806173254724</v>
      </c>
      <c r="BK289" s="829">
        <f t="shared" si="234"/>
        <v>280.77718812170053</v>
      </c>
      <c r="BL289" s="810">
        <f t="shared" si="235"/>
        <v>453.47755041760837</v>
      </c>
      <c r="BM289" s="810">
        <f t="shared" si="236"/>
        <v>316.95494467117754</v>
      </c>
      <c r="BN289" s="810">
        <f t="shared" si="237"/>
        <v>34.228131460206562</v>
      </c>
      <c r="BO289" s="810">
        <f t="shared" si="238"/>
        <v>0</v>
      </c>
      <c r="BP289" s="810">
        <f t="shared" si="239"/>
        <v>163.65060086196328</v>
      </c>
      <c r="BQ289" s="830">
        <f t="shared" si="240"/>
        <v>93.992634649241339</v>
      </c>
      <c r="BR289" s="830">
        <f t="shared" si="241"/>
        <v>318.76893884093573</v>
      </c>
      <c r="BS289" s="830">
        <f t="shared" si="242"/>
        <v>344.71855062263256</v>
      </c>
      <c r="BT289" s="810">
        <f t="shared" si="243"/>
        <v>54.232725139131972</v>
      </c>
      <c r="BU289" s="810">
        <f t="shared" si="244"/>
        <v>83.318211668746528</v>
      </c>
      <c r="BV289" s="810">
        <f t="shared" si="245"/>
        <v>32.827062842286914</v>
      </c>
      <c r="BW289" s="830">
        <f t="shared" si="246"/>
        <v>77.916568038009302</v>
      </c>
      <c r="BX289" s="816">
        <f t="shared" si="247"/>
        <v>4818.6225708213506</v>
      </c>
      <c r="BY289" s="755">
        <f t="shared" si="273"/>
        <v>5.9276941454316036E-2</v>
      </c>
      <c r="BZ289" s="805">
        <f t="shared" ca="1" si="271"/>
        <v>101.42471183302521</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1631.5875842228313</v>
      </c>
      <c r="BE290" s="808">
        <f t="shared" si="228"/>
        <v>7041.6405582888565</v>
      </c>
      <c r="BF290" s="808">
        <f t="shared" si="229"/>
        <v>0</v>
      </c>
      <c r="BG290" s="829">
        <f t="shared" si="230"/>
        <v>4881.3277882523098</v>
      </c>
      <c r="BH290" s="829">
        <f t="shared" si="231"/>
        <v>2422.5455340292069</v>
      </c>
      <c r="BI290" s="829">
        <f t="shared" si="232"/>
        <v>0</v>
      </c>
      <c r="BJ290" s="829">
        <f t="shared" si="233"/>
        <v>42.807622898335914</v>
      </c>
      <c r="BK290" s="829">
        <f t="shared" si="234"/>
        <v>2204.6420565965841</v>
      </c>
      <c r="BL290" s="810">
        <f t="shared" si="235"/>
        <v>3704.1275796375176</v>
      </c>
      <c r="BM290" s="810">
        <f t="shared" si="236"/>
        <v>3391.3254255384827</v>
      </c>
      <c r="BN290" s="810">
        <f t="shared" si="237"/>
        <v>369.24491365436319</v>
      </c>
      <c r="BO290" s="810">
        <f t="shared" si="238"/>
        <v>0</v>
      </c>
      <c r="BP290" s="810">
        <f t="shared" si="239"/>
        <v>1659.2943307342946</v>
      </c>
      <c r="BQ290" s="830">
        <f t="shared" si="240"/>
        <v>856.09926862434963</v>
      </c>
      <c r="BR290" s="830">
        <f t="shared" si="241"/>
        <v>3750.7276637719665</v>
      </c>
      <c r="BS290" s="830">
        <f t="shared" si="242"/>
        <v>3460.8212523853417</v>
      </c>
      <c r="BT290" s="810">
        <f t="shared" si="243"/>
        <v>498.41630155561643</v>
      </c>
      <c r="BU290" s="810">
        <f t="shared" si="244"/>
        <v>927.44580510480932</v>
      </c>
      <c r="BV290" s="810">
        <f t="shared" si="245"/>
        <v>342.48222032956136</v>
      </c>
      <c r="BW290" s="830">
        <f t="shared" si="246"/>
        <v>379.01480731772608</v>
      </c>
      <c r="BX290" s="816">
        <f t="shared" si="247"/>
        <v>37563.550712942146</v>
      </c>
      <c r="BY290" s="755">
        <f t="shared" si="273"/>
        <v>0.46209313215576509</v>
      </c>
      <c r="BZ290" s="805">
        <f t="shared" ca="1" si="271"/>
        <v>100.43924822620318</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885.20305275230839</v>
      </c>
      <c r="BE291" s="808">
        <f t="shared" si="228"/>
        <v>3925.7490638893914</v>
      </c>
      <c r="BF291" s="808">
        <f t="shared" si="229"/>
        <v>0</v>
      </c>
      <c r="BG291" s="829">
        <f t="shared" si="230"/>
        <v>2865.8271705994152</v>
      </c>
      <c r="BH291" s="829">
        <f t="shared" si="231"/>
        <v>1345.5979378849236</v>
      </c>
      <c r="BI291" s="829">
        <f t="shared" si="232"/>
        <v>0</v>
      </c>
      <c r="BJ291" s="829">
        <f t="shared" si="233"/>
        <v>22.719474590975615</v>
      </c>
      <c r="BK291" s="829">
        <f t="shared" si="234"/>
        <v>1167.8063733464539</v>
      </c>
      <c r="BL291" s="810">
        <f t="shared" si="235"/>
        <v>2050.7569201810788</v>
      </c>
      <c r="BM291" s="810">
        <f t="shared" si="236"/>
        <v>1838.4740209509257</v>
      </c>
      <c r="BN291" s="810">
        <f t="shared" si="237"/>
        <v>184.14684171925998</v>
      </c>
      <c r="BO291" s="810">
        <f t="shared" si="238"/>
        <v>0</v>
      </c>
      <c r="BP291" s="810">
        <f t="shared" si="239"/>
        <v>897.15199377698536</v>
      </c>
      <c r="BQ291" s="830">
        <f t="shared" si="240"/>
        <v>438.88276832247146</v>
      </c>
      <c r="BR291" s="830">
        <f t="shared" si="241"/>
        <v>1876.8955620224915</v>
      </c>
      <c r="BS291" s="830">
        <f t="shared" si="242"/>
        <v>1752.1468415297293</v>
      </c>
      <c r="BT291" s="810">
        <f t="shared" si="243"/>
        <v>240.65455607337717</v>
      </c>
      <c r="BU291" s="810">
        <f t="shared" si="244"/>
        <v>476.96990795766465</v>
      </c>
      <c r="BV291" s="810">
        <f t="shared" si="245"/>
        <v>161.46810248585714</v>
      </c>
      <c r="BW291" s="830">
        <f t="shared" si="246"/>
        <v>223.36113554470981</v>
      </c>
      <c r="BX291" s="816">
        <f t="shared" si="247"/>
        <v>20353.81172362802</v>
      </c>
      <c r="BY291" s="755">
        <f t="shared" si="273"/>
        <v>0.25038518543028687</v>
      </c>
      <c r="BZ291" s="805">
        <f t="shared" ca="1" si="271"/>
        <v>100.81181226063984</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31.43534784573994</v>
      </c>
      <c r="BE292" s="808">
        <f t="shared" si="228"/>
        <v>168.80828993616865</v>
      </c>
      <c r="BF292" s="808">
        <f t="shared" si="229"/>
        <v>0</v>
      </c>
      <c r="BG292" s="829">
        <f t="shared" si="230"/>
        <v>105.51208550175809</v>
      </c>
      <c r="BH292" s="829">
        <f t="shared" si="231"/>
        <v>62.191537397027645</v>
      </c>
      <c r="BI292" s="829">
        <f t="shared" si="232"/>
        <v>0</v>
      </c>
      <c r="BJ292" s="829">
        <f t="shared" si="233"/>
        <v>2.2188467803453396</v>
      </c>
      <c r="BK292" s="829">
        <f t="shared" si="234"/>
        <v>59.699202626170916</v>
      </c>
      <c r="BL292" s="810">
        <f t="shared" si="235"/>
        <v>73.065913911731258</v>
      </c>
      <c r="BM292" s="810">
        <f t="shared" si="236"/>
        <v>84.777589004418559</v>
      </c>
      <c r="BN292" s="810">
        <f t="shared" si="237"/>
        <v>11.947000546356639</v>
      </c>
      <c r="BO292" s="810">
        <f t="shared" si="238"/>
        <v>0</v>
      </c>
      <c r="BP292" s="810">
        <f t="shared" si="239"/>
        <v>36.999962009390011</v>
      </c>
      <c r="BQ292" s="830">
        <f t="shared" si="240"/>
        <v>40.716713279282878</v>
      </c>
      <c r="BR292" s="830">
        <f t="shared" si="241"/>
        <v>105.36012601428112</v>
      </c>
      <c r="BS292" s="830">
        <f t="shared" si="242"/>
        <v>82.227828165120343</v>
      </c>
      <c r="BT292" s="810">
        <f t="shared" si="243"/>
        <v>12.358245255757826</v>
      </c>
      <c r="BU292" s="810">
        <f t="shared" si="244"/>
        <v>23.067028995607767</v>
      </c>
      <c r="BV292" s="810">
        <f t="shared" si="245"/>
        <v>11.272525803305724</v>
      </c>
      <c r="BW292" s="830">
        <f t="shared" si="246"/>
        <v>9.4975311255365646</v>
      </c>
      <c r="BX292" s="816">
        <f t="shared" si="247"/>
        <v>921.15577419799956</v>
      </c>
      <c r="BY292" s="755">
        <f t="shared" si="273"/>
        <v>1.1331723141813256E-2</v>
      </c>
      <c r="BZ292" s="805">
        <f t="shared" ca="1" si="271"/>
        <v>97.187889950998539</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1111.7619735788503</v>
      </c>
      <c r="BE293" s="808">
        <f t="shared" si="228"/>
        <v>3672.4961919401017</v>
      </c>
      <c r="BF293" s="808">
        <f t="shared" si="229"/>
        <v>0</v>
      </c>
      <c r="BG293" s="829">
        <f t="shared" si="230"/>
        <v>1972.3954565018073</v>
      </c>
      <c r="BH293" s="829">
        <f t="shared" si="231"/>
        <v>945.42999106062484</v>
      </c>
      <c r="BI293" s="829">
        <f t="shared" si="232"/>
        <v>0</v>
      </c>
      <c r="BJ293" s="829">
        <f t="shared" si="233"/>
        <v>20.136549483954113</v>
      </c>
      <c r="BK293" s="829">
        <f t="shared" si="234"/>
        <v>859.13067840428528</v>
      </c>
      <c r="BL293" s="810">
        <f t="shared" si="235"/>
        <v>1267.5285620575191</v>
      </c>
      <c r="BM293" s="810">
        <f t="shared" si="236"/>
        <v>1121.6520292544315</v>
      </c>
      <c r="BN293" s="810">
        <f t="shared" si="237"/>
        <v>113.0377787455608</v>
      </c>
      <c r="BO293" s="810">
        <f t="shared" si="238"/>
        <v>0</v>
      </c>
      <c r="BP293" s="810">
        <f t="shared" si="239"/>
        <v>524.82124383568737</v>
      </c>
      <c r="BQ293" s="830">
        <f t="shared" si="240"/>
        <v>324.80039101758484</v>
      </c>
      <c r="BR293" s="830">
        <f t="shared" si="241"/>
        <v>1074.0343833142542</v>
      </c>
      <c r="BS293" s="830">
        <f t="shared" si="242"/>
        <v>941.0537695572508</v>
      </c>
      <c r="BT293" s="810">
        <f t="shared" si="243"/>
        <v>149.59092979270824</v>
      </c>
      <c r="BU293" s="810">
        <f t="shared" si="244"/>
        <v>249.73217864261932</v>
      </c>
      <c r="BV293" s="810">
        <f t="shared" si="245"/>
        <v>94.579971524345993</v>
      </c>
      <c r="BW293" s="830">
        <f t="shared" si="246"/>
        <v>154.53151414704291</v>
      </c>
      <c r="BX293" s="816">
        <f t="shared" si="247"/>
        <v>14596.71359285863</v>
      </c>
      <c r="BY293" s="755">
        <f t="shared" si="273"/>
        <v>0.17956345913222574</v>
      </c>
      <c r="BZ293" s="805">
        <f t="shared" ca="1" si="271"/>
        <v>101.59313533839899</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163.71038079159516</v>
      </c>
      <c r="BE294" s="808">
        <f t="shared" si="228"/>
        <v>348.78871157445286</v>
      </c>
      <c r="BF294" s="808">
        <f t="shared" si="229"/>
        <v>0</v>
      </c>
      <c r="BG294" s="829">
        <f t="shared" si="230"/>
        <v>196.41231243446126</v>
      </c>
      <c r="BH294" s="829">
        <f t="shared" si="231"/>
        <v>83.998374566231064</v>
      </c>
      <c r="BI294" s="829">
        <f t="shared" si="232"/>
        <v>0</v>
      </c>
      <c r="BJ294" s="829">
        <f t="shared" si="233"/>
        <v>1.7853744753215215</v>
      </c>
      <c r="BK294" s="829">
        <f t="shared" si="234"/>
        <v>63.797601694411128</v>
      </c>
      <c r="BL294" s="810">
        <f t="shared" si="235"/>
        <v>100.73121708034417</v>
      </c>
      <c r="BM294" s="810">
        <f t="shared" si="236"/>
        <v>93.317987492722921</v>
      </c>
      <c r="BN294" s="810">
        <f t="shared" si="237"/>
        <v>7.9075888344489043</v>
      </c>
      <c r="BO294" s="810">
        <f t="shared" si="238"/>
        <v>0</v>
      </c>
      <c r="BP294" s="810">
        <f t="shared" si="239"/>
        <v>42.215750455919832</v>
      </c>
      <c r="BQ294" s="830">
        <f t="shared" si="240"/>
        <v>29.478691708519314</v>
      </c>
      <c r="BR294" s="830">
        <f t="shared" si="241"/>
        <v>54.710251112480115</v>
      </c>
      <c r="BS294" s="830">
        <f t="shared" si="242"/>
        <v>68.446697497124902</v>
      </c>
      <c r="BT294" s="810">
        <f t="shared" si="243"/>
        <v>16.538327446178783</v>
      </c>
      <c r="BU294" s="810">
        <f t="shared" si="244"/>
        <v>23.907555256350239</v>
      </c>
      <c r="BV294" s="810">
        <f t="shared" si="245"/>
        <v>12.223195267911075</v>
      </c>
      <c r="BW294" s="830">
        <f t="shared" si="246"/>
        <v>23.374841558589036</v>
      </c>
      <c r="BX294" s="816">
        <f t="shared" si="247"/>
        <v>1331.344859247062</v>
      </c>
      <c r="BY294" s="755">
        <f t="shared" si="273"/>
        <v>1.6377720005499596E-2</v>
      </c>
      <c r="BZ294" s="805">
        <f t="shared" ca="1" si="271"/>
        <v>100.07714757474793</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863.24537087123133</v>
      </c>
      <c r="BE295" s="808">
        <f t="shared" si="228"/>
        <v>2891.8236805415636</v>
      </c>
      <c r="BF295" s="808">
        <f t="shared" si="229"/>
        <v>0</v>
      </c>
      <c r="BG295" s="829">
        <f t="shared" si="230"/>
        <v>1554.4108081067475</v>
      </c>
      <c r="BH295" s="829">
        <f t="shared" si="231"/>
        <v>684.09709817447219</v>
      </c>
      <c r="BI295" s="829">
        <f t="shared" si="232"/>
        <v>0</v>
      </c>
      <c r="BJ295" s="829">
        <f t="shared" si="233"/>
        <v>12.410152303082365</v>
      </c>
      <c r="BK295" s="829">
        <f t="shared" si="234"/>
        <v>652.24181352048049</v>
      </c>
      <c r="BL295" s="810">
        <f t="shared" si="235"/>
        <v>1035.4102075520254</v>
      </c>
      <c r="BM295" s="810">
        <f t="shared" si="236"/>
        <v>819.63217634728653</v>
      </c>
      <c r="BN295" s="810">
        <f t="shared" si="237"/>
        <v>81.597994402774404</v>
      </c>
      <c r="BO295" s="810">
        <f t="shared" si="238"/>
        <v>0</v>
      </c>
      <c r="BP295" s="810">
        <f t="shared" si="239"/>
        <v>363.28034382979996</v>
      </c>
      <c r="BQ295" s="830">
        <f t="shared" si="240"/>
        <v>173.40149695919018</v>
      </c>
      <c r="BR295" s="830">
        <f t="shared" si="241"/>
        <v>684.91298920465476</v>
      </c>
      <c r="BS295" s="830">
        <f t="shared" si="242"/>
        <v>640.39943752396721</v>
      </c>
      <c r="BT295" s="810">
        <f t="shared" si="243"/>
        <v>88.503140679437436</v>
      </c>
      <c r="BU295" s="810">
        <f t="shared" si="244"/>
        <v>147.75014881729479</v>
      </c>
      <c r="BV295" s="810">
        <f t="shared" si="245"/>
        <v>58.445470260005848</v>
      </c>
      <c r="BW295" s="830">
        <f t="shared" si="246"/>
        <v>94.473637908782806</v>
      </c>
      <c r="BX295" s="816">
        <f t="shared" si="247"/>
        <v>10846.035967002796</v>
      </c>
      <c r="BY295" s="755">
        <f t="shared" si="273"/>
        <v>0.13342398778450973</v>
      </c>
      <c r="BZ295" s="805">
        <f t="shared" ca="1" si="271"/>
        <v>102.91426894652029</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216.16261531805242</v>
      </c>
      <c r="BE296" s="808">
        <f t="shared" si="228"/>
        <v>703.89461062006899</v>
      </c>
      <c r="BF296" s="808">
        <f t="shared" si="229"/>
        <v>0</v>
      </c>
      <c r="BG296" s="829">
        <f t="shared" si="230"/>
        <v>380.14340352037863</v>
      </c>
      <c r="BH296" s="829">
        <f t="shared" si="231"/>
        <v>187.08067956530874</v>
      </c>
      <c r="BI296" s="829">
        <f t="shared" si="232"/>
        <v>0</v>
      </c>
      <c r="BJ296" s="829">
        <f t="shared" si="233"/>
        <v>4.1742948923918215</v>
      </c>
      <c r="BK296" s="829">
        <f t="shared" si="234"/>
        <v>138.82225365418722</v>
      </c>
      <c r="BL296" s="810">
        <f t="shared" si="235"/>
        <v>259.39691660574613</v>
      </c>
      <c r="BM296" s="810">
        <f t="shared" si="236"/>
        <v>240.30681769841672</v>
      </c>
      <c r="BN296" s="810">
        <f t="shared" si="237"/>
        <v>19.057298936152481</v>
      </c>
      <c r="BO296" s="810">
        <f t="shared" si="238"/>
        <v>0</v>
      </c>
      <c r="BP296" s="810">
        <f t="shared" si="239"/>
        <v>117.31436849888757</v>
      </c>
      <c r="BQ296" s="830">
        <f t="shared" si="240"/>
        <v>66.891995292415658</v>
      </c>
      <c r="BR296" s="830">
        <f t="shared" si="241"/>
        <v>182.28386549576027</v>
      </c>
      <c r="BS296" s="830">
        <f t="shared" si="242"/>
        <v>190.26941052747691</v>
      </c>
      <c r="BT296" s="810">
        <f t="shared" si="243"/>
        <v>39.763379078248711</v>
      </c>
      <c r="BU296" s="810">
        <f t="shared" si="244"/>
        <v>67.062375687340747</v>
      </c>
      <c r="BV296" s="810">
        <f t="shared" si="245"/>
        <v>26.527838483916437</v>
      </c>
      <c r="BW296" s="830">
        <f t="shared" si="246"/>
        <v>64.032188007584125</v>
      </c>
      <c r="BX296" s="816">
        <f t="shared" si="247"/>
        <v>2903.184311882334</v>
      </c>
      <c r="BY296" s="755">
        <f t="shared" si="273"/>
        <v>3.5713916987111995E-2</v>
      </c>
      <c r="BZ296" s="805">
        <f t="shared" ca="1" si="271"/>
        <v>99.067394947771092</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1250.3557021761214</v>
      </c>
      <c r="BE297" s="808">
        <f t="shared" si="228"/>
        <v>4604.8647329459009</v>
      </c>
      <c r="BF297" s="808">
        <f t="shared" si="229"/>
        <v>0</v>
      </c>
      <c r="BG297" s="829">
        <f t="shared" si="230"/>
        <v>3175.4228820756607</v>
      </c>
      <c r="BH297" s="829">
        <f t="shared" si="231"/>
        <v>1276.5286135224706</v>
      </c>
      <c r="BI297" s="829">
        <f t="shared" si="232"/>
        <v>0</v>
      </c>
      <c r="BJ297" s="829">
        <f t="shared" si="233"/>
        <v>15.616672460817005</v>
      </c>
      <c r="BK297" s="829">
        <f t="shared" si="234"/>
        <v>1173.1991777526123</v>
      </c>
      <c r="BL297" s="810">
        <f t="shared" si="235"/>
        <v>2183.6575052919311</v>
      </c>
      <c r="BM297" s="810">
        <f t="shared" si="236"/>
        <v>1789.0320122337271</v>
      </c>
      <c r="BN297" s="810">
        <f t="shared" si="237"/>
        <v>136.05047949338481</v>
      </c>
      <c r="BO297" s="810">
        <f t="shared" si="238"/>
        <v>0</v>
      </c>
      <c r="BP297" s="810">
        <f t="shared" si="239"/>
        <v>834.51258534266242</v>
      </c>
      <c r="BQ297" s="830">
        <f t="shared" si="240"/>
        <v>228.87779517715629</v>
      </c>
      <c r="BR297" s="830">
        <f t="shared" si="241"/>
        <v>1115.1425618911824</v>
      </c>
      <c r="BS297" s="830">
        <f t="shared" si="242"/>
        <v>951.4897990823174</v>
      </c>
      <c r="BT297" s="810">
        <f t="shared" si="243"/>
        <v>110.92433736492343</v>
      </c>
      <c r="BU297" s="810">
        <f t="shared" si="244"/>
        <v>333.3615247742415</v>
      </c>
      <c r="BV297" s="810">
        <f t="shared" si="245"/>
        <v>88.848561112058121</v>
      </c>
      <c r="BW297" s="830">
        <f t="shared" si="246"/>
        <v>76.219985758676799</v>
      </c>
      <c r="BX297" s="816">
        <f t="shared" si="247"/>
        <v>19344.104928455847</v>
      </c>
      <c r="BY297" s="755">
        <f t="shared" si="273"/>
        <v>0.23796413985060705</v>
      </c>
      <c r="BZ297" s="805">
        <f t="shared" ca="1" si="271"/>
        <v>103.77632813389914</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2569.2482199911165</v>
      </c>
      <c r="BE298" s="808">
        <f t="shared" si="228"/>
        <v>10669.912834187742</v>
      </c>
      <c r="BF298" s="808">
        <f t="shared" si="229"/>
        <v>0</v>
      </c>
      <c r="BG298" s="829">
        <f t="shared" si="230"/>
        <v>7378.3357387699634</v>
      </c>
      <c r="BH298" s="829">
        <f t="shared" si="231"/>
        <v>3562.6391490413989</v>
      </c>
      <c r="BI298" s="829">
        <f t="shared" si="232"/>
        <v>0</v>
      </c>
      <c r="BJ298" s="829">
        <f t="shared" si="233"/>
        <v>60.958992561809715</v>
      </c>
      <c r="BK298" s="829">
        <f t="shared" si="234"/>
        <v>3250.5918902797835</v>
      </c>
      <c r="BL298" s="810">
        <f t="shared" si="235"/>
        <v>5566.3978721995345</v>
      </c>
      <c r="BM298" s="810">
        <f t="shared" si="236"/>
        <v>5004.5998572389462</v>
      </c>
      <c r="BN298" s="810">
        <f t="shared" si="237"/>
        <v>511.51737783538556</v>
      </c>
      <c r="BO298" s="810">
        <f t="shared" si="238"/>
        <v>0</v>
      </c>
      <c r="BP298" s="810">
        <f t="shared" si="239"/>
        <v>2416.5625542563225</v>
      </c>
      <c r="BQ298" s="830">
        <f t="shared" si="240"/>
        <v>1212.3046561963959</v>
      </c>
      <c r="BR298" s="830">
        <f t="shared" si="241"/>
        <v>5248.4227775154204</v>
      </c>
      <c r="BS298" s="830">
        <f t="shared" si="242"/>
        <v>4839.4287031763388</v>
      </c>
      <c r="BT298" s="810">
        <f t="shared" si="243"/>
        <v>706.81388877861775</v>
      </c>
      <c r="BU298" s="810">
        <f t="shared" si="244"/>
        <v>1316.714007087334</v>
      </c>
      <c r="BV298" s="810">
        <f t="shared" si="245"/>
        <v>478.70795923843195</v>
      </c>
      <c r="BW298" s="830">
        <f t="shared" si="246"/>
        <v>525.04004862359227</v>
      </c>
      <c r="BX298" s="816">
        <f t="shared" si="247"/>
        <v>55318.196526978129</v>
      </c>
      <c r="BY298" s="755">
        <f t="shared" si="273"/>
        <v>0.6805043243569705</v>
      </c>
      <c r="BZ298" s="805">
        <f t="shared" ca="1" si="271"/>
        <v>100.72189446869622</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243.80140716518775</v>
      </c>
      <c r="BE299" s="808">
        <f t="shared" si="228"/>
        <v>1210.7293664040769</v>
      </c>
      <c r="BF299" s="808">
        <f t="shared" si="229"/>
        <v>0</v>
      </c>
      <c r="BG299" s="829">
        <f t="shared" si="230"/>
        <v>1042.5737544094443</v>
      </c>
      <c r="BH299" s="829">
        <f t="shared" si="231"/>
        <v>560.37882230785317</v>
      </c>
      <c r="BI299" s="829">
        <f t="shared" si="232"/>
        <v>0</v>
      </c>
      <c r="BJ299" s="829">
        <f t="shared" si="233"/>
        <v>9.4090793323668702</v>
      </c>
      <c r="BK299" s="829">
        <f t="shared" si="234"/>
        <v>561.00991332938599</v>
      </c>
      <c r="BL299" s="810">
        <f t="shared" si="235"/>
        <v>942.57773951697118</v>
      </c>
      <c r="BM299" s="810">
        <f t="shared" si="236"/>
        <v>876.37717112945177</v>
      </c>
      <c r="BN299" s="810">
        <f t="shared" si="237"/>
        <v>103.743499192548</v>
      </c>
      <c r="BO299" s="810">
        <f t="shared" si="238"/>
        <v>0</v>
      </c>
      <c r="BP299" s="810">
        <f t="shared" si="239"/>
        <v>451.85903138383213</v>
      </c>
      <c r="BQ299" s="830">
        <f t="shared" si="240"/>
        <v>240.33088764942511</v>
      </c>
      <c r="BR299" s="830">
        <f t="shared" si="241"/>
        <v>1301.9707357626935</v>
      </c>
      <c r="BS299" s="830">
        <f t="shared" si="242"/>
        <v>1149.1124979761835</v>
      </c>
      <c r="BT299" s="810">
        <f t="shared" si="243"/>
        <v>197.44470241178183</v>
      </c>
      <c r="BU299" s="810">
        <f t="shared" si="244"/>
        <v>333.01804369068873</v>
      </c>
      <c r="BV299" s="810">
        <f t="shared" si="245"/>
        <v>141.41523891486776</v>
      </c>
      <c r="BW299" s="830">
        <f t="shared" si="246"/>
        <v>76.77067792844511</v>
      </c>
      <c r="BX299" s="816">
        <f t="shared" si="247"/>
        <v>9442.5225685052028</v>
      </c>
      <c r="BY299" s="755">
        <f t="shared" si="273"/>
        <v>0.11615847667001111</v>
      </c>
      <c r="BZ299" s="805">
        <f t="shared" ca="1" si="271"/>
        <v>98.663991044829956</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232.65702368436121</v>
      </c>
      <c r="BE300" s="808">
        <f t="shared" si="228"/>
        <v>1262.6359864991889</v>
      </c>
      <c r="BF300" s="808">
        <f t="shared" si="229"/>
        <v>0</v>
      </c>
      <c r="BG300" s="829">
        <f t="shared" si="230"/>
        <v>892.98664788216615</v>
      </c>
      <c r="BH300" s="829">
        <f t="shared" si="231"/>
        <v>515.40968451415995</v>
      </c>
      <c r="BI300" s="829">
        <f t="shared" si="232"/>
        <v>0</v>
      </c>
      <c r="BJ300" s="829">
        <f t="shared" si="233"/>
        <v>8.4991840726008636</v>
      </c>
      <c r="BK300" s="829">
        <f t="shared" si="234"/>
        <v>480.35496782316221</v>
      </c>
      <c r="BL300" s="810">
        <f t="shared" si="235"/>
        <v>755.60259831015844</v>
      </c>
      <c r="BM300" s="810">
        <f t="shared" si="236"/>
        <v>770.76026567795441</v>
      </c>
      <c r="BN300" s="810">
        <f t="shared" si="237"/>
        <v>85.742730523414394</v>
      </c>
      <c r="BO300" s="810">
        <f t="shared" si="238"/>
        <v>0</v>
      </c>
      <c r="BP300" s="810">
        <f t="shared" si="239"/>
        <v>362.92789685795606</v>
      </c>
      <c r="BQ300" s="830">
        <f t="shared" si="240"/>
        <v>210.96312379032594</v>
      </c>
      <c r="BR300" s="830">
        <f t="shared" si="241"/>
        <v>1026.6354570064295</v>
      </c>
      <c r="BS300" s="830">
        <f t="shared" si="242"/>
        <v>886.45993792604736</v>
      </c>
      <c r="BT300" s="810">
        <f t="shared" si="243"/>
        <v>131.66817873538804</v>
      </c>
      <c r="BU300" s="810">
        <f t="shared" si="244"/>
        <v>222.3200725285335</v>
      </c>
      <c r="BV300" s="810">
        <f t="shared" si="245"/>
        <v>86.632689708565266</v>
      </c>
      <c r="BW300" s="830">
        <f t="shared" si="246"/>
        <v>76.643013487009526</v>
      </c>
      <c r="BX300" s="816">
        <f t="shared" si="247"/>
        <v>8008.8994590274215</v>
      </c>
      <c r="BY300" s="755">
        <f t="shared" si="273"/>
        <v>9.8522566847427995E-2</v>
      </c>
      <c r="BZ300" s="805">
        <f t="shared" ca="1" si="271"/>
        <v>99.762620642521981</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410.72711194247347</v>
      </c>
      <c r="BE301" s="808">
        <f t="shared" si="228"/>
        <v>1988.8600513691629</v>
      </c>
      <c r="BF301" s="808">
        <f t="shared" si="229"/>
        <v>0</v>
      </c>
      <c r="BG301" s="829">
        <f t="shared" si="230"/>
        <v>1423.5987595433503</v>
      </c>
      <c r="BH301" s="829">
        <f t="shared" si="231"/>
        <v>715.93513552516856</v>
      </c>
      <c r="BI301" s="829">
        <f t="shared" si="232"/>
        <v>0</v>
      </c>
      <c r="BJ301" s="829">
        <f t="shared" si="233"/>
        <v>12.017062135446395</v>
      </c>
      <c r="BK301" s="829">
        <f t="shared" si="234"/>
        <v>684.63074556327911</v>
      </c>
      <c r="BL301" s="810">
        <f t="shared" si="235"/>
        <v>1171.7794167702391</v>
      </c>
      <c r="BM301" s="810">
        <f t="shared" si="236"/>
        <v>1088.7935028026147</v>
      </c>
      <c r="BN301" s="810">
        <f t="shared" si="237"/>
        <v>128.089359076656</v>
      </c>
      <c r="BO301" s="810">
        <f t="shared" si="238"/>
        <v>0</v>
      </c>
      <c r="BP301" s="810">
        <f t="shared" si="239"/>
        <v>531.83260661031306</v>
      </c>
      <c r="BQ301" s="830">
        <f t="shared" si="240"/>
        <v>264.57799838268994</v>
      </c>
      <c r="BR301" s="830">
        <f t="shared" si="241"/>
        <v>1147.9049019688982</v>
      </c>
      <c r="BS301" s="830">
        <f t="shared" si="242"/>
        <v>1083.6244315609983</v>
      </c>
      <c r="BT301" s="810">
        <f t="shared" si="243"/>
        <v>137.45042527830464</v>
      </c>
      <c r="BU301" s="810">
        <f t="shared" si="244"/>
        <v>263.77344922890637</v>
      </c>
      <c r="BV301" s="810">
        <f t="shared" si="245"/>
        <v>100.19853722801038</v>
      </c>
      <c r="BW301" s="830">
        <f t="shared" si="246"/>
        <v>105.58502084122836</v>
      </c>
      <c r="BX301" s="816">
        <f t="shared" si="247"/>
        <v>11259.378515827741</v>
      </c>
      <c r="BY301" s="755">
        <f t="shared" si="273"/>
        <v>0.13850877741207701</v>
      </c>
      <c r="BZ301" s="805">
        <f t="shared" ca="1" si="271"/>
        <v>100.41340763699316</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1682.0626771990921</v>
      </c>
      <c r="BE302" s="808">
        <f t="shared" si="228"/>
        <v>6207.6874299153051</v>
      </c>
      <c r="BF302" s="808">
        <f t="shared" si="229"/>
        <v>0</v>
      </c>
      <c r="BG302" s="829">
        <f t="shared" si="230"/>
        <v>4019.1765769349827</v>
      </c>
      <c r="BH302" s="829">
        <f t="shared" si="231"/>
        <v>1770.9155066942071</v>
      </c>
      <c r="BI302" s="829">
        <f t="shared" si="232"/>
        <v>0</v>
      </c>
      <c r="BJ302" s="829">
        <f t="shared" si="233"/>
        <v>31.033667021395491</v>
      </c>
      <c r="BK302" s="829">
        <f t="shared" si="234"/>
        <v>1524.5962635639469</v>
      </c>
      <c r="BL302" s="810">
        <f t="shared" si="235"/>
        <v>2696.4381176021602</v>
      </c>
      <c r="BM302" s="810">
        <f t="shared" si="236"/>
        <v>2268.6689176289037</v>
      </c>
      <c r="BN302" s="810">
        <f t="shared" si="237"/>
        <v>193.9417890427672</v>
      </c>
      <c r="BO302" s="810">
        <f t="shared" si="238"/>
        <v>0</v>
      </c>
      <c r="BP302" s="810">
        <f t="shared" si="239"/>
        <v>1069.9430194042143</v>
      </c>
      <c r="BQ302" s="830">
        <f t="shared" si="240"/>
        <v>496.43264637395322</v>
      </c>
      <c r="BR302" s="830">
        <f t="shared" si="241"/>
        <v>1771.9116827773803</v>
      </c>
      <c r="BS302" s="830">
        <f t="shared" si="242"/>
        <v>1720.2318357130937</v>
      </c>
      <c r="BT302" s="810">
        <f t="shared" si="243"/>
        <v>240.25058235314015</v>
      </c>
      <c r="BU302" s="810">
        <f t="shared" si="244"/>
        <v>497.60244163920328</v>
      </c>
      <c r="BV302" s="810">
        <f t="shared" si="245"/>
        <v>150.461493386988</v>
      </c>
      <c r="BW302" s="830">
        <f t="shared" si="246"/>
        <v>266.04133636690779</v>
      </c>
      <c r="BX302" s="816">
        <f t="shared" si="247"/>
        <v>26607.39598361764</v>
      </c>
      <c r="BY302" s="755">
        <f t="shared" si="273"/>
        <v>0.32731450342745283</v>
      </c>
      <c r="BZ302" s="805">
        <f t="shared" ca="1" si="271"/>
        <v>101.9036096016265</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1670.9121383651857</v>
      </c>
      <c r="BE303" s="808">
        <f t="shared" si="228"/>
        <v>5679.1562594410352</v>
      </c>
      <c r="BF303" s="808">
        <f t="shared" si="229"/>
        <v>0</v>
      </c>
      <c r="BG303" s="829">
        <f t="shared" si="230"/>
        <v>3198.6900327867561</v>
      </c>
      <c r="BH303" s="829">
        <f t="shared" si="231"/>
        <v>1518.8999717740564</v>
      </c>
      <c r="BI303" s="829">
        <f t="shared" si="232"/>
        <v>0</v>
      </c>
      <c r="BJ303" s="829">
        <f t="shared" si="233"/>
        <v>31.460984938926849</v>
      </c>
      <c r="BK303" s="829">
        <f t="shared" si="234"/>
        <v>1401.1211005636821</v>
      </c>
      <c r="BL303" s="810">
        <f t="shared" si="235"/>
        <v>2156.1939832883891</v>
      </c>
      <c r="BM303" s="810">
        <f t="shared" si="236"/>
        <v>1833.6739979810816</v>
      </c>
      <c r="BN303" s="810">
        <f t="shared" si="237"/>
        <v>189.47538375608559</v>
      </c>
      <c r="BO303" s="810">
        <f t="shared" si="238"/>
        <v>0</v>
      </c>
      <c r="BP303" s="810">
        <f t="shared" si="239"/>
        <v>842.38774461706384</v>
      </c>
      <c r="BQ303" s="830">
        <f t="shared" si="240"/>
        <v>543.48133447794487</v>
      </c>
      <c r="BR303" s="830">
        <f t="shared" si="241"/>
        <v>1764.8030588052823</v>
      </c>
      <c r="BS303" s="830">
        <f t="shared" si="242"/>
        <v>1649.5460706257227</v>
      </c>
      <c r="BT303" s="810">
        <f t="shared" si="243"/>
        <v>258.57346957886693</v>
      </c>
      <c r="BU303" s="810">
        <f t="shared" si="244"/>
        <v>425.46312076625082</v>
      </c>
      <c r="BV303" s="810">
        <f t="shared" si="245"/>
        <v>170.75606481623288</v>
      </c>
      <c r="BW303" s="830">
        <f t="shared" si="246"/>
        <v>282.88369005268368</v>
      </c>
      <c r="BX303" s="816">
        <f t="shared" si="247"/>
        <v>23617.478406635244</v>
      </c>
      <c r="BY303" s="755">
        <f t="shared" si="273"/>
        <v>0.29053362537378824</v>
      </c>
      <c r="BZ303" s="805">
        <f t="shared" ca="1" si="271"/>
        <v>101.09510130421367</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992.4933113049907</v>
      </c>
      <c r="BE304" s="808">
        <f t="shared" si="228"/>
        <v>2643.3324791051582</v>
      </c>
      <c r="BF304" s="808">
        <f t="shared" si="229"/>
        <v>0</v>
      </c>
      <c r="BG304" s="829">
        <f t="shared" si="230"/>
        <v>1288.4344801404411</v>
      </c>
      <c r="BH304" s="829">
        <f t="shared" si="231"/>
        <v>525.27825974083487</v>
      </c>
      <c r="BI304" s="829">
        <f t="shared" si="232"/>
        <v>0</v>
      </c>
      <c r="BJ304" s="829">
        <f t="shared" si="233"/>
        <v>11.710570652302419</v>
      </c>
      <c r="BK304" s="829">
        <f t="shared" si="234"/>
        <v>482.44001190960432</v>
      </c>
      <c r="BL304" s="810">
        <f t="shared" si="235"/>
        <v>738.31652711950994</v>
      </c>
      <c r="BM304" s="810">
        <f t="shared" si="236"/>
        <v>610.24958006578981</v>
      </c>
      <c r="BN304" s="810">
        <f t="shared" si="237"/>
        <v>56.101486149310794</v>
      </c>
      <c r="BO304" s="810">
        <f t="shared" si="238"/>
        <v>0</v>
      </c>
      <c r="BP304" s="810">
        <f t="shared" si="239"/>
        <v>272.30003082087768</v>
      </c>
      <c r="BQ304" s="830">
        <f t="shared" si="240"/>
        <v>172.91342782355414</v>
      </c>
      <c r="BR304" s="830">
        <f t="shared" si="241"/>
        <v>433.81183301399085</v>
      </c>
      <c r="BS304" s="830">
        <f t="shared" si="242"/>
        <v>438.44189913991795</v>
      </c>
      <c r="BT304" s="810">
        <f t="shared" si="243"/>
        <v>79.752843718808293</v>
      </c>
      <c r="BU304" s="810">
        <f t="shared" si="244"/>
        <v>133.14210589132372</v>
      </c>
      <c r="BV304" s="810">
        <f t="shared" si="245"/>
        <v>50.332636399229798</v>
      </c>
      <c r="BW304" s="830">
        <f t="shared" si="246"/>
        <v>129.01544625651195</v>
      </c>
      <c r="BX304" s="816">
        <f t="shared" si="247"/>
        <v>9058.0669292521561</v>
      </c>
      <c r="BY304" s="755">
        <f t="shared" si="273"/>
        <v>0.11142904329255943</v>
      </c>
      <c r="BZ304" s="805">
        <f t="shared" ca="1" si="271"/>
        <v>102.20752402263902</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498.9834970430104</v>
      </c>
      <c r="BE306" s="808">
        <f t="shared" si="228"/>
        <v>2647.5098981341598</v>
      </c>
      <c r="BF306" s="808">
        <f t="shared" si="229"/>
        <v>0</v>
      </c>
      <c r="BG306" s="829">
        <f t="shared" si="230"/>
        <v>1882.5856309242549</v>
      </c>
      <c r="BH306" s="829">
        <f t="shared" si="231"/>
        <v>1039.1758448497737</v>
      </c>
      <c r="BI306" s="829">
        <f t="shared" si="232"/>
        <v>0</v>
      </c>
      <c r="BJ306" s="829">
        <f t="shared" si="233"/>
        <v>17.307559769631599</v>
      </c>
      <c r="BK306" s="829">
        <f t="shared" si="234"/>
        <v>1005.0162030958221</v>
      </c>
      <c r="BL306" s="810">
        <f t="shared" si="235"/>
        <v>1613.9347869389755</v>
      </c>
      <c r="BM306" s="810">
        <f t="shared" si="236"/>
        <v>1525.5781921227483</v>
      </c>
      <c r="BN306" s="810">
        <f t="shared" si="237"/>
        <v>179.64304365158318</v>
      </c>
      <c r="BO306" s="810">
        <f t="shared" si="238"/>
        <v>0</v>
      </c>
      <c r="BP306" s="810">
        <f t="shared" si="239"/>
        <v>705.67691584908061</v>
      </c>
      <c r="BQ306" s="830">
        <f t="shared" si="240"/>
        <v>412.45187081348632</v>
      </c>
      <c r="BR306" s="830">
        <f t="shared" si="241"/>
        <v>2046.6769584606454</v>
      </c>
      <c r="BS306" s="830">
        <f t="shared" si="242"/>
        <v>1794.6127729143689</v>
      </c>
      <c r="BT306" s="810">
        <f t="shared" si="243"/>
        <v>283.93733658764444</v>
      </c>
      <c r="BU306" s="810">
        <f t="shared" si="244"/>
        <v>437.06476745452875</v>
      </c>
      <c r="BV306" s="810">
        <f t="shared" si="245"/>
        <v>177.27484250033601</v>
      </c>
      <c r="BW306" s="830">
        <f t="shared" si="246"/>
        <v>168.41855261695827</v>
      </c>
      <c r="BX306" s="816">
        <f t="shared" si="247"/>
        <v>16435.848673727007</v>
      </c>
      <c r="BY306" s="755">
        <f t="shared" si="273"/>
        <v>0.20218782966818805</v>
      </c>
      <c r="BZ306" s="805">
        <f t="shared" ca="1" si="271"/>
        <v>99.539366336611693</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169.56859331238687</v>
      </c>
      <c r="BE307" s="808">
        <f t="shared" si="228"/>
        <v>1089.9534151069722</v>
      </c>
      <c r="BF307" s="808">
        <f t="shared" si="229"/>
        <v>0</v>
      </c>
      <c r="BG307" s="829">
        <f t="shared" si="230"/>
        <v>897.07088900494773</v>
      </c>
      <c r="BH307" s="829">
        <f t="shared" si="231"/>
        <v>463.5346299885918</v>
      </c>
      <c r="BI307" s="829">
        <f t="shared" si="232"/>
        <v>0</v>
      </c>
      <c r="BJ307" s="829">
        <f t="shared" si="233"/>
        <v>7.0550976347341514</v>
      </c>
      <c r="BK307" s="829">
        <f t="shared" si="234"/>
        <v>480.14811789899443</v>
      </c>
      <c r="BL307" s="810">
        <f t="shared" si="235"/>
        <v>735.50029883479249</v>
      </c>
      <c r="BM307" s="810">
        <f t="shared" si="236"/>
        <v>696.30687764672371</v>
      </c>
      <c r="BN307" s="810">
        <f t="shared" si="237"/>
        <v>86.815672604987199</v>
      </c>
      <c r="BO307" s="810">
        <f t="shared" si="238"/>
        <v>0</v>
      </c>
      <c r="BP307" s="810">
        <f t="shared" si="239"/>
        <v>324.97139981279241</v>
      </c>
      <c r="BQ307" s="830">
        <f t="shared" si="240"/>
        <v>177.13517977191427</v>
      </c>
      <c r="BR307" s="830">
        <f t="shared" si="241"/>
        <v>952.27689608047899</v>
      </c>
      <c r="BS307" s="830">
        <f t="shared" si="242"/>
        <v>881.53006017976622</v>
      </c>
      <c r="BT307" s="810">
        <f t="shared" si="243"/>
        <v>124.01865099593536</v>
      </c>
      <c r="BU307" s="810">
        <f t="shared" si="244"/>
        <v>194.95788249867837</v>
      </c>
      <c r="BV307" s="810">
        <f t="shared" si="245"/>
        <v>76.704223805914864</v>
      </c>
      <c r="BW307" s="830">
        <f t="shared" si="246"/>
        <v>57.343705948075119</v>
      </c>
      <c r="BX307" s="816">
        <f t="shared" si="247"/>
        <v>7414.8915911266868</v>
      </c>
      <c r="BY307" s="755">
        <f t="shared" si="273"/>
        <v>9.1215298205519588E-2</v>
      </c>
      <c r="BZ307" s="805">
        <f t="shared" ca="1" si="271"/>
        <v>100.04684630734305</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160.5343970156438</v>
      </c>
      <c r="BE308" s="808">
        <f t="shared" si="228"/>
        <v>860.79976388513171</v>
      </c>
      <c r="BF308" s="808">
        <f t="shared" si="229"/>
        <v>0</v>
      </c>
      <c r="BG308" s="829">
        <f t="shared" si="230"/>
        <v>605.32725750396025</v>
      </c>
      <c r="BH308" s="829">
        <f t="shared" si="231"/>
        <v>353.44668424241775</v>
      </c>
      <c r="BI308" s="829">
        <f t="shared" si="232"/>
        <v>0</v>
      </c>
      <c r="BJ308" s="829">
        <f t="shared" si="233"/>
        <v>6.0854140987464778</v>
      </c>
      <c r="BK308" s="829">
        <f t="shared" si="234"/>
        <v>334.58400962434558</v>
      </c>
      <c r="BL308" s="810">
        <f t="shared" si="235"/>
        <v>525.88639145996592</v>
      </c>
      <c r="BM308" s="810">
        <f t="shared" si="236"/>
        <v>516.27966747183791</v>
      </c>
      <c r="BN308" s="810">
        <f t="shared" si="237"/>
        <v>66.554818535311043</v>
      </c>
      <c r="BO308" s="810">
        <f t="shared" si="238"/>
        <v>0</v>
      </c>
      <c r="BP308" s="810">
        <f t="shared" si="239"/>
        <v>233.62566647608708</v>
      </c>
      <c r="BQ308" s="830">
        <f t="shared" si="240"/>
        <v>168.92535150202869</v>
      </c>
      <c r="BR308" s="830">
        <f t="shared" si="241"/>
        <v>769.83083568676022</v>
      </c>
      <c r="BS308" s="830">
        <f t="shared" si="242"/>
        <v>692.1068444018357</v>
      </c>
      <c r="BT308" s="810">
        <f t="shared" si="243"/>
        <v>119.39161355322319</v>
      </c>
      <c r="BU308" s="810">
        <f t="shared" si="244"/>
        <v>163.2507692136036</v>
      </c>
      <c r="BV308" s="810">
        <f t="shared" si="245"/>
        <v>74.20230538038588</v>
      </c>
      <c r="BW308" s="830">
        <f t="shared" si="246"/>
        <v>94.213881606215509</v>
      </c>
      <c r="BX308" s="816">
        <f t="shared" si="247"/>
        <v>5745.0456716575</v>
      </c>
      <c r="BY308" s="755">
        <f t="shared" si="273"/>
        <v>7.0673461331744375E-2</v>
      </c>
      <c r="BZ308" s="805">
        <f t="shared" ca="1" si="271"/>
        <v>97.867007667414285</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48.617798584764195</v>
      </c>
      <c r="BE309" s="808">
        <f t="shared" si="228"/>
        <v>336.70241092805952</v>
      </c>
      <c r="BF309" s="808">
        <f t="shared" si="229"/>
        <v>0</v>
      </c>
      <c r="BG309" s="829">
        <f t="shared" si="230"/>
        <v>281.79672523941139</v>
      </c>
      <c r="BH309" s="829">
        <f t="shared" si="231"/>
        <v>123.68892922851067</v>
      </c>
      <c r="BI309" s="829">
        <f t="shared" si="232"/>
        <v>0</v>
      </c>
      <c r="BJ309" s="829">
        <f t="shared" si="233"/>
        <v>1.814961007096431</v>
      </c>
      <c r="BK309" s="829">
        <f t="shared" si="234"/>
        <v>122.50664173453775</v>
      </c>
      <c r="BL309" s="810">
        <f t="shared" si="235"/>
        <v>180.0550670447939</v>
      </c>
      <c r="BM309" s="810">
        <f t="shared" si="236"/>
        <v>181.0932392593356</v>
      </c>
      <c r="BN309" s="810">
        <f t="shared" si="237"/>
        <v>17.97317190743648</v>
      </c>
      <c r="BO309" s="810">
        <f t="shared" si="238"/>
        <v>0</v>
      </c>
      <c r="BP309" s="810">
        <f t="shared" si="239"/>
        <v>82.50468107553769</v>
      </c>
      <c r="BQ309" s="830">
        <f t="shared" si="240"/>
        <v>29.13671812283544</v>
      </c>
      <c r="BR309" s="830">
        <f t="shared" si="241"/>
        <v>159.87406572143757</v>
      </c>
      <c r="BS309" s="830">
        <f t="shared" si="242"/>
        <v>158.29072510107997</v>
      </c>
      <c r="BT309" s="810">
        <f t="shared" si="243"/>
        <v>19.567171656563875</v>
      </c>
      <c r="BU309" s="810">
        <f t="shared" si="244"/>
        <v>30.980950456881416</v>
      </c>
      <c r="BV309" s="810">
        <f t="shared" si="245"/>
        <v>8.3970378230426785</v>
      </c>
      <c r="BW309" s="830">
        <f t="shared" si="246"/>
        <v>12.070127377170746</v>
      </c>
      <c r="BX309" s="816">
        <f t="shared" si="247"/>
        <v>1795.0704222684953</v>
      </c>
      <c r="BY309" s="755">
        <f t="shared" si="273"/>
        <v>2.2082303140220142E-2</v>
      </c>
      <c r="BZ309" s="805">
        <f t="shared" ca="1" si="271"/>
        <v>101.79337712299035</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811.16278591851187</v>
      </c>
      <c r="BE311" s="808">
        <f t="shared" si="228"/>
        <v>3910.3622528993665</v>
      </c>
      <c r="BF311" s="808">
        <f t="shared" si="229"/>
        <v>0</v>
      </c>
      <c r="BG311" s="829">
        <f t="shared" si="230"/>
        <v>2716.6973914775076</v>
      </c>
      <c r="BH311" s="829">
        <f t="shared" si="231"/>
        <v>1571.9617768173364</v>
      </c>
      <c r="BI311" s="829">
        <f t="shared" si="232"/>
        <v>0</v>
      </c>
      <c r="BJ311" s="829">
        <f t="shared" si="233"/>
        <v>21.905574534750329</v>
      </c>
      <c r="BK311" s="829">
        <f t="shared" si="234"/>
        <v>1515.9235932232823</v>
      </c>
      <c r="BL311" s="810">
        <f t="shared" si="235"/>
        <v>1986.433356106842</v>
      </c>
      <c r="BM311" s="810">
        <f t="shared" si="236"/>
        <v>2145.8167997972137</v>
      </c>
      <c r="BN311" s="810">
        <f t="shared" si="237"/>
        <v>233.72475761959279</v>
      </c>
      <c r="BO311" s="810">
        <f t="shared" si="238"/>
        <v>0</v>
      </c>
      <c r="BP311" s="810">
        <f t="shared" si="239"/>
        <v>926.8418840671593</v>
      </c>
      <c r="BQ311" s="830">
        <f t="shared" si="240"/>
        <v>409.80438533912627</v>
      </c>
      <c r="BR311" s="830">
        <f t="shared" si="241"/>
        <v>2220.0263495270747</v>
      </c>
      <c r="BS311" s="830">
        <f t="shared" si="242"/>
        <v>1959.2431229353367</v>
      </c>
      <c r="BT311" s="810">
        <f t="shared" si="243"/>
        <v>256.17535632592916</v>
      </c>
      <c r="BU311" s="810">
        <f t="shared" si="244"/>
        <v>330.39234899712119</v>
      </c>
      <c r="BV311" s="810">
        <f t="shared" si="245"/>
        <v>107.172651709032</v>
      </c>
      <c r="BW311" s="830">
        <f t="shared" si="246"/>
        <v>197.02722868087244</v>
      </c>
      <c r="BX311" s="816">
        <f t="shared" si="247"/>
        <v>21320.671615976054</v>
      </c>
      <c r="BY311" s="755">
        <f t="shared" si="273"/>
        <v>0.26227914400265784</v>
      </c>
      <c r="BZ311" s="805">
        <f t="shared" ca="1" si="271"/>
        <v>101.57627566634085</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172.20382118349386</v>
      </c>
      <c r="BE312" s="808">
        <f t="shared" si="228"/>
        <v>825.47767557820066</v>
      </c>
      <c r="BF312" s="808">
        <f t="shared" si="229"/>
        <v>0</v>
      </c>
      <c r="BG312" s="829">
        <f t="shared" si="230"/>
        <v>511.15888020507094</v>
      </c>
      <c r="BH312" s="829">
        <f t="shared" si="231"/>
        <v>310.44557089237759</v>
      </c>
      <c r="BI312" s="829">
        <f t="shared" si="232"/>
        <v>0</v>
      </c>
      <c r="BJ312" s="829">
        <f t="shared" si="233"/>
        <v>2.8436372712174927</v>
      </c>
      <c r="BK312" s="829">
        <f t="shared" si="234"/>
        <v>247.15470454209796</v>
      </c>
      <c r="BL312" s="810">
        <f t="shared" si="235"/>
        <v>363.57070524476165</v>
      </c>
      <c r="BM312" s="810">
        <f t="shared" si="236"/>
        <v>463.14605350718438</v>
      </c>
      <c r="BN312" s="810">
        <f t="shared" si="237"/>
        <v>45.029690539040317</v>
      </c>
      <c r="BO312" s="810">
        <f t="shared" si="238"/>
        <v>0</v>
      </c>
      <c r="BP312" s="810">
        <f t="shared" si="239"/>
        <v>167.84234341741694</v>
      </c>
      <c r="BQ312" s="830">
        <f t="shared" si="240"/>
        <v>49.466727656885503</v>
      </c>
      <c r="BR312" s="830">
        <f t="shared" si="241"/>
        <v>435.18230290462202</v>
      </c>
      <c r="BS312" s="830">
        <f t="shared" si="242"/>
        <v>438.07035665392573</v>
      </c>
      <c r="BT312" s="810">
        <f t="shared" si="243"/>
        <v>59.076202229195353</v>
      </c>
      <c r="BU312" s="810">
        <f t="shared" si="244"/>
        <v>75.5102153671927</v>
      </c>
      <c r="BV312" s="810">
        <f t="shared" si="245"/>
        <v>17.866926486684275</v>
      </c>
      <c r="BW312" s="830">
        <f t="shared" si="246"/>
        <v>12.029584374182923</v>
      </c>
      <c r="BX312" s="816">
        <f t="shared" si="247"/>
        <v>4196.0753980535501</v>
      </c>
      <c r="BY312" s="755">
        <f t="shared" si="273"/>
        <v>5.1618592668883627E-2</v>
      </c>
      <c r="BZ312" s="805">
        <f t="shared" ca="1" si="271"/>
        <v>102.31228518134101</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11.06773273198899</v>
      </c>
      <c r="BE313" s="808">
        <f t="shared" si="228"/>
        <v>68.539454022692809</v>
      </c>
      <c r="BF313" s="808">
        <f t="shared" si="229"/>
        <v>0</v>
      </c>
      <c r="BG313" s="829">
        <f t="shared" si="230"/>
        <v>29.702028776223557</v>
      </c>
      <c r="BH313" s="829">
        <f t="shared" si="231"/>
        <v>23.390691334278117</v>
      </c>
      <c r="BI313" s="829">
        <f t="shared" si="232"/>
        <v>0</v>
      </c>
      <c r="BJ313" s="829">
        <f t="shared" si="233"/>
        <v>0.59846189589802601</v>
      </c>
      <c r="BK313" s="829">
        <f t="shared" si="234"/>
        <v>24.330157401244669</v>
      </c>
      <c r="BL313" s="810">
        <f t="shared" si="235"/>
        <v>39.9896168226363</v>
      </c>
      <c r="BM313" s="810">
        <f t="shared" si="236"/>
        <v>36.254512531048782</v>
      </c>
      <c r="BN313" s="810">
        <f t="shared" si="237"/>
        <v>3.7325118275122882</v>
      </c>
      <c r="BO313" s="810">
        <f t="shared" si="238"/>
        <v>0</v>
      </c>
      <c r="BP313" s="810">
        <f t="shared" si="239"/>
        <v>17.200604892825137</v>
      </c>
      <c r="BQ313" s="830">
        <f t="shared" si="240"/>
        <v>11.040656495382704</v>
      </c>
      <c r="BR313" s="830">
        <f t="shared" si="241"/>
        <v>27.144651391827139</v>
      </c>
      <c r="BS313" s="830">
        <f t="shared" si="242"/>
        <v>44.770806181416766</v>
      </c>
      <c r="BT313" s="810">
        <f t="shared" si="243"/>
        <v>11.360734108350101</v>
      </c>
      <c r="BU313" s="810">
        <f t="shared" si="244"/>
        <v>14.19180560470847</v>
      </c>
      <c r="BV313" s="810">
        <f t="shared" si="245"/>
        <v>5.1185194502415312</v>
      </c>
      <c r="BW313" s="830">
        <f t="shared" si="246"/>
        <v>18.222971061957004</v>
      </c>
      <c r="BX313" s="816">
        <f t="shared" si="247"/>
        <v>386.65591653023245</v>
      </c>
      <c r="BY313" s="755">
        <f t="shared" si="273"/>
        <v>4.7565003878734463E-3</v>
      </c>
      <c r="BZ313" s="805">
        <f t="shared" ca="1" si="271"/>
        <v>92.6214128874973</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554.38038238790227</v>
      </c>
      <c r="BE314" s="808">
        <f t="shared" si="228"/>
        <v>3200.0499648818627</v>
      </c>
      <c r="BF314" s="808">
        <f t="shared" si="229"/>
        <v>0</v>
      </c>
      <c r="BG314" s="829">
        <f t="shared" si="230"/>
        <v>2309.5424943450153</v>
      </c>
      <c r="BH314" s="829">
        <f t="shared" si="231"/>
        <v>1381.105816295845</v>
      </c>
      <c r="BI314" s="829">
        <f t="shared" si="232"/>
        <v>0</v>
      </c>
      <c r="BJ314" s="829">
        <f t="shared" si="233"/>
        <v>16.950685203992538</v>
      </c>
      <c r="BK314" s="829">
        <f t="shared" si="234"/>
        <v>1286.144266206481</v>
      </c>
      <c r="BL314" s="810">
        <f t="shared" si="235"/>
        <v>1687.8481181279831</v>
      </c>
      <c r="BM314" s="810">
        <f t="shared" si="236"/>
        <v>1849.0777394344702</v>
      </c>
      <c r="BN314" s="810">
        <f t="shared" si="237"/>
        <v>197.25532869354402</v>
      </c>
      <c r="BO314" s="810">
        <f t="shared" si="238"/>
        <v>0</v>
      </c>
      <c r="BP314" s="810">
        <f t="shared" si="239"/>
        <v>788.09959305069867</v>
      </c>
      <c r="BQ314" s="830">
        <f t="shared" si="240"/>
        <v>322.31859412358745</v>
      </c>
      <c r="BR314" s="830">
        <f t="shared" si="241"/>
        <v>1836.873394842351</v>
      </c>
      <c r="BS314" s="830">
        <f t="shared" si="242"/>
        <v>1607.9679397521666</v>
      </c>
      <c r="BT314" s="810">
        <f t="shared" si="243"/>
        <v>186.96231455897222</v>
      </c>
      <c r="BU314" s="810">
        <f t="shared" si="244"/>
        <v>255.08417887451574</v>
      </c>
      <c r="BV314" s="810">
        <f t="shared" si="245"/>
        <v>82.647321545332417</v>
      </c>
      <c r="BW314" s="830">
        <f t="shared" si="246"/>
        <v>127.39679819423252</v>
      </c>
      <c r="BX314" s="816">
        <f t="shared" si="247"/>
        <v>17689.704930518954</v>
      </c>
      <c r="BY314" s="755">
        <f t="shared" si="273"/>
        <v>0.21761231308302317</v>
      </c>
      <c r="BZ314" s="805">
        <f t="shared" ca="1" si="271"/>
        <v>102.03969547013816</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100.71601281741782</v>
      </c>
      <c r="BE315" s="808">
        <f t="shared" si="228"/>
        <v>313.96776393816174</v>
      </c>
      <c r="BF315" s="808">
        <f t="shared" si="229"/>
        <v>0</v>
      </c>
      <c r="BG315" s="829">
        <f t="shared" si="230"/>
        <v>141.42293708174071</v>
      </c>
      <c r="BH315" s="829">
        <f t="shared" si="231"/>
        <v>93.972559296081315</v>
      </c>
      <c r="BI315" s="829">
        <f t="shared" si="232"/>
        <v>0</v>
      </c>
      <c r="BJ315" s="829">
        <f t="shared" si="233"/>
        <v>1.5930729039024556</v>
      </c>
      <c r="BK315" s="829">
        <f t="shared" si="234"/>
        <v>82.263391611880252</v>
      </c>
      <c r="BL315" s="810">
        <f t="shared" si="235"/>
        <v>89.037733821165332</v>
      </c>
      <c r="BM315" s="810">
        <f t="shared" si="236"/>
        <v>86.290871734460964</v>
      </c>
      <c r="BN315" s="810">
        <f t="shared" si="237"/>
        <v>11.962257907947361</v>
      </c>
      <c r="BO315" s="810">
        <f t="shared" si="238"/>
        <v>0</v>
      </c>
      <c r="BP315" s="810">
        <f t="shared" si="239"/>
        <v>39.997229537603026</v>
      </c>
      <c r="BQ315" s="830">
        <f t="shared" si="240"/>
        <v>33.513877114611915</v>
      </c>
      <c r="BR315" s="830">
        <f t="shared" si="241"/>
        <v>135.81060727250861</v>
      </c>
      <c r="BS315" s="830">
        <f t="shared" si="242"/>
        <v>141.60770040415693</v>
      </c>
      <c r="BT315" s="810">
        <f t="shared" si="243"/>
        <v>24.432107579390902</v>
      </c>
      <c r="BU315" s="810">
        <f t="shared" si="244"/>
        <v>39.5327281093453</v>
      </c>
      <c r="BV315" s="810">
        <f t="shared" si="245"/>
        <v>15.514267401227526</v>
      </c>
      <c r="BW315" s="830">
        <f t="shared" si="246"/>
        <v>47.000064039229784</v>
      </c>
      <c r="BX315" s="816">
        <f t="shared" si="247"/>
        <v>1398.6351825708321</v>
      </c>
      <c r="BY315" s="755">
        <f t="shared" si="273"/>
        <v>1.7205501077264509E-2</v>
      </c>
      <c r="BZ315" s="805">
        <f t="shared" ca="1" si="271"/>
        <v>98.788784266579128</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122.97258694147578</v>
      </c>
      <c r="BE316" s="808">
        <f t="shared" si="228"/>
        <v>621.34318699435448</v>
      </c>
      <c r="BF316" s="808">
        <f t="shared" si="229"/>
        <v>0</v>
      </c>
      <c r="BG316" s="829">
        <f t="shared" si="230"/>
        <v>411.72914424158466</v>
      </c>
      <c r="BH316" s="829">
        <f t="shared" si="231"/>
        <v>253.06168309141242</v>
      </c>
      <c r="BI316" s="829">
        <f t="shared" si="232"/>
        <v>0</v>
      </c>
      <c r="BJ316" s="829">
        <f t="shared" si="233"/>
        <v>2.5813746965102351</v>
      </c>
      <c r="BK316" s="829">
        <f t="shared" si="234"/>
        <v>199.66568843477779</v>
      </c>
      <c r="BL316" s="810">
        <f t="shared" si="235"/>
        <v>251.04389457999673</v>
      </c>
      <c r="BM316" s="810">
        <f t="shared" si="236"/>
        <v>281.04779390390297</v>
      </c>
      <c r="BN316" s="810">
        <f t="shared" si="237"/>
        <v>33.34846260302384</v>
      </c>
      <c r="BO316" s="810">
        <f t="shared" si="238"/>
        <v>0</v>
      </c>
      <c r="BP316" s="810">
        <f t="shared" si="239"/>
        <v>104.89499059972421</v>
      </c>
      <c r="BQ316" s="830">
        <f t="shared" si="240"/>
        <v>41.775315073943567</v>
      </c>
      <c r="BR316" s="830">
        <f t="shared" si="241"/>
        <v>276.13347802178095</v>
      </c>
      <c r="BS316" s="830">
        <f t="shared" si="242"/>
        <v>273.69327188682803</v>
      </c>
      <c r="BT316" s="810">
        <f t="shared" si="243"/>
        <v>26.927603344588217</v>
      </c>
      <c r="BU316" s="810">
        <f t="shared" si="244"/>
        <v>32.788378565326525</v>
      </c>
      <c r="BV316" s="810">
        <f t="shared" si="245"/>
        <v>12.58025393542645</v>
      </c>
      <c r="BW316" s="830">
        <f t="shared" si="246"/>
        <v>26.370250104148411</v>
      </c>
      <c r="BX316" s="816">
        <f t="shared" si="247"/>
        <v>2971.9573570188054</v>
      </c>
      <c r="BY316" s="755">
        <f t="shared" si="273"/>
        <v>3.6559937963080394E-2</v>
      </c>
      <c r="BZ316" s="805">
        <f t="shared" ca="1" si="271"/>
        <v>102.64643784812478</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127.4765852651158</v>
      </c>
      <c r="BE317" s="808">
        <f t="shared" si="228"/>
        <v>610.61607182322678</v>
      </c>
      <c r="BF317" s="808">
        <f t="shared" si="229"/>
        <v>0</v>
      </c>
      <c r="BG317" s="829">
        <f t="shared" si="230"/>
        <v>428.80691781227671</v>
      </c>
      <c r="BH317" s="829">
        <f t="shared" si="231"/>
        <v>257.59224045994966</v>
      </c>
      <c r="BI317" s="829">
        <f t="shared" si="232"/>
        <v>0</v>
      </c>
      <c r="BJ317" s="829">
        <f t="shared" si="233"/>
        <v>3.1392406462339073</v>
      </c>
      <c r="BK317" s="829">
        <f t="shared" si="234"/>
        <v>244.55191871810663</v>
      </c>
      <c r="BL317" s="810">
        <f t="shared" si="235"/>
        <v>313.61234935417542</v>
      </c>
      <c r="BM317" s="810">
        <f t="shared" si="236"/>
        <v>318.96223490290123</v>
      </c>
      <c r="BN317" s="810">
        <f t="shared" si="237"/>
        <v>33.131494103129924</v>
      </c>
      <c r="BO317" s="810">
        <f t="shared" si="238"/>
        <v>0</v>
      </c>
      <c r="BP317" s="810">
        <f t="shared" si="239"/>
        <v>126.56880692769026</v>
      </c>
      <c r="BQ317" s="830">
        <f t="shared" si="240"/>
        <v>56.790624658849723</v>
      </c>
      <c r="BR317" s="830">
        <f t="shared" si="241"/>
        <v>308.77901230955956</v>
      </c>
      <c r="BS317" s="830">
        <f t="shared" si="242"/>
        <v>259.37280131570844</v>
      </c>
      <c r="BT317" s="810">
        <f t="shared" si="243"/>
        <v>28.015088975767718</v>
      </c>
      <c r="BU317" s="810">
        <f t="shared" si="244"/>
        <v>46.077350319823914</v>
      </c>
      <c r="BV317" s="810">
        <f t="shared" si="245"/>
        <v>14.935545297225788</v>
      </c>
      <c r="BW317" s="830">
        <f t="shared" si="246"/>
        <v>28.222789511639196</v>
      </c>
      <c r="BX317" s="816">
        <f t="shared" si="247"/>
        <v>3206.651072401381</v>
      </c>
      <c r="BY317" s="755">
        <f t="shared" si="273"/>
        <v>3.9447054648805276E-2</v>
      </c>
      <c r="BZ317" s="805">
        <f t="shared" ca="1" si="271"/>
        <v>102.51874103285607</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118.79915422951183</v>
      </c>
      <c r="BE318" s="808">
        <f t="shared" si="228"/>
        <v>385.21941016401013</v>
      </c>
      <c r="BF318" s="808">
        <f t="shared" si="229"/>
        <v>0</v>
      </c>
      <c r="BG318" s="829">
        <f t="shared" si="230"/>
        <v>187.92065763649319</v>
      </c>
      <c r="BH318" s="829">
        <f t="shared" si="231"/>
        <v>90.14181510483759</v>
      </c>
      <c r="BI318" s="829">
        <f t="shared" si="232"/>
        <v>0</v>
      </c>
      <c r="BJ318" s="829">
        <f t="shared" si="233"/>
        <v>2.1312722223584259</v>
      </c>
      <c r="BK318" s="829">
        <f t="shared" si="234"/>
        <v>94.57835251528482</v>
      </c>
      <c r="BL318" s="810">
        <f t="shared" si="235"/>
        <v>138.77304460760587</v>
      </c>
      <c r="BM318" s="810">
        <f t="shared" si="236"/>
        <v>138.43862720179558</v>
      </c>
      <c r="BN318" s="810">
        <f t="shared" si="237"/>
        <v>15.039503226702401</v>
      </c>
      <c r="BO318" s="810">
        <f t="shared" si="238"/>
        <v>0</v>
      </c>
      <c r="BP318" s="810">
        <f t="shared" si="239"/>
        <v>50.43138620773054</v>
      </c>
      <c r="BQ318" s="830">
        <f t="shared" si="240"/>
        <v>33.44860454707441</v>
      </c>
      <c r="BR318" s="830">
        <f t="shared" si="241"/>
        <v>103.95011941475578</v>
      </c>
      <c r="BS318" s="830">
        <f t="shared" si="242"/>
        <v>117.48007067073027</v>
      </c>
      <c r="BT318" s="810">
        <f t="shared" si="243"/>
        <v>22.413483885844791</v>
      </c>
      <c r="BU318" s="810">
        <f t="shared" si="244"/>
        <v>23.192038988013501</v>
      </c>
      <c r="BV318" s="810">
        <f t="shared" si="245"/>
        <v>14.80135728310505</v>
      </c>
      <c r="BW318" s="830">
        <f t="shared" si="246"/>
        <v>33.016160923460468</v>
      </c>
      <c r="BX318" s="816">
        <f t="shared" si="247"/>
        <v>1569.775058829315</v>
      </c>
      <c r="BY318" s="755">
        <f t="shared" si="273"/>
        <v>1.931080156020808E-2</v>
      </c>
      <c r="BZ318" s="805">
        <f t="shared" ca="1" si="271"/>
        <v>99.037729969087522</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71.178267325115854</v>
      </c>
      <c r="BE319" s="808">
        <f t="shared" si="228"/>
        <v>290.67624490151826</v>
      </c>
      <c r="BF319" s="808">
        <f t="shared" si="229"/>
        <v>0</v>
      </c>
      <c r="BG319" s="829">
        <f t="shared" si="230"/>
        <v>137.93054856483755</v>
      </c>
      <c r="BH319" s="829">
        <f t="shared" si="231"/>
        <v>54.15876714247819</v>
      </c>
      <c r="BI319" s="829">
        <f t="shared" si="232"/>
        <v>0</v>
      </c>
      <c r="BJ319" s="829">
        <f t="shared" si="233"/>
        <v>1.1162058549062115</v>
      </c>
      <c r="BK319" s="829">
        <f t="shared" si="234"/>
        <v>61.941759593069477</v>
      </c>
      <c r="BL319" s="810">
        <f t="shared" si="235"/>
        <v>90.984650342392698</v>
      </c>
      <c r="BM319" s="810">
        <f t="shared" si="236"/>
        <v>79.258703130999166</v>
      </c>
      <c r="BN319" s="810">
        <f t="shared" si="237"/>
        <v>8.2491345394947189</v>
      </c>
      <c r="BO319" s="810">
        <f t="shared" si="238"/>
        <v>0</v>
      </c>
      <c r="BP319" s="810">
        <f t="shared" si="239"/>
        <v>30.316478444229702</v>
      </c>
      <c r="BQ319" s="830">
        <f t="shared" si="240"/>
        <v>13.130971739203236</v>
      </c>
      <c r="BR319" s="830">
        <f t="shared" si="241"/>
        <v>50.192037873939739</v>
      </c>
      <c r="BS319" s="830">
        <f t="shared" si="242"/>
        <v>57.045571440009645</v>
      </c>
      <c r="BT319" s="810">
        <f t="shared" si="243"/>
        <v>7.0488635773030897</v>
      </c>
      <c r="BU319" s="810">
        <f t="shared" si="244"/>
        <v>8.4428928516427018</v>
      </c>
      <c r="BV319" s="810">
        <f t="shared" si="245"/>
        <v>4.6549099095397759</v>
      </c>
      <c r="BW319" s="830">
        <f t="shared" si="246"/>
        <v>9.7235045000632869</v>
      </c>
      <c r="BX319" s="816">
        <f t="shared" si="247"/>
        <v>976.04951173074335</v>
      </c>
      <c r="BY319" s="755">
        <f t="shared" si="273"/>
        <v>1.2007005926076311E-2</v>
      </c>
      <c r="BZ319" s="805">
        <f t="shared" ca="1" si="271"/>
        <v>102.87951340702648</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1288.7773879119384</v>
      </c>
      <c r="BE321" s="808">
        <f t="shared" si="228"/>
        <v>5608.7684186436154</v>
      </c>
      <c r="BF321" s="808">
        <f t="shared" si="229"/>
        <v>0</v>
      </c>
      <c r="BG321" s="829">
        <f t="shared" si="230"/>
        <v>3850.2180823219287</v>
      </c>
      <c r="BH321" s="829">
        <f t="shared" si="231"/>
        <v>2059.4793570285328</v>
      </c>
      <c r="BI321" s="829">
        <f t="shared" si="232"/>
        <v>0</v>
      </c>
      <c r="BJ321" s="829">
        <f t="shared" si="233"/>
        <v>31.183149813590397</v>
      </c>
      <c r="BK321" s="829">
        <f t="shared" si="234"/>
        <v>1881.6787497864232</v>
      </c>
      <c r="BL321" s="810">
        <f t="shared" si="235"/>
        <v>3002.70201120616</v>
      </c>
      <c r="BM321" s="810">
        <f t="shared" si="236"/>
        <v>3098.2716130169142</v>
      </c>
      <c r="BN321" s="810">
        <f t="shared" si="237"/>
        <v>328.25741530856322</v>
      </c>
      <c r="BO321" s="810">
        <f t="shared" si="238"/>
        <v>0</v>
      </c>
      <c r="BP321" s="810">
        <f t="shared" si="239"/>
        <v>1402.0026225676977</v>
      </c>
      <c r="BQ321" s="830">
        <f t="shared" si="240"/>
        <v>652.67688154976042</v>
      </c>
      <c r="BR321" s="830">
        <f t="shared" si="241"/>
        <v>3667.7677560897318</v>
      </c>
      <c r="BS321" s="830">
        <f t="shared" si="242"/>
        <v>3197.0315248998136</v>
      </c>
      <c r="BT321" s="810">
        <f t="shared" si="243"/>
        <v>489.23803005877198</v>
      </c>
      <c r="BU321" s="810">
        <f t="shared" si="244"/>
        <v>844.51169308551698</v>
      </c>
      <c r="BV321" s="810">
        <f t="shared" si="245"/>
        <v>315.28391445318164</v>
      </c>
      <c r="BW321" s="830">
        <f t="shared" si="246"/>
        <v>349.05071629353876</v>
      </c>
      <c r="BX321" s="816">
        <f t="shared" si="247"/>
        <v>32066.899324035679</v>
      </c>
      <c r="BY321" s="755">
        <f t="shared" si="273"/>
        <v>0.39447532690411713</v>
      </c>
      <c r="BZ321" s="805">
        <f t="shared" ca="1" si="271"/>
        <v>100.38724491968638</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904.60527583563101</v>
      </c>
      <c r="BE322" s="808">
        <f t="shared" si="228"/>
        <v>4024.9981498049178</v>
      </c>
      <c r="BF322" s="808">
        <f t="shared" si="229"/>
        <v>0</v>
      </c>
      <c r="BG322" s="829">
        <f t="shared" si="230"/>
        <v>2828.116708727674</v>
      </c>
      <c r="BH322" s="829">
        <f t="shared" si="231"/>
        <v>1492.4538738180138</v>
      </c>
      <c r="BI322" s="829">
        <f t="shared" si="232"/>
        <v>0</v>
      </c>
      <c r="BJ322" s="829">
        <f t="shared" si="233"/>
        <v>20.891255470166765</v>
      </c>
      <c r="BK322" s="829">
        <f t="shared" si="234"/>
        <v>1339.3892310397698</v>
      </c>
      <c r="BL322" s="810">
        <f t="shared" si="235"/>
        <v>2133.5119049396731</v>
      </c>
      <c r="BM322" s="810">
        <f t="shared" si="236"/>
        <v>2257.4234157202859</v>
      </c>
      <c r="BN322" s="810">
        <f t="shared" si="237"/>
        <v>237.86296381009282</v>
      </c>
      <c r="BO322" s="810">
        <f t="shared" si="238"/>
        <v>0</v>
      </c>
      <c r="BP322" s="810">
        <f t="shared" si="239"/>
        <v>980.3357858528027</v>
      </c>
      <c r="BQ322" s="830">
        <f t="shared" si="240"/>
        <v>468.19045646178466</v>
      </c>
      <c r="BR322" s="830">
        <f t="shared" si="241"/>
        <v>2600.0461024386377</v>
      </c>
      <c r="BS322" s="830">
        <f t="shared" si="242"/>
        <v>2276.0106328491179</v>
      </c>
      <c r="BT322" s="810">
        <f t="shared" si="243"/>
        <v>346.96135287841753</v>
      </c>
      <c r="BU322" s="810">
        <f t="shared" si="244"/>
        <v>577.18733510804054</v>
      </c>
      <c r="BV322" s="810">
        <f t="shared" si="245"/>
        <v>218.36685230462027</v>
      </c>
      <c r="BW322" s="830">
        <f t="shared" si="246"/>
        <v>276.34474116383035</v>
      </c>
      <c r="BX322" s="816">
        <f t="shared" si="247"/>
        <v>22982.696038223476</v>
      </c>
      <c r="BY322" s="755">
        <f t="shared" si="273"/>
        <v>0.28272476366371602</v>
      </c>
      <c r="BZ322" s="805">
        <f t="shared" ca="1" si="271"/>
        <v>100.29547173913743</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1315.4780475477687</v>
      </c>
      <c r="BE323" s="808">
        <f t="shared" si="228"/>
        <v>6325.9440130630428</v>
      </c>
      <c r="BF323" s="808">
        <f t="shared" si="229"/>
        <v>0</v>
      </c>
      <c r="BG323" s="829">
        <f t="shared" si="230"/>
        <v>4134.2053119863858</v>
      </c>
      <c r="BH323" s="829">
        <f t="shared" si="231"/>
        <v>2463.7895076594232</v>
      </c>
      <c r="BI323" s="829">
        <f t="shared" si="232"/>
        <v>0</v>
      </c>
      <c r="BJ323" s="829">
        <f t="shared" si="233"/>
        <v>48.800124196441892</v>
      </c>
      <c r="BK323" s="829">
        <f t="shared" si="234"/>
        <v>2409.0611929373995</v>
      </c>
      <c r="BL323" s="810">
        <f t="shared" si="235"/>
        <v>3328.4418951595158</v>
      </c>
      <c r="BM323" s="810">
        <f t="shared" si="236"/>
        <v>3365.7022057011013</v>
      </c>
      <c r="BN323" s="810">
        <f t="shared" si="237"/>
        <v>406.97928440674883</v>
      </c>
      <c r="BO323" s="810">
        <f t="shared" si="238"/>
        <v>0</v>
      </c>
      <c r="BP323" s="810">
        <f t="shared" si="239"/>
        <v>1618.9622309136387</v>
      </c>
      <c r="BQ323" s="830">
        <f t="shared" si="240"/>
        <v>985.66670417761486</v>
      </c>
      <c r="BR323" s="830">
        <f t="shared" si="241"/>
        <v>4169.860807656305</v>
      </c>
      <c r="BS323" s="830">
        <f t="shared" si="242"/>
        <v>3798.9708553449095</v>
      </c>
      <c r="BT323" s="810">
        <f t="shared" si="243"/>
        <v>577.13797446730064</v>
      </c>
      <c r="BU323" s="810">
        <f t="shared" si="244"/>
        <v>827.41316190841849</v>
      </c>
      <c r="BV323" s="810">
        <f t="shared" si="245"/>
        <v>338.57138191147601</v>
      </c>
      <c r="BW323" s="830">
        <f t="shared" si="246"/>
        <v>346.43515844092599</v>
      </c>
      <c r="BX323" s="816">
        <f t="shared" si="247"/>
        <v>36461.419857478424</v>
      </c>
      <c r="BY323" s="755">
        <f t="shared" si="273"/>
        <v>0.44853511941786717</v>
      </c>
      <c r="BZ323" s="805">
        <f t="shared" ca="1" si="271"/>
        <v>99.634308197701628</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898.91321317556697</v>
      </c>
      <c r="BE324" s="808">
        <f t="shared" si="228"/>
        <v>4750.428693981371</v>
      </c>
      <c r="BF324" s="808">
        <f t="shared" si="229"/>
        <v>0</v>
      </c>
      <c r="BG324" s="829">
        <f t="shared" si="230"/>
        <v>3179.3259176479019</v>
      </c>
      <c r="BH324" s="829">
        <f t="shared" si="231"/>
        <v>1988.4759591596148</v>
      </c>
      <c r="BI324" s="829">
        <f t="shared" si="232"/>
        <v>0</v>
      </c>
      <c r="BJ324" s="829">
        <f t="shared" si="233"/>
        <v>39.224731533796536</v>
      </c>
      <c r="BK324" s="829">
        <f t="shared" si="234"/>
        <v>1944.5357842298483</v>
      </c>
      <c r="BL324" s="810">
        <f t="shared" si="235"/>
        <v>2627.4091744304305</v>
      </c>
      <c r="BM324" s="810">
        <f t="shared" si="236"/>
        <v>2760.6569361141715</v>
      </c>
      <c r="BN324" s="810">
        <f t="shared" si="237"/>
        <v>336.56609177225596</v>
      </c>
      <c r="BO324" s="810">
        <f t="shared" si="238"/>
        <v>0</v>
      </c>
      <c r="BP324" s="810">
        <f t="shared" si="239"/>
        <v>1305.4179782476979</v>
      </c>
      <c r="BQ324" s="830">
        <f t="shared" si="240"/>
        <v>797.77209491628059</v>
      </c>
      <c r="BR324" s="830">
        <f t="shared" si="241"/>
        <v>3440.1138921705465</v>
      </c>
      <c r="BS324" s="830">
        <f t="shared" si="242"/>
        <v>3164.8681068617934</v>
      </c>
      <c r="BT324" s="810">
        <f t="shared" si="243"/>
        <v>463.7468134800659</v>
      </c>
      <c r="BU324" s="810">
        <f t="shared" si="244"/>
        <v>649.47596521491323</v>
      </c>
      <c r="BV324" s="810">
        <f t="shared" si="245"/>
        <v>270.86374244400275</v>
      </c>
      <c r="BW324" s="830">
        <f t="shared" si="246"/>
        <v>251.20624880280525</v>
      </c>
      <c r="BX324" s="816">
        <f t="shared" si="247"/>
        <v>28869.001344183063</v>
      </c>
      <c r="BY324" s="755">
        <f t="shared" si="273"/>
        <v>0.35513594961475042</v>
      </c>
      <c r="BZ324" s="805">
        <f t="shared" ca="1" si="271"/>
        <v>99.537051255959966</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416.5648343722018</v>
      </c>
      <c r="BE325" s="808">
        <f t="shared" si="228"/>
        <v>1575.5153190816718</v>
      </c>
      <c r="BF325" s="808">
        <f t="shared" si="229"/>
        <v>0</v>
      </c>
      <c r="BG325" s="829">
        <f t="shared" si="230"/>
        <v>954.87939433848135</v>
      </c>
      <c r="BH325" s="829">
        <f t="shared" si="231"/>
        <v>475.31354849980943</v>
      </c>
      <c r="BI325" s="829">
        <f t="shared" si="232"/>
        <v>0</v>
      </c>
      <c r="BJ325" s="829">
        <f t="shared" si="233"/>
        <v>9.5753926626453545</v>
      </c>
      <c r="BK325" s="829">
        <f t="shared" si="234"/>
        <v>464.52540870754694</v>
      </c>
      <c r="BL325" s="810">
        <f t="shared" si="235"/>
        <v>701.03272072909135</v>
      </c>
      <c r="BM325" s="810">
        <f t="shared" si="236"/>
        <v>605.04526958692998</v>
      </c>
      <c r="BN325" s="810">
        <f t="shared" si="237"/>
        <v>70.413192634492802</v>
      </c>
      <c r="BO325" s="810">
        <f t="shared" si="238"/>
        <v>0</v>
      </c>
      <c r="BP325" s="810">
        <f t="shared" si="239"/>
        <v>313.54425266594075</v>
      </c>
      <c r="BQ325" s="830">
        <f t="shared" si="240"/>
        <v>187.89460926133242</v>
      </c>
      <c r="BR325" s="830">
        <f t="shared" si="241"/>
        <v>729.74691548575663</v>
      </c>
      <c r="BS325" s="830">
        <f t="shared" si="242"/>
        <v>634.10274848311781</v>
      </c>
      <c r="BT325" s="810">
        <f t="shared" si="243"/>
        <v>113.39116098723517</v>
      </c>
      <c r="BU325" s="810">
        <f t="shared" si="244"/>
        <v>177.93719669350477</v>
      </c>
      <c r="BV325" s="810">
        <f t="shared" si="245"/>
        <v>67.707639467473513</v>
      </c>
      <c r="BW325" s="830">
        <f t="shared" si="246"/>
        <v>95.22890963812074</v>
      </c>
      <c r="BX325" s="816">
        <f t="shared" si="247"/>
        <v>7592.4185132953507</v>
      </c>
      <c r="BY325" s="755">
        <f t="shared" si="273"/>
        <v>9.3399169803116633E-2</v>
      </c>
      <c r="BZ325" s="805">
        <f t="shared" ca="1" si="271"/>
        <v>100.00585444932327</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629.53048947618618</v>
      </c>
      <c r="BE326" s="808">
        <f t="shared" si="228"/>
        <v>2570.9159983917898</v>
      </c>
      <c r="BF326" s="808">
        <f t="shared" si="229"/>
        <v>0</v>
      </c>
      <c r="BG326" s="829">
        <f t="shared" si="230"/>
        <v>1616.4817933188303</v>
      </c>
      <c r="BH326" s="829">
        <f t="shared" si="231"/>
        <v>780.0401632137789</v>
      </c>
      <c r="BI326" s="829">
        <f t="shared" si="232"/>
        <v>0</v>
      </c>
      <c r="BJ326" s="829">
        <f t="shared" si="233"/>
        <v>11.516429487765276</v>
      </c>
      <c r="BK326" s="829">
        <f t="shared" si="234"/>
        <v>734.02287519240838</v>
      </c>
      <c r="BL326" s="810">
        <f t="shared" si="235"/>
        <v>1236.2834550309913</v>
      </c>
      <c r="BM326" s="810">
        <f t="shared" si="236"/>
        <v>1020.1020033716709</v>
      </c>
      <c r="BN326" s="810">
        <f t="shared" si="237"/>
        <v>108.95637609244719</v>
      </c>
      <c r="BO326" s="810">
        <f t="shared" si="238"/>
        <v>0</v>
      </c>
      <c r="BP326" s="810">
        <f t="shared" si="239"/>
        <v>497.99928057049931</v>
      </c>
      <c r="BQ326" s="830">
        <f t="shared" si="240"/>
        <v>205.36081228919852</v>
      </c>
      <c r="BR326" s="830">
        <f t="shared" si="241"/>
        <v>950.18663322258067</v>
      </c>
      <c r="BS326" s="830">
        <f t="shared" si="242"/>
        <v>877.80964564508565</v>
      </c>
      <c r="BT326" s="810">
        <f t="shared" si="243"/>
        <v>109.93592337937466</v>
      </c>
      <c r="BU326" s="810">
        <f t="shared" si="244"/>
        <v>222.61639670814466</v>
      </c>
      <c r="BV326" s="810">
        <f t="shared" si="245"/>
        <v>77.550423037728024</v>
      </c>
      <c r="BW326" s="830">
        <f t="shared" si="246"/>
        <v>64.178315634605639</v>
      </c>
      <c r="BX326" s="816">
        <f t="shared" si="247"/>
        <v>11713.487014063085</v>
      </c>
      <c r="BY326" s="755">
        <f t="shared" si="273"/>
        <v>0.14409505491527969</v>
      </c>
      <c r="BZ326" s="805">
        <f t="shared" ca="1" si="271"/>
        <v>102.33868884044939</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656.0648634296241</v>
      </c>
      <c r="BE327" s="808">
        <f t="shared" ref="BE327:BE390" si="284">IF(OR(L327="",L327="*"),"",BE$5*L327)</f>
        <v>2048.7842121392441</v>
      </c>
      <c r="BF327" s="808">
        <f t="shared" ref="BF327:BF390" si="285">IF(OR(N327="",N327="*"),"",BF$5*N327)</f>
        <v>0</v>
      </c>
      <c r="BG327" s="829">
        <f t="shared" ref="BG327:BG390" si="286">IF(OR(P327="",P327="*"),"",BG$5*P327)</f>
        <v>981.88925282755531</v>
      </c>
      <c r="BH327" s="829">
        <f t="shared" ref="BH327:BH390" si="287">IF(OR(R327="",R327="*"),"",BH$5*R327)</f>
        <v>486.92439615831972</v>
      </c>
      <c r="BI327" s="829">
        <f t="shared" ref="BI327:BI390" si="288">IF(OR(T327="",T327="*"),"",BI$5*T327)</f>
        <v>0</v>
      </c>
      <c r="BJ327" s="829">
        <f t="shared" ref="BJ327:BJ390" si="289">IF(OR(V327="",V327="*"),"",BJ$5*V327)</f>
        <v>17.844360827185277</v>
      </c>
      <c r="BK327" s="829">
        <f t="shared" ref="BK327:BK390" si="290">IF(OR(X327="",X327="*"),"",BK$5*X327)</f>
        <v>551.31493691776518</v>
      </c>
      <c r="BL327" s="810">
        <f t="shared" ref="BL327:BL390" si="291">IF(OR(Z327="",Z327="*"),"",BL$5*Z327)</f>
        <v>659.36534665471117</v>
      </c>
      <c r="BM327" s="810">
        <f t="shared" ref="BM327:BM390" si="292">IF(OR(AB327="",AB327="*"),"",BM$5*AB327)</f>
        <v>630.22715745141033</v>
      </c>
      <c r="BN327" s="810">
        <f t="shared" ref="BN327:BN390" si="293">IF(OR(AD327="",AD327="*"),"",BN$5*AD327)</f>
        <v>74.03646900646504</v>
      </c>
      <c r="BO327" s="810">
        <f t="shared" ref="BO327:BO390" si="294">IF(OR(AF327="",AF327="*"),"",BO$5*AF327)</f>
        <v>0</v>
      </c>
      <c r="BP327" s="810">
        <f t="shared" ref="BP327:BP390" si="295">IF(OR(AH327="",AH327="*"),"",BP$5*AH327)</f>
        <v>257.77536101152822</v>
      </c>
      <c r="BQ327" s="830">
        <f t="shared" ref="BQ327:BQ390" si="296">IF(OR(AJ327="",AJ327="*"),"",BQ$5*AJ327)</f>
        <v>318.52727942617844</v>
      </c>
      <c r="BR327" s="830">
        <f t="shared" ref="BR327:BR390" si="297">IF(OR(AL327="",AL327="*"),"",BR$5*AL327)</f>
        <v>663.07610700659006</v>
      </c>
      <c r="BS327" s="830">
        <f t="shared" ref="BS327:BS390" si="298">IF(OR(AN327="",AN327="*"),"",BS$5*AN327)</f>
        <v>653.2960645406697</v>
      </c>
      <c r="BT327" s="810">
        <f t="shared" ref="BT327:BT390" si="299">IF(OR(AP327="",AP327="*"),"",BT$5*AP327)</f>
        <v>141.31540682646798</v>
      </c>
      <c r="BU327" s="810">
        <f t="shared" ref="BU327:BU390" si="300">IF(OR(AR327="",AR327="*"),"",BU$5*AR327)</f>
        <v>166.12596581812144</v>
      </c>
      <c r="BV327" s="810">
        <f t="shared" ref="BV327:BV390" si="301">IF(OR(AT327="",AT327="*"),"",BV$5*AT327)</f>
        <v>89.682500145671128</v>
      </c>
      <c r="BW327" s="830">
        <f t="shared" ref="BW327:BW390" si="302">IF(OR(AV327="",AV327="*"),"",BW$5*AV327)</f>
        <v>205.36728396690731</v>
      </c>
      <c r="BX327" s="816">
        <f t="shared" ref="BX327:BX390" si="303">IF(SUM(BB327:BW327)=0,"",SUM(BB327:BW327))</f>
        <v>8601.6169641544147</v>
      </c>
      <c r="BY327" s="755">
        <f t="shared" si="273"/>
        <v>0.10581396191603414</v>
      </c>
      <c r="BZ327" s="805">
        <f t="shared" ca="1" si="271"/>
        <v>97.27239546349719</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254.19829017127762</v>
      </c>
      <c r="BE328" s="808">
        <f t="shared" si="284"/>
        <v>1003.6509911320077</v>
      </c>
      <c r="BF328" s="808">
        <f t="shared" si="285"/>
        <v>0</v>
      </c>
      <c r="BG328" s="829">
        <f t="shared" si="286"/>
        <v>396.35031728300322</v>
      </c>
      <c r="BH328" s="829">
        <f t="shared" si="287"/>
        <v>221.92019805807465</v>
      </c>
      <c r="BI328" s="829">
        <f t="shared" si="288"/>
        <v>0</v>
      </c>
      <c r="BJ328" s="829">
        <f t="shared" si="289"/>
        <v>7.0384959229686519</v>
      </c>
      <c r="BK328" s="829">
        <f t="shared" si="290"/>
        <v>220.67051154160941</v>
      </c>
      <c r="BL328" s="810">
        <f t="shared" si="291"/>
        <v>339.08638779103649</v>
      </c>
      <c r="BM328" s="810">
        <f t="shared" si="292"/>
        <v>295.96433754167714</v>
      </c>
      <c r="BN328" s="810">
        <f t="shared" si="293"/>
        <v>39.949452259489597</v>
      </c>
      <c r="BO328" s="810">
        <f t="shared" si="294"/>
        <v>0</v>
      </c>
      <c r="BP328" s="810">
        <f t="shared" si="295"/>
        <v>166.21084041716941</v>
      </c>
      <c r="BQ328" s="830">
        <f t="shared" si="296"/>
        <v>109.58153735204658</v>
      </c>
      <c r="BR328" s="830">
        <f t="shared" si="297"/>
        <v>311.78788179210801</v>
      </c>
      <c r="BS328" s="830">
        <f t="shared" si="298"/>
        <v>274.00585691622854</v>
      </c>
      <c r="BT328" s="810">
        <f t="shared" si="299"/>
        <v>79.095661054624003</v>
      </c>
      <c r="BU328" s="810">
        <f t="shared" si="300"/>
        <v>85.686769978037674</v>
      </c>
      <c r="BV328" s="810">
        <f t="shared" si="301"/>
        <v>33.142692775952291</v>
      </c>
      <c r="BW328" s="830">
        <f t="shared" si="302"/>
        <v>75.224070905293445</v>
      </c>
      <c r="BX328" s="816">
        <f t="shared" si="303"/>
        <v>3913.5642928926045</v>
      </c>
      <c r="BY328" s="755">
        <f t="shared" si="273"/>
        <v>4.8143243854011621E-2</v>
      </c>
      <c r="BZ328" s="805">
        <f t="shared" ref="BZ328:BZ391" ca="1" si="327">IFERROR(IF(DA328&gt;0,BY328/DA328*100,""),"")</f>
        <v>97.312560659511831</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321.68602484061159</v>
      </c>
      <c r="BE329" s="808">
        <f t="shared" si="284"/>
        <v>831.18534770014321</v>
      </c>
      <c r="BF329" s="808">
        <f t="shared" si="285"/>
        <v>0</v>
      </c>
      <c r="BG329" s="829">
        <f t="shared" si="286"/>
        <v>479.8919369483209</v>
      </c>
      <c r="BH329" s="829">
        <f t="shared" si="287"/>
        <v>179.57519739932985</v>
      </c>
      <c r="BI329" s="829">
        <f t="shared" si="288"/>
        <v>0</v>
      </c>
      <c r="BJ329" s="829">
        <f t="shared" si="289"/>
        <v>8.7313269435038947</v>
      </c>
      <c r="BK329" s="829">
        <f t="shared" si="290"/>
        <v>275.08775190575557</v>
      </c>
      <c r="BL329" s="810">
        <f t="shared" si="291"/>
        <v>235.57585954115527</v>
      </c>
      <c r="BM329" s="810">
        <f t="shared" si="292"/>
        <v>232.64416874063386</v>
      </c>
      <c r="BN329" s="810">
        <f t="shared" si="293"/>
        <v>28.116648372469683</v>
      </c>
      <c r="BO329" s="810">
        <f t="shared" si="294"/>
        <v>0</v>
      </c>
      <c r="BP329" s="810">
        <f t="shared" si="295"/>
        <v>74.031097259536423</v>
      </c>
      <c r="BQ329" s="830">
        <f t="shared" si="296"/>
        <v>160.59303836868057</v>
      </c>
      <c r="BR329" s="830">
        <f t="shared" si="297"/>
        <v>285.80661057717157</v>
      </c>
      <c r="BS329" s="830">
        <f t="shared" si="298"/>
        <v>321.92297863288883</v>
      </c>
      <c r="BT329" s="810">
        <f t="shared" si="299"/>
        <v>54.744815418285192</v>
      </c>
      <c r="BU329" s="810">
        <f t="shared" si="300"/>
        <v>71.046272599630512</v>
      </c>
      <c r="BV329" s="810">
        <f t="shared" si="301"/>
        <v>50.377321945098402</v>
      </c>
      <c r="BW329" s="830">
        <f t="shared" si="302"/>
        <v>94.898231238048467</v>
      </c>
      <c r="BX329" s="816">
        <f t="shared" si="303"/>
        <v>3705.9146284312637</v>
      </c>
      <c r="BY329" s="755">
        <f t="shared" si="273"/>
        <v>4.5588813241865714E-2</v>
      </c>
      <c r="BZ329" s="805">
        <f t="shared" ca="1" si="327"/>
        <v>97.281004234371053</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80.180548417735551</v>
      </c>
      <c r="BE330" s="808">
        <f t="shared" si="284"/>
        <v>213.94787330709607</v>
      </c>
      <c r="BF330" s="808">
        <f t="shared" si="285"/>
        <v>0</v>
      </c>
      <c r="BG330" s="829">
        <f t="shared" si="286"/>
        <v>105.64699859623018</v>
      </c>
      <c r="BH330" s="829">
        <f t="shared" si="287"/>
        <v>85.429000700915211</v>
      </c>
      <c r="BI330" s="829">
        <f t="shared" si="288"/>
        <v>0</v>
      </c>
      <c r="BJ330" s="829">
        <f t="shared" si="289"/>
        <v>2.0745379607126764</v>
      </c>
      <c r="BK330" s="829">
        <f t="shared" si="290"/>
        <v>55.556673470400213</v>
      </c>
      <c r="BL330" s="810">
        <f t="shared" si="291"/>
        <v>84.703099322518639</v>
      </c>
      <c r="BM330" s="810">
        <f t="shared" si="292"/>
        <v>101.61865116909931</v>
      </c>
      <c r="BN330" s="810">
        <f t="shared" si="293"/>
        <v>5.9703683745057443</v>
      </c>
      <c r="BO330" s="810">
        <f t="shared" si="294"/>
        <v>0</v>
      </c>
      <c r="BP330" s="810">
        <f t="shared" si="295"/>
        <v>17.533423334822007</v>
      </c>
      <c r="BQ330" s="830">
        <f t="shared" si="296"/>
        <v>48.352703705450892</v>
      </c>
      <c r="BR330" s="830">
        <f t="shared" si="297"/>
        <v>65.481614637310415</v>
      </c>
      <c r="BS330" s="830">
        <f t="shared" si="298"/>
        <v>57.367228991552395</v>
      </c>
      <c r="BT330" s="810">
        <f t="shared" si="299"/>
        <v>7.4749303535588068</v>
      </c>
      <c r="BU330" s="810">
        <f t="shared" si="300"/>
        <v>9.3929232404530065</v>
      </c>
      <c r="BV330" s="810">
        <f t="shared" si="301"/>
        <v>6.1624854246206917</v>
      </c>
      <c r="BW330" s="830">
        <f t="shared" si="302"/>
        <v>35.244981823565709</v>
      </c>
      <c r="BX330" s="816">
        <f t="shared" si="303"/>
        <v>982.13804283054742</v>
      </c>
      <c r="BY330" s="755">
        <f t="shared" si="273"/>
        <v>1.2081904820156815E-2</v>
      </c>
      <c r="BZ330" s="805">
        <f t="shared" ca="1" si="327"/>
        <v>97.080313014844762</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423.31962522791974</v>
      </c>
      <c r="BE331" s="808">
        <f t="shared" si="284"/>
        <v>1758.2813290860695</v>
      </c>
      <c r="BF331" s="808">
        <f t="shared" si="285"/>
        <v>0</v>
      </c>
      <c r="BG331" s="829">
        <f t="shared" si="286"/>
        <v>1139.9874039953481</v>
      </c>
      <c r="BH331" s="829">
        <f t="shared" si="287"/>
        <v>662.49569764094872</v>
      </c>
      <c r="BI331" s="829">
        <f t="shared" si="288"/>
        <v>0</v>
      </c>
      <c r="BJ331" s="829">
        <f t="shared" si="289"/>
        <v>14.384173845615669</v>
      </c>
      <c r="BK331" s="829">
        <f t="shared" si="290"/>
        <v>620.93209481649762</v>
      </c>
      <c r="BL331" s="810">
        <f t="shared" si="291"/>
        <v>974.80187980975165</v>
      </c>
      <c r="BM331" s="810">
        <f t="shared" si="292"/>
        <v>904.59375412201837</v>
      </c>
      <c r="BN331" s="810">
        <f t="shared" si="293"/>
        <v>104.31623830835119</v>
      </c>
      <c r="BO331" s="810">
        <f t="shared" si="294"/>
        <v>0</v>
      </c>
      <c r="BP331" s="810">
        <f t="shared" si="295"/>
        <v>389.74365649878848</v>
      </c>
      <c r="BQ331" s="830">
        <f t="shared" si="296"/>
        <v>341.00202297047753</v>
      </c>
      <c r="BR331" s="830">
        <f t="shared" si="297"/>
        <v>1063.9335012680826</v>
      </c>
      <c r="BS331" s="830">
        <f t="shared" si="298"/>
        <v>1049.594784915826</v>
      </c>
      <c r="BT331" s="810">
        <f t="shared" si="299"/>
        <v>187.91979920089727</v>
      </c>
      <c r="BU331" s="810">
        <f t="shared" si="300"/>
        <v>269.83771422838674</v>
      </c>
      <c r="BV331" s="810">
        <f t="shared" si="301"/>
        <v>121.93211715177762</v>
      </c>
      <c r="BW331" s="830">
        <f t="shared" si="302"/>
        <v>235.36386005689394</v>
      </c>
      <c r="BX331" s="816">
        <f t="shared" si="303"/>
        <v>10262.439653143649</v>
      </c>
      <c r="BY331" s="755">
        <f t="shared" si="273"/>
        <v>0.12624479829183968</v>
      </c>
      <c r="BZ331" s="805">
        <f t="shared" ca="1" si="327"/>
        <v>97.128095215985027</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153.52638732049263</v>
      </c>
      <c r="BE334" s="808">
        <f t="shared" si="284"/>
        <v>500.32386992014102</v>
      </c>
      <c r="BF334" s="808">
        <f t="shared" si="285"/>
        <v>0</v>
      </c>
      <c r="BG334" s="829">
        <f t="shared" si="286"/>
        <v>338.56061791348151</v>
      </c>
      <c r="BH334" s="829">
        <f t="shared" si="287"/>
        <v>193.09141362185679</v>
      </c>
      <c r="BI334" s="829">
        <f t="shared" si="288"/>
        <v>0</v>
      </c>
      <c r="BJ334" s="829">
        <f t="shared" si="289"/>
        <v>6.7663990128755733</v>
      </c>
      <c r="BK334" s="829">
        <f t="shared" si="290"/>
        <v>175.01305473832699</v>
      </c>
      <c r="BL334" s="810">
        <f t="shared" si="291"/>
        <v>271.19599242654806</v>
      </c>
      <c r="BM334" s="810">
        <f t="shared" si="292"/>
        <v>293.61207092532646</v>
      </c>
      <c r="BN334" s="810">
        <f t="shared" si="293"/>
        <v>37.454015910335684</v>
      </c>
      <c r="BO334" s="810">
        <f t="shared" si="294"/>
        <v>0</v>
      </c>
      <c r="BP334" s="810">
        <f t="shared" si="295"/>
        <v>136.9739095821628</v>
      </c>
      <c r="BQ334" s="830">
        <f t="shared" si="296"/>
        <v>158.72672165095048</v>
      </c>
      <c r="BR334" s="830">
        <f t="shared" si="297"/>
        <v>434.07645059203276</v>
      </c>
      <c r="BS334" s="830">
        <f t="shared" si="298"/>
        <v>419.9419213637899</v>
      </c>
      <c r="BT334" s="810">
        <f t="shared" si="299"/>
        <v>111.11903606826861</v>
      </c>
      <c r="BU334" s="810">
        <f t="shared" si="300"/>
        <v>123.60037935995847</v>
      </c>
      <c r="BV334" s="810">
        <f t="shared" si="301"/>
        <v>63.966149510128687</v>
      </c>
      <c r="BW334" s="830">
        <f t="shared" si="302"/>
        <v>141.59331562449697</v>
      </c>
      <c r="BX334" s="816">
        <f t="shared" si="303"/>
        <v>3559.5417055411731</v>
      </c>
      <c r="BY334" s="755">
        <f t="shared" si="329"/>
        <v>4.3788186807001757E-2</v>
      </c>
      <c r="BZ334" s="805">
        <f t="shared" ca="1" si="327"/>
        <v>91.883531730154786</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441.92205703062984</v>
      </c>
      <c r="BE335" s="808">
        <f t="shared" si="284"/>
        <v>1788.1727291823711</v>
      </c>
      <c r="BF335" s="808">
        <f t="shared" si="285"/>
        <v>0</v>
      </c>
      <c r="BG335" s="829">
        <f t="shared" si="286"/>
        <v>1128.7893372372018</v>
      </c>
      <c r="BH335" s="829">
        <f t="shared" si="287"/>
        <v>629.74524637067441</v>
      </c>
      <c r="BI335" s="829">
        <f t="shared" si="288"/>
        <v>0</v>
      </c>
      <c r="BJ335" s="829">
        <f t="shared" si="289"/>
        <v>18.145063999186416</v>
      </c>
      <c r="BK335" s="829">
        <f t="shared" si="290"/>
        <v>645.47290695856134</v>
      </c>
      <c r="BL335" s="810">
        <f t="shared" si="291"/>
        <v>868.25299459072471</v>
      </c>
      <c r="BM335" s="810">
        <f t="shared" si="292"/>
        <v>836.83688928985123</v>
      </c>
      <c r="BN335" s="810">
        <f t="shared" si="293"/>
        <v>108.18661935804721</v>
      </c>
      <c r="BO335" s="810">
        <f t="shared" si="294"/>
        <v>0</v>
      </c>
      <c r="BP335" s="810">
        <f t="shared" si="295"/>
        <v>385.57845487090009</v>
      </c>
      <c r="BQ335" s="830">
        <f t="shared" si="296"/>
        <v>399.81516833044924</v>
      </c>
      <c r="BR335" s="830">
        <f t="shared" si="297"/>
        <v>1113.6178965922952</v>
      </c>
      <c r="BS335" s="830">
        <f t="shared" si="298"/>
        <v>1169.8907646833054</v>
      </c>
      <c r="BT335" s="810">
        <f t="shared" si="299"/>
        <v>214.86274798652752</v>
      </c>
      <c r="BU335" s="810">
        <f t="shared" si="300"/>
        <v>292.7286630079235</v>
      </c>
      <c r="BV335" s="810">
        <f t="shared" si="301"/>
        <v>131.20168231531989</v>
      </c>
      <c r="BW335" s="830">
        <f t="shared" si="302"/>
        <v>245.93296728414688</v>
      </c>
      <c r="BX335" s="816">
        <f t="shared" si="303"/>
        <v>10419.152189088114</v>
      </c>
      <c r="BY335" s="755">
        <f t="shared" si="329"/>
        <v>0.1281726188840954</v>
      </c>
      <c r="BZ335" s="805">
        <f t="shared" ca="1" si="327"/>
        <v>96.227260663626708</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121.1393335166505</v>
      </c>
      <c r="BE336" s="808">
        <f t="shared" si="284"/>
        <v>322.8882441224693</v>
      </c>
      <c r="BF336" s="808">
        <f t="shared" si="285"/>
        <v>0</v>
      </c>
      <c r="BG336" s="829">
        <f t="shared" si="286"/>
        <v>188.68548349253783</v>
      </c>
      <c r="BH336" s="829">
        <f t="shared" si="287"/>
        <v>141.3349388952679</v>
      </c>
      <c r="BI336" s="829">
        <f t="shared" si="288"/>
        <v>0</v>
      </c>
      <c r="BJ336" s="829">
        <f t="shared" si="289"/>
        <v>5.0564192828927261</v>
      </c>
      <c r="BK336" s="829">
        <f t="shared" si="290"/>
        <v>136.86209521089054</v>
      </c>
      <c r="BL336" s="810">
        <f t="shared" si="291"/>
        <v>189.79452303298729</v>
      </c>
      <c r="BM336" s="810">
        <f t="shared" si="292"/>
        <v>165.06611820320657</v>
      </c>
      <c r="BN336" s="810">
        <f t="shared" si="293"/>
        <v>26.068211608393682</v>
      </c>
      <c r="BO336" s="810">
        <f t="shared" si="294"/>
        <v>0</v>
      </c>
      <c r="BP336" s="810">
        <f t="shared" si="295"/>
        <v>77.991669557323988</v>
      </c>
      <c r="BQ336" s="830">
        <f t="shared" si="296"/>
        <v>137.84741976465133</v>
      </c>
      <c r="BR336" s="830">
        <f t="shared" si="297"/>
        <v>312.15391608789002</v>
      </c>
      <c r="BS336" s="830">
        <f t="shared" si="298"/>
        <v>331.12398275581364</v>
      </c>
      <c r="BT336" s="810">
        <f t="shared" si="299"/>
        <v>89.475337079191021</v>
      </c>
      <c r="BU336" s="810">
        <f t="shared" si="300"/>
        <v>86.175709071766434</v>
      </c>
      <c r="BV336" s="810">
        <f t="shared" si="301"/>
        <v>42.963476082567688</v>
      </c>
      <c r="BW336" s="830">
        <f t="shared" si="302"/>
        <v>105.92194521060856</v>
      </c>
      <c r="BX336" s="816">
        <f t="shared" si="303"/>
        <v>2480.548822975109</v>
      </c>
      <c r="BY336" s="755">
        <f t="shared" si="329"/>
        <v>3.0514808992189803E-2</v>
      </c>
      <c r="BZ336" s="805">
        <f t="shared" ca="1" si="327"/>
        <v>90.490855052624568</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39.468233571511924</v>
      </c>
      <c r="BE337" s="808">
        <f t="shared" si="284"/>
        <v>98.685054889258097</v>
      </c>
      <c r="BF337" s="808">
        <f t="shared" si="285"/>
        <v>0</v>
      </c>
      <c r="BG337" s="829">
        <f t="shared" si="286"/>
        <v>53.176908097215772</v>
      </c>
      <c r="BH337" s="829">
        <f t="shared" si="287"/>
        <v>38.030481508204986</v>
      </c>
      <c r="BI337" s="829">
        <f t="shared" si="288"/>
        <v>0</v>
      </c>
      <c r="BJ337" s="829">
        <f t="shared" si="289"/>
        <v>1.208644904163072</v>
      </c>
      <c r="BK337" s="829">
        <f t="shared" si="290"/>
        <v>34.134594180034476</v>
      </c>
      <c r="BL337" s="810">
        <f t="shared" si="291"/>
        <v>41.637198312438322</v>
      </c>
      <c r="BM337" s="810">
        <f t="shared" si="292"/>
        <v>51.413049163632643</v>
      </c>
      <c r="BN337" s="810">
        <f t="shared" si="293"/>
        <v>7.5062529256381687</v>
      </c>
      <c r="BO337" s="810">
        <f t="shared" si="294"/>
        <v>0</v>
      </c>
      <c r="BP337" s="810">
        <f t="shared" si="295"/>
        <v>22.96267007528543</v>
      </c>
      <c r="BQ337" s="830">
        <f t="shared" si="296"/>
        <v>37.670347437637481</v>
      </c>
      <c r="BR337" s="830">
        <f t="shared" si="297"/>
        <v>82.679216963844524</v>
      </c>
      <c r="BS337" s="830">
        <f t="shared" si="298"/>
        <v>100.58119006161864</v>
      </c>
      <c r="BT337" s="810">
        <f t="shared" si="299"/>
        <v>19.949336836549836</v>
      </c>
      <c r="BU337" s="810">
        <f t="shared" si="300"/>
        <v>24.971984288518772</v>
      </c>
      <c r="BV337" s="810">
        <f t="shared" si="301"/>
        <v>13.486953974885825</v>
      </c>
      <c r="BW337" s="830">
        <f t="shared" si="302"/>
        <v>39.104252408678185</v>
      </c>
      <c r="BX337" s="816">
        <f t="shared" si="303"/>
        <v>706.66636959911625</v>
      </c>
      <c r="BY337" s="755">
        <f t="shared" si="329"/>
        <v>8.693152535356333E-3</v>
      </c>
      <c r="BZ337" s="805">
        <f t="shared" ca="1" si="327"/>
        <v>91.429603237342789</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36.827628920097517</v>
      </c>
      <c r="BE338" s="808">
        <f t="shared" si="284"/>
        <v>163.85178509856564</v>
      </c>
      <c r="BF338" s="808">
        <f t="shared" si="285"/>
        <v>0</v>
      </c>
      <c r="BG338" s="829">
        <f t="shared" si="286"/>
        <v>86.457556835279931</v>
      </c>
      <c r="BH338" s="829">
        <f t="shared" si="287"/>
        <v>58.849215819500962</v>
      </c>
      <c r="BI338" s="829">
        <f t="shared" si="288"/>
        <v>0</v>
      </c>
      <c r="BJ338" s="829">
        <f t="shared" si="289"/>
        <v>2.0088241168570087</v>
      </c>
      <c r="BK338" s="829">
        <f t="shared" si="290"/>
        <v>55.188284047703128</v>
      </c>
      <c r="BL338" s="810">
        <f t="shared" si="291"/>
        <v>75.313413111303262</v>
      </c>
      <c r="BM338" s="810">
        <f t="shared" si="292"/>
        <v>69.061735777040084</v>
      </c>
      <c r="BN338" s="810">
        <f t="shared" si="293"/>
        <v>9.0974612324526394</v>
      </c>
      <c r="BO338" s="810">
        <f t="shared" si="294"/>
        <v>0</v>
      </c>
      <c r="BP338" s="810">
        <f t="shared" si="295"/>
        <v>29.839565549107984</v>
      </c>
      <c r="BQ338" s="830">
        <f t="shared" si="296"/>
        <v>42.969428516482331</v>
      </c>
      <c r="BR338" s="830">
        <f t="shared" si="297"/>
        <v>141.89174103629759</v>
      </c>
      <c r="BS338" s="830">
        <f t="shared" si="298"/>
        <v>138.32402577283531</v>
      </c>
      <c r="BT338" s="810">
        <f t="shared" si="299"/>
        <v>28.883339852621948</v>
      </c>
      <c r="BU338" s="810">
        <f t="shared" si="300"/>
        <v>31.528365675937614</v>
      </c>
      <c r="BV338" s="810">
        <f t="shared" si="301"/>
        <v>16.767743421431277</v>
      </c>
      <c r="BW338" s="830">
        <f t="shared" si="302"/>
        <v>46.755152973282186</v>
      </c>
      <c r="BX338" s="816">
        <f t="shared" si="303"/>
        <v>1033.6152677567964</v>
      </c>
      <c r="BY338" s="755">
        <f t="shared" si="329"/>
        <v>1.2715158909543564E-2</v>
      </c>
      <c r="BZ338" s="805">
        <f t="shared" ca="1" si="327"/>
        <v>93.685470790160494</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493.98379116647959</v>
      </c>
      <c r="BE340" s="808">
        <f t="shared" si="284"/>
        <v>2365.9017587833441</v>
      </c>
      <c r="BF340" s="808">
        <f t="shared" si="285"/>
        <v>0</v>
      </c>
      <c r="BG340" s="829">
        <f t="shared" si="286"/>
        <v>1667.7605440576974</v>
      </c>
      <c r="BH340" s="829">
        <f t="shared" si="287"/>
        <v>826.09240794150401</v>
      </c>
      <c r="BI340" s="829">
        <f t="shared" si="288"/>
        <v>0</v>
      </c>
      <c r="BJ340" s="829">
        <f t="shared" si="289"/>
        <v>14.031440784410995</v>
      </c>
      <c r="BK340" s="829">
        <f t="shared" si="290"/>
        <v>725.64989735189295</v>
      </c>
      <c r="BL340" s="810">
        <f t="shared" si="291"/>
        <v>1373.5157564525061</v>
      </c>
      <c r="BM340" s="810">
        <f t="shared" si="292"/>
        <v>1237.6782826232095</v>
      </c>
      <c r="BN340" s="810">
        <f t="shared" si="293"/>
        <v>134.26636906531121</v>
      </c>
      <c r="BO340" s="810">
        <f t="shared" si="294"/>
        <v>0</v>
      </c>
      <c r="BP340" s="810">
        <f t="shared" si="295"/>
        <v>610.19462439123504</v>
      </c>
      <c r="BQ340" s="830">
        <f t="shared" si="296"/>
        <v>321.24321468702624</v>
      </c>
      <c r="BR340" s="830">
        <f t="shared" si="297"/>
        <v>1546.5839855217769</v>
      </c>
      <c r="BS340" s="830">
        <f t="shared" si="298"/>
        <v>1375.965882197364</v>
      </c>
      <c r="BT340" s="810">
        <f t="shared" si="299"/>
        <v>223.95343398821743</v>
      </c>
      <c r="BU340" s="810">
        <f t="shared" si="300"/>
        <v>403.09292684118827</v>
      </c>
      <c r="BV340" s="810">
        <f t="shared" si="301"/>
        <v>152.45110309126514</v>
      </c>
      <c r="BW340" s="830">
        <f t="shared" si="302"/>
        <v>237.08354235285154</v>
      </c>
      <c r="BX340" s="816">
        <f t="shared" si="303"/>
        <v>13709.448961297283</v>
      </c>
      <c r="BY340" s="755">
        <f t="shared" si="329"/>
        <v>0.16864865249473837</v>
      </c>
      <c r="BZ340" s="805">
        <f t="shared" ca="1" si="327"/>
        <v>99.193306119518581</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2251.0343861950578</v>
      </c>
      <c r="BE341" s="808">
        <f t="shared" si="284"/>
        <v>9734.1035364561139</v>
      </c>
      <c r="BF341" s="808">
        <f t="shared" si="285"/>
        <v>0</v>
      </c>
      <c r="BG341" s="829">
        <f t="shared" si="286"/>
        <v>6881.7117037912431</v>
      </c>
      <c r="BH341" s="829">
        <f t="shared" si="287"/>
        <v>3418.9756866550774</v>
      </c>
      <c r="BI341" s="829">
        <f t="shared" si="288"/>
        <v>0</v>
      </c>
      <c r="BJ341" s="829">
        <f t="shared" si="289"/>
        <v>52.872948279135478</v>
      </c>
      <c r="BK341" s="829">
        <f t="shared" si="290"/>
        <v>3186.0325772587657</v>
      </c>
      <c r="BL341" s="810">
        <f t="shared" si="291"/>
        <v>5330.6445589257301</v>
      </c>
      <c r="BM341" s="810">
        <f t="shared" si="292"/>
        <v>4935.6993437993251</v>
      </c>
      <c r="BN341" s="810">
        <f t="shared" si="293"/>
        <v>506.67457270193205</v>
      </c>
      <c r="BO341" s="810">
        <f t="shared" si="294"/>
        <v>0</v>
      </c>
      <c r="BP341" s="810">
        <f t="shared" si="295"/>
        <v>2324.9964849375101</v>
      </c>
      <c r="BQ341" s="830">
        <f t="shared" si="296"/>
        <v>1085.757171299626</v>
      </c>
      <c r="BR341" s="830">
        <f t="shared" si="297"/>
        <v>5381.9470202974708</v>
      </c>
      <c r="BS341" s="830">
        <f t="shared" si="298"/>
        <v>4783.3853690624592</v>
      </c>
      <c r="BT341" s="810">
        <f t="shared" si="299"/>
        <v>699.59460517215621</v>
      </c>
      <c r="BU341" s="810">
        <f t="shared" si="300"/>
        <v>1255.852417130696</v>
      </c>
      <c r="BV341" s="810">
        <f t="shared" si="301"/>
        <v>422.97066475560405</v>
      </c>
      <c r="BW341" s="830">
        <f t="shared" si="302"/>
        <v>454.23019066085931</v>
      </c>
      <c r="BX341" s="816">
        <f t="shared" si="303"/>
        <v>52706.483237378758</v>
      </c>
      <c r="BY341" s="755">
        <f t="shared" si="329"/>
        <v>0.64837597782480938</v>
      </c>
      <c r="BZ341" s="805">
        <f t="shared" ca="1" si="327"/>
        <v>101.00135592273067</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1096.1849102368662</v>
      </c>
      <c r="BE342" s="808">
        <f t="shared" si="284"/>
        <v>4078.2883614025832</v>
      </c>
      <c r="BF342" s="808">
        <f t="shared" si="285"/>
        <v>0</v>
      </c>
      <c r="BG342" s="829">
        <f t="shared" si="286"/>
        <v>2823.222909723449</v>
      </c>
      <c r="BH342" s="829">
        <f t="shared" si="287"/>
        <v>1286.7500861746012</v>
      </c>
      <c r="BI342" s="829">
        <f t="shared" si="288"/>
        <v>0</v>
      </c>
      <c r="BJ342" s="829">
        <f t="shared" si="289"/>
        <v>16.893114179393876</v>
      </c>
      <c r="BK342" s="829">
        <f t="shared" si="290"/>
        <v>1181.7469667792407</v>
      </c>
      <c r="BL342" s="810">
        <f t="shared" si="291"/>
        <v>2203.8022394444033</v>
      </c>
      <c r="BM342" s="810">
        <f t="shared" si="292"/>
        <v>1897.3130977503658</v>
      </c>
      <c r="BN342" s="810">
        <f t="shared" si="293"/>
        <v>184.421514037972</v>
      </c>
      <c r="BO342" s="810">
        <f t="shared" si="294"/>
        <v>0</v>
      </c>
      <c r="BP342" s="810">
        <f t="shared" si="295"/>
        <v>966.50728758593368</v>
      </c>
      <c r="BQ342" s="830">
        <f t="shared" si="296"/>
        <v>355.01882578793351</v>
      </c>
      <c r="BR342" s="830">
        <f t="shared" si="297"/>
        <v>2080.0083335437712</v>
      </c>
      <c r="BS342" s="830">
        <f t="shared" si="298"/>
        <v>1743.65266973652</v>
      </c>
      <c r="BT342" s="810">
        <f t="shared" si="299"/>
        <v>254.88040335236943</v>
      </c>
      <c r="BU342" s="810">
        <f t="shared" si="300"/>
        <v>477.85760899821724</v>
      </c>
      <c r="BV342" s="810">
        <f t="shared" si="301"/>
        <v>161.37414687609339</v>
      </c>
      <c r="BW342" s="830">
        <f t="shared" si="302"/>
        <v>186.31100018407636</v>
      </c>
      <c r="BX342" s="816">
        <f t="shared" si="303"/>
        <v>20994.23347579379</v>
      </c>
      <c r="BY342" s="755">
        <f t="shared" si="329"/>
        <v>0.2582634207872283</v>
      </c>
      <c r="BZ342" s="805">
        <f t="shared" ca="1" si="327"/>
        <v>101.91938184775096</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166.96023805813959</v>
      </c>
      <c r="BE343" s="808">
        <f t="shared" si="284"/>
        <v>576.0518359825104</v>
      </c>
      <c r="BF343" s="808">
        <f t="shared" si="285"/>
        <v>0</v>
      </c>
      <c r="BG343" s="829">
        <f t="shared" si="286"/>
        <v>416.35581582352069</v>
      </c>
      <c r="BH343" s="829">
        <f t="shared" si="287"/>
        <v>213.84092579891956</v>
      </c>
      <c r="BI343" s="829">
        <f t="shared" si="288"/>
        <v>0</v>
      </c>
      <c r="BJ343" s="829">
        <f t="shared" si="289"/>
        <v>3.6816644656853383</v>
      </c>
      <c r="BK343" s="829">
        <f t="shared" si="290"/>
        <v>190.45958866815045</v>
      </c>
      <c r="BL343" s="810">
        <f t="shared" si="291"/>
        <v>373.75216688132872</v>
      </c>
      <c r="BM343" s="810">
        <f t="shared" si="292"/>
        <v>326.58383046609521</v>
      </c>
      <c r="BN343" s="810">
        <f t="shared" si="293"/>
        <v>37.615012392132719</v>
      </c>
      <c r="BO343" s="810">
        <f t="shared" si="294"/>
        <v>0</v>
      </c>
      <c r="BP343" s="810">
        <f t="shared" si="295"/>
        <v>154.2986548869566</v>
      </c>
      <c r="BQ343" s="830">
        <f t="shared" si="296"/>
        <v>87.091946343054772</v>
      </c>
      <c r="BR343" s="830">
        <f t="shared" si="297"/>
        <v>436.52221881070022</v>
      </c>
      <c r="BS343" s="830">
        <f t="shared" si="298"/>
        <v>345.23864682185251</v>
      </c>
      <c r="BT343" s="810">
        <f t="shared" si="299"/>
        <v>62.595524343685945</v>
      </c>
      <c r="BU343" s="810">
        <f t="shared" si="300"/>
        <v>108.12631502114597</v>
      </c>
      <c r="BV343" s="810">
        <f t="shared" si="301"/>
        <v>48.374018603980041</v>
      </c>
      <c r="BW343" s="830">
        <f t="shared" si="302"/>
        <v>74.085527753162182</v>
      </c>
      <c r="BX343" s="816">
        <f t="shared" si="303"/>
        <v>3621.6339311210213</v>
      </c>
      <c r="BY343" s="755">
        <f t="shared" si="329"/>
        <v>4.4552022771817211E-2</v>
      </c>
      <c r="BZ343" s="805">
        <f t="shared" ca="1" si="327"/>
        <v>98.587516225071056</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972.79892833340705</v>
      </c>
      <c r="BE344" s="808">
        <f t="shared" si="284"/>
        <v>4572.3730649943445</v>
      </c>
      <c r="BF344" s="808">
        <f t="shared" si="285"/>
        <v>0</v>
      </c>
      <c r="BG344" s="829">
        <f t="shared" si="286"/>
        <v>3254.8535831199597</v>
      </c>
      <c r="BH344" s="829">
        <f t="shared" si="287"/>
        <v>1656.6423827830129</v>
      </c>
      <c r="BI344" s="829">
        <f t="shared" si="288"/>
        <v>0</v>
      </c>
      <c r="BJ344" s="829">
        <f t="shared" si="289"/>
        <v>20.526566233704706</v>
      </c>
      <c r="BK344" s="829">
        <f t="shared" si="290"/>
        <v>1498.4402537557589</v>
      </c>
      <c r="BL344" s="810">
        <f t="shared" si="291"/>
        <v>2534.6908109514948</v>
      </c>
      <c r="BM344" s="810">
        <f t="shared" si="292"/>
        <v>2598.6951113601845</v>
      </c>
      <c r="BN344" s="810">
        <f t="shared" si="293"/>
        <v>247.35835269645762</v>
      </c>
      <c r="BO344" s="810">
        <f t="shared" si="294"/>
        <v>0</v>
      </c>
      <c r="BP344" s="810">
        <f t="shared" si="295"/>
        <v>1156.82406523597</v>
      </c>
      <c r="BQ344" s="830">
        <f t="shared" si="296"/>
        <v>423.61106788120742</v>
      </c>
      <c r="BR344" s="830">
        <f t="shared" si="297"/>
        <v>2434.7427478709833</v>
      </c>
      <c r="BS344" s="830">
        <f t="shared" si="298"/>
        <v>2299.2852745877194</v>
      </c>
      <c r="BT344" s="810">
        <f t="shared" si="299"/>
        <v>301.38368452447025</v>
      </c>
      <c r="BU344" s="810">
        <f t="shared" si="300"/>
        <v>528.22645414128181</v>
      </c>
      <c r="BV344" s="810">
        <f t="shared" si="301"/>
        <v>180.19905697885264</v>
      </c>
      <c r="BW344" s="830">
        <f t="shared" si="302"/>
        <v>179.67283641874718</v>
      </c>
      <c r="BX344" s="816">
        <f t="shared" si="303"/>
        <v>24860.324241867558</v>
      </c>
      <c r="BY344" s="755">
        <f t="shared" si="329"/>
        <v>0.3058226625890953</v>
      </c>
      <c r="BZ344" s="805">
        <f t="shared" ca="1" si="327"/>
        <v>101.51961294535209</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296.62852951022961</v>
      </c>
      <c r="BE346" s="808">
        <f t="shared" si="284"/>
        <v>1521.8168929968003</v>
      </c>
      <c r="BF346" s="808">
        <f t="shared" si="285"/>
        <v>0</v>
      </c>
      <c r="BG346" s="829">
        <f t="shared" si="286"/>
        <v>967.28214006716269</v>
      </c>
      <c r="BH346" s="829">
        <f t="shared" si="287"/>
        <v>582.78531109620235</v>
      </c>
      <c r="BI346" s="829">
        <f t="shared" si="288"/>
        <v>0</v>
      </c>
      <c r="BJ346" s="829">
        <f t="shared" si="289"/>
        <v>10.389811430656556</v>
      </c>
      <c r="BK346" s="829">
        <f t="shared" si="290"/>
        <v>545.61959486126568</v>
      </c>
      <c r="BL346" s="810">
        <f t="shared" si="291"/>
        <v>839.48685280498125</v>
      </c>
      <c r="BM346" s="810">
        <f t="shared" si="292"/>
        <v>900.63885818960989</v>
      </c>
      <c r="BN346" s="810">
        <f t="shared" si="293"/>
        <v>103.68645249322559</v>
      </c>
      <c r="BO346" s="810">
        <f t="shared" si="294"/>
        <v>0</v>
      </c>
      <c r="BP346" s="810">
        <f t="shared" si="295"/>
        <v>384.78514477835239</v>
      </c>
      <c r="BQ346" s="830">
        <f t="shared" si="296"/>
        <v>218.80409291606978</v>
      </c>
      <c r="BR346" s="830">
        <f t="shared" si="297"/>
        <v>1027.7474653499928</v>
      </c>
      <c r="BS346" s="830">
        <f t="shared" si="298"/>
        <v>995.54666211569065</v>
      </c>
      <c r="BT346" s="810">
        <f t="shared" si="299"/>
        <v>145.22937985229032</v>
      </c>
      <c r="BU346" s="810">
        <f t="shared" si="300"/>
        <v>198.60781423727835</v>
      </c>
      <c r="BV346" s="810">
        <f t="shared" si="301"/>
        <v>75.745090994059893</v>
      </c>
      <c r="BW346" s="830">
        <f t="shared" si="302"/>
        <v>154.79307884194705</v>
      </c>
      <c r="BX346" s="816">
        <f t="shared" si="303"/>
        <v>8969.593172535815</v>
      </c>
      <c r="BY346" s="755">
        <f t="shared" si="329"/>
        <v>0.11034067133147761</v>
      </c>
      <c r="BZ346" s="805">
        <f t="shared" ca="1" si="327"/>
        <v>99.190013860701868</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574.92100472082905</v>
      </c>
      <c r="BE347" s="808">
        <f t="shared" si="284"/>
        <v>2122.8164177114413</v>
      </c>
      <c r="BF347" s="808">
        <f t="shared" si="285"/>
        <v>0</v>
      </c>
      <c r="BG347" s="829">
        <f t="shared" si="286"/>
        <v>1380.5701073991047</v>
      </c>
      <c r="BH347" s="829">
        <f t="shared" si="287"/>
        <v>711.5023623621521</v>
      </c>
      <c r="BI347" s="829">
        <f t="shared" si="288"/>
        <v>0</v>
      </c>
      <c r="BJ347" s="829">
        <f t="shared" si="289"/>
        <v>18.945663791284002</v>
      </c>
      <c r="BK347" s="829">
        <f t="shared" si="290"/>
        <v>727.54413467424763</v>
      </c>
      <c r="BL347" s="810">
        <f t="shared" si="291"/>
        <v>1018.1448658288062</v>
      </c>
      <c r="BM347" s="810">
        <f t="shared" si="292"/>
        <v>956.01134909968687</v>
      </c>
      <c r="BN347" s="810">
        <f t="shared" si="293"/>
        <v>121.41481724157279</v>
      </c>
      <c r="BO347" s="810">
        <f t="shared" si="294"/>
        <v>0</v>
      </c>
      <c r="BP347" s="810">
        <f t="shared" si="295"/>
        <v>430.75323030599361</v>
      </c>
      <c r="BQ347" s="830">
        <f t="shared" si="296"/>
        <v>364.25139805546343</v>
      </c>
      <c r="BR347" s="830">
        <f t="shared" si="297"/>
        <v>1289.2117514794413</v>
      </c>
      <c r="BS347" s="830">
        <f t="shared" si="298"/>
        <v>1169.8829698416571</v>
      </c>
      <c r="BT347" s="810">
        <f t="shared" si="299"/>
        <v>206.7458526506401</v>
      </c>
      <c r="BU347" s="810">
        <f t="shared" si="300"/>
        <v>293.22451347101037</v>
      </c>
      <c r="BV347" s="810">
        <f t="shared" si="301"/>
        <v>129.34558249579575</v>
      </c>
      <c r="BW347" s="830">
        <f t="shared" si="302"/>
        <v>224.47267123562722</v>
      </c>
      <c r="BX347" s="816">
        <f t="shared" si="303"/>
        <v>11739.758692364752</v>
      </c>
      <c r="BY347" s="755">
        <f t="shared" si="329"/>
        <v>0.14441823954194552</v>
      </c>
      <c r="BZ347" s="805">
        <f t="shared" ca="1" si="327"/>
        <v>98.100516828004274</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288.99495288549923</v>
      </c>
      <c r="BE348" s="808">
        <f t="shared" si="284"/>
        <v>1349.5449163056758</v>
      </c>
      <c r="BF348" s="808">
        <f t="shared" si="285"/>
        <v>0</v>
      </c>
      <c r="BG348" s="829">
        <f t="shared" si="286"/>
        <v>880.89380380795978</v>
      </c>
      <c r="BH348" s="829">
        <f t="shared" si="287"/>
        <v>531.34739070162595</v>
      </c>
      <c r="BI348" s="829">
        <f t="shared" si="288"/>
        <v>0</v>
      </c>
      <c r="BJ348" s="829">
        <f t="shared" si="289"/>
        <v>9.980131852265</v>
      </c>
      <c r="BK348" s="829">
        <f t="shared" si="290"/>
        <v>501.64362124831302</v>
      </c>
      <c r="BL348" s="810">
        <f t="shared" si="291"/>
        <v>707.66773012960516</v>
      </c>
      <c r="BM348" s="810">
        <f t="shared" si="292"/>
        <v>707.60492017083186</v>
      </c>
      <c r="BN348" s="810">
        <f t="shared" si="293"/>
        <v>78.448370454512485</v>
      </c>
      <c r="BO348" s="810">
        <f t="shared" si="294"/>
        <v>0</v>
      </c>
      <c r="BP348" s="810">
        <f t="shared" si="295"/>
        <v>339.38905995918486</v>
      </c>
      <c r="BQ348" s="830">
        <f t="shared" si="296"/>
        <v>188.59170390091285</v>
      </c>
      <c r="BR348" s="830">
        <f t="shared" si="297"/>
        <v>894.73776776597106</v>
      </c>
      <c r="BS348" s="830">
        <f t="shared" si="298"/>
        <v>731.03795532234426</v>
      </c>
      <c r="BT348" s="810">
        <f t="shared" si="299"/>
        <v>114.31940026038569</v>
      </c>
      <c r="BU348" s="810">
        <f t="shared" si="300"/>
        <v>197.51943167010526</v>
      </c>
      <c r="BV348" s="810">
        <f t="shared" si="301"/>
        <v>67.325716239990157</v>
      </c>
      <c r="BW348" s="830">
        <f t="shared" si="302"/>
        <v>100.70734226841975</v>
      </c>
      <c r="BX348" s="816">
        <f t="shared" si="303"/>
        <v>7689.754214943604</v>
      </c>
      <c r="BY348" s="755">
        <f t="shared" si="329"/>
        <v>9.4596558186045079E-2</v>
      </c>
      <c r="BZ348" s="805">
        <f t="shared" ca="1" si="327"/>
        <v>100.07536330709198</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66.721470586173467</v>
      </c>
      <c r="BE349" s="808">
        <f t="shared" si="284"/>
        <v>256.49610134253783</v>
      </c>
      <c r="BF349" s="808">
        <f t="shared" si="285"/>
        <v>0</v>
      </c>
      <c r="BG349" s="829">
        <f t="shared" si="286"/>
        <v>196.53543872613901</v>
      </c>
      <c r="BH349" s="829">
        <f t="shared" si="287"/>
        <v>98.601257522223392</v>
      </c>
      <c r="BI349" s="829">
        <f t="shared" si="288"/>
        <v>0</v>
      </c>
      <c r="BJ349" s="829">
        <f t="shared" si="289"/>
        <v>2.043400498398197</v>
      </c>
      <c r="BK349" s="829">
        <f t="shared" si="290"/>
        <v>93.291238574023069</v>
      </c>
      <c r="BL349" s="810">
        <f t="shared" si="291"/>
        <v>151.68907078776004</v>
      </c>
      <c r="BM349" s="810">
        <f t="shared" si="292"/>
        <v>144.51600698110977</v>
      </c>
      <c r="BN349" s="810">
        <f t="shared" si="293"/>
        <v>17.34898606426016</v>
      </c>
      <c r="BO349" s="810">
        <f t="shared" si="294"/>
        <v>0</v>
      </c>
      <c r="BP349" s="810">
        <f t="shared" si="295"/>
        <v>62.097275347452666</v>
      </c>
      <c r="BQ349" s="830">
        <f t="shared" si="296"/>
        <v>42.412696844535226</v>
      </c>
      <c r="BR349" s="830">
        <f t="shared" si="297"/>
        <v>177.55570473158426</v>
      </c>
      <c r="BS349" s="830">
        <f t="shared" si="298"/>
        <v>163.76603873132436</v>
      </c>
      <c r="BT349" s="810">
        <f t="shared" si="299"/>
        <v>26.98165342415038</v>
      </c>
      <c r="BU349" s="810">
        <f t="shared" si="300"/>
        <v>45.044088584317464</v>
      </c>
      <c r="BV349" s="810">
        <f t="shared" si="301"/>
        <v>17.714241841131063</v>
      </c>
      <c r="BW349" s="830">
        <f t="shared" si="302"/>
        <v>30.681332346227315</v>
      </c>
      <c r="BX349" s="816">
        <f t="shared" si="303"/>
        <v>1593.4960029333477</v>
      </c>
      <c r="BY349" s="755">
        <f t="shared" si="329"/>
        <v>1.9602607982941906E-2</v>
      </c>
      <c r="BZ349" s="805">
        <f t="shared" ca="1" si="327"/>
        <v>98.390377048644083</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48.389553808477544</v>
      </c>
      <c r="BE350" s="808">
        <f t="shared" si="284"/>
        <v>191.38942405392896</v>
      </c>
      <c r="BF350" s="808">
        <f t="shared" si="285"/>
        <v>0</v>
      </c>
      <c r="BG350" s="829">
        <f t="shared" si="286"/>
        <v>132.30006126462513</v>
      </c>
      <c r="BH350" s="829">
        <f t="shared" si="287"/>
        <v>57.772317307702188</v>
      </c>
      <c r="BI350" s="829">
        <f t="shared" si="288"/>
        <v>0</v>
      </c>
      <c r="BJ350" s="829">
        <f t="shared" si="289"/>
        <v>1.813697583303653</v>
      </c>
      <c r="BK350" s="829">
        <f t="shared" si="290"/>
        <v>71.659666886459846</v>
      </c>
      <c r="BL350" s="810">
        <f t="shared" si="291"/>
        <v>83.512583518384474</v>
      </c>
      <c r="BM350" s="810">
        <f t="shared" si="292"/>
        <v>103.86516554091499</v>
      </c>
      <c r="BN350" s="810">
        <f t="shared" si="293"/>
        <v>13.69520856343504</v>
      </c>
      <c r="BO350" s="810">
        <f t="shared" si="294"/>
        <v>0</v>
      </c>
      <c r="BP350" s="810">
        <f t="shared" si="295"/>
        <v>49.813912190103629</v>
      </c>
      <c r="BQ350" s="830">
        <f t="shared" si="296"/>
        <v>33.611920944127924</v>
      </c>
      <c r="BR350" s="830">
        <f t="shared" si="297"/>
        <v>160.83635240355548</v>
      </c>
      <c r="BS350" s="830">
        <f t="shared" si="298"/>
        <v>140.14861646640401</v>
      </c>
      <c r="BT350" s="810">
        <f t="shared" si="299"/>
        <v>24.096659288278055</v>
      </c>
      <c r="BU350" s="810">
        <f t="shared" si="300"/>
        <v>40.914081712109564</v>
      </c>
      <c r="BV350" s="810">
        <f t="shared" si="301"/>
        <v>15.912888209240224</v>
      </c>
      <c r="BW350" s="830">
        <f t="shared" si="302"/>
        <v>38.720952466771955</v>
      </c>
      <c r="BX350" s="816">
        <f t="shared" si="303"/>
        <v>1208.4530622078225</v>
      </c>
      <c r="BY350" s="755">
        <f t="shared" si="329"/>
        <v>1.486594983648447E-2</v>
      </c>
      <c r="BZ350" s="805">
        <f t="shared" ca="1" si="327"/>
        <v>97.315247504193579</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17.199030767636653</v>
      </c>
      <c r="BE351" s="808">
        <f t="shared" si="284"/>
        <v>72.619069519086395</v>
      </c>
      <c r="BF351" s="808">
        <f t="shared" si="285"/>
        <v>0</v>
      </c>
      <c r="BG351" s="829">
        <f t="shared" si="286"/>
        <v>74.234104921977206</v>
      </c>
      <c r="BH351" s="829">
        <f t="shared" si="287"/>
        <v>37.818082520223392</v>
      </c>
      <c r="BI351" s="829">
        <f t="shared" si="288"/>
        <v>0</v>
      </c>
      <c r="BJ351" s="829">
        <f t="shared" si="289"/>
        <v>0.74669693685283756</v>
      </c>
      <c r="BK351" s="829">
        <f t="shared" si="290"/>
        <v>34.416416142756155</v>
      </c>
      <c r="BL351" s="810">
        <f t="shared" si="291"/>
        <v>52.864697118728238</v>
      </c>
      <c r="BM351" s="810">
        <f t="shared" si="292"/>
        <v>48.974163993246286</v>
      </c>
      <c r="BN351" s="810">
        <f t="shared" si="293"/>
        <v>5.4910748642772962</v>
      </c>
      <c r="BO351" s="810">
        <f t="shared" si="294"/>
        <v>0</v>
      </c>
      <c r="BP351" s="810">
        <f t="shared" si="295"/>
        <v>27.288452905924277</v>
      </c>
      <c r="BQ351" s="830">
        <f t="shared" si="296"/>
        <v>13.71560786330838</v>
      </c>
      <c r="BR351" s="830">
        <f t="shared" si="297"/>
        <v>47.441835248247223</v>
      </c>
      <c r="BS351" s="830">
        <f t="shared" si="298"/>
        <v>45.646442906651295</v>
      </c>
      <c r="BT351" s="810">
        <f t="shared" si="299"/>
        <v>5.1849357570079606</v>
      </c>
      <c r="BU351" s="810">
        <f t="shared" si="300"/>
        <v>7.9622514038252801</v>
      </c>
      <c r="BV351" s="810">
        <f t="shared" si="301"/>
        <v>3.1022585883967913</v>
      </c>
      <c r="BW351" s="830">
        <f t="shared" si="302"/>
        <v>4.8226640736239563</v>
      </c>
      <c r="BX351" s="816">
        <f t="shared" si="303"/>
        <v>499.52778553176972</v>
      </c>
      <c r="BY351" s="755">
        <f t="shared" si="329"/>
        <v>6.1450090482441837E-3</v>
      </c>
      <c r="BZ351" s="805">
        <f t="shared" ca="1" si="327"/>
        <v>100.29627085302208</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1556.9272008516489</v>
      </c>
      <c r="BE353" s="808">
        <f t="shared" si="284"/>
        <v>6530.832845451102</v>
      </c>
      <c r="BF353" s="808">
        <f t="shared" si="285"/>
        <v>0</v>
      </c>
      <c r="BG353" s="829">
        <f t="shared" si="286"/>
        <v>4850.5643364771449</v>
      </c>
      <c r="BH353" s="829">
        <f t="shared" si="287"/>
        <v>2416.4491687586446</v>
      </c>
      <c r="BI353" s="829">
        <f t="shared" si="288"/>
        <v>0</v>
      </c>
      <c r="BJ353" s="829">
        <f t="shared" si="289"/>
        <v>41.446573128426699</v>
      </c>
      <c r="BK353" s="829">
        <f t="shared" si="290"/>
        <v>2138.1645276632703</v>
      </c>
      <c r="BL353" s="810">
        <f t="shared" si="291"/>
        <v>3985.503625580724</v>
      </c>
      <c r="BM353" s="810">
        <f t="shared" si="292"/>
        <v>3696.2165410692896</v>
      </c>
      <c r="BN353" s="810">
        <f t="shared" si="293"/>
        <v>401.54443683533839</v>
      </c>
      <c r="BO353" s="810">
        <f t="shared" si="294"/>
        <v>0</v>
      </c>
      <c r="BP353" s="810">
        <f t="shared" si="295"/>
        <v>1804.4403130288019</v>
      </c>
      <c r="BQ353" s="830">
        <f t="shared" si="296"/>
        <v>944.69309673763644</v>
      </c>
      <c r="BR353" s="830">
        <f t="shared" si="297"/>
        <v>4498.0424248523204</v>
      </c>
      <c r="BS353" s="830">
        <f t="shared" si="298"/>
        <v>4022.2812763018524</v>
      </c>
      <c r="BT353" s="810">
        <f t="shared" si="299"/>
        <v>664.31190576134884</v>
      </c>
      <c r="BU353" s="810">
        <f t="shared" si="300"/>
        <v>1146.7855792685805</v>
      </c>
      <c r="BV353" s="810">
        <f t="shared" si="301"/>
        <v>463.84797071367734</v>
      </c>
      <c r="BW353" s="830">
        <f t="shared" si="302"/>
        <v>404.64365201300495</v>
      </c>
      <c r="BX353" s="816">
        <f t="shared" si="303"/>
        <v>39566.695474492823</v>
      </c>
      <c r="BY353" s="755">
        <f t="shared" si="329"/>
        <v>0.48673509010324545</v>
      </c>
      <c r="BZ353" s="805">
        <f t="shared" ca="1" si="327"/>
        <v>99.396750087910561</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2810.9692034197724</v>
      </c>
      <c r="BE354" s="808">
        <f t="shared" si="284"/>
        <v>11799.515173320502</v>
      </c>
      <c r="BF354" s="808">
        <f t="shared" si="285"/>
        <v>0</v>
      </c>
      <c r="BG354" s="829">
        <f t="shared" si="286"/>
        <v>8158.0530989434328</v>
      </c>
      <c r="BH354" s="829">
        <f t="shared" si="287"/>
        <v>4028.5237896688618</v>
      </c>
      <c r="BI354" s="829">
        <f t="shared" si="288"/>
        <v>0</v>
      </c>
      <c r="BJ354" s="829">
        <f t="shared" si="289"/>
        <v>71.591174312526135</v>
      </c>
      <c r="BK354" s="829">
        <f t="shared" si="290"/>
        <v>3812.0494138362537</v>
      </c>
      <c r="BL354" s="810">
        <f t="shared" si="291"/>
        <v>6289.6917602187168</v>
      </c>
      <c r="BM354" s="810">
        <f t="shared" si="292"/>
        <v>5757.2240429159719</v>
      </c>
      <c r="BN354" s="810">
        <f t="shared" si="293"/>
        <v>635.86263269569599</v>
      </c>
      <c r="BO354" s="810">
        <f t="shared" si="294"/>
        <v>0</v>
      </c>
      <c r="BP354" s="810">
        <f t="shared" si="295"/>
        <v>2793.3370073056249</v>
      </c>
      <c r="BQ354" s="830">
        <f t="shared" si="296"/>
        <v>1514.2438964381888</v>
      </c>
      <c r="BR354" s="830">
        <f t="shared" si="297"/>
        <v>7204.8722499874466</v>
      </c>
      <c r="BS354" s="830">
        <f t="shared" si="298"/>
        <v>6041.200317705242</v>
      </c>
      <c r="BT354" s="810">
        <f t="shared" si="299"/>
        <v>1002.9992799422574</v>
      </c>
      <c r="BU354" s="810">
        <f t="shared" si="300"/>
        <v>1658.5232174779112</v>
      </c>
      <c r="BV354" s="810">
        <f t="shared" si="301"/>
        <v>638.39660317170683</v>
      </c>
      <c r="BW354" s="830">
        <f t="shared" si="302"/>
        <v>595.18467114623081</v>
      </c>
      <c r="BX354" s="816">
        <f t="shared" si="303"/>
        <v>64812.237532506326</v>
      </c>
      <c r="BY354" s="755">
        <f t="shared" si="329"/>
        <v>0.79729656209258615</v>
      </c>
      <c r="BZ354" s="805">
        <f t="shared" ca="1" si="327"/>
        <v>100.19549354768458</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2700.905853138006</v>
      </c>
      <c r="BE355" s="808">
        <f t="shared" si="284"/>
        <v>11392.353240088925</v>
      </c>
      <c r="BF355" s="808">
        <f t="shared" si="285"/>
        <v>0</v>
      </c>
      <c r="BG355" s="829">
        <f t="shared" si="286"/>
        <v>7852.6687352442832</v>
      </c>
      <c r="BH355" s="829">
        <f t="shared" si="287"/>
        <v>4108.9915322043798</v>
      </c>
      <c r="BI355" s="829">
        <f t="shared" si="288"/>
        <v>0</v>
      </c>
      <c r="BJ355" s="829">
        <f t="shared" si="289"/>
        <v>72.905857978056375</v>
      </c>
      <c r="BK355" s="829">
        <f t="shared" si="290"/>
        <v>3736.7858758506113</v>
      </c>
      <c r="BL355" s="810">
        <f t="shared" si="291"/>
        <v>6224.5046571463299</v>
      </c>
      <c r="BM355" s="810">
        <f t="shared" si="292"/>
        <v>5942.7289555147117</v>
      </c>
      <c r="BN355" s="810">
        <f t="shared" si="293"/>
        <v>669.73522385315448</v>
      </c>
      <c r="BO355" s="810">
        <f t="shared" si="294"/>
        <v>0</v>
      </c>
      <c r="BP355" s="810">
        <f t="shared" si="295"/>
        <v>2886.1530026725118</v>
      </c>
      <c r="BQ355" s="830">
        <f t="shared" si="296"/>
        <v>1564.129160503667</v>
      </c>
      <c r="BR355" s="830">
        <f t="shared" si="297"/>
        <v>7880.8187822381105</v>
      </c>
      <c r="BS355" s="830">
        <f t="shared" si="298"/>
        <v>6615.141389352023</v>
      </c>
      <c r="BT355" s="810">
        <f t="shared" si="299"/>
        <v>1117.4565643007077</v>
      </c>
      <c r="BU355" s="810">
        <f t="shared" si="300"/>
        <v>1790.8135266405434</v>
      </c>
      <c r="BV355" s="810">
        <f t="shared" si="301"/>
        <v>723.33446267193744</v>
      </c>
      <c r="BW355" s="830">
        <f t="shared" si="302"/>
        <v>631.567060027906</v>
      </c>
      <c r="BX355" s="816">
        <f t="shared" si="303"/>
        <v>65910.993879425863</v>
      </c>
      <c r="BY355" s="755">
        <f t="shared" si="329"/>
        <v>0.81081306285429777</v>
      </c>
      <c r="BZ355" s="805">
        <f t="shared" ca="1" si="327"/>
        <v>99.775289360140746</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2093.5543136498527</v>
      </c>
      <c r="BE356" s="808">
        <f t="shared" si="284"/>
        <v>8156.8103399393021</v>
      </c>
      <c r="BF356" s="808">
        <f t="shared" si="285"/>
        <v>0</v>
      </c>
      <c r="BG356" s="829">
        <f t="shared" si="286"/>
        <v>5588.488379974634</v>
      </c>
      <c r="BH356" s="829">
        <f t="shared" si="287"/>
        <v>2681.6870748753372</v>
      </c>
      <c r="BI356" s="829">
        <f t="shared" si="288"/>
        <v>0</v>
      </c>
      <c r="BJ356" s="829">
        <f t="shared" si="289"/>
        <v>49.378619662402308</v>
      </c>
      <c r="BK356" s="829">
        <f t="shared" si="290"/>
        <v>2519.9457215106586</v>
      </c>
      <c r="BL356" s="810">
        <f t="shared" si="291"/>
        <v>4329.9650999367996</v>
      </c>
      <c r="BM356" s="810">
        <f t="shared" si="292"/>
        <v>3859.4238442740852</v>
      </c>
      <c r="BN356" s="810">
        <f t="shared" si="293"/>
        <v>413.45577809995041</v>
      </c>
      <c r="BO356" s="810">
        <f t="shared" si="294"/>
        <v>0</v>
      </c>
      <c r="BP356" s="810">
        <f t="shared" si="295"/>
        <v>1813.4222705273733</v>
      </c>
      <c r="BQ356" s="830">
        <f t="shared" si="296"/>
        <v>981.39882913292195</v>
      </c>
      <c r="BR356" s="830">
        <f t="shared" si="297"/>
        <v>4182.0641874076009</v>
      </c>
      <c r="BS356" s="830">
        <f t="shared" si="298"/>
        <v>3762.9678179828966</v>
      </c>
      <c r="BT356" s="810">
        <f t="shared" si="299"/>
        <v>606.68741510891289</v>
      </c>
      <c r="BU356" s="810">
        <f t="shared" si="300"/>
        <v>1101.8970017748532</v>
      </c>
      <c r="BV356" s="810">
        <f t="shared" si="301"/>
        <v>441.73439318795675</v>
      </c>
      <c r="BW356" s="830">
        <f t="shared" si="302"/>
        <v>439.09898625140488</v>
      </c>
      <c r="BX356" s="816">
        <f t="shared" si="303"/>
        <v>43021.980073296945</v>
      </c>
      <c r="BY356" s="755">
        <f t="shared" si="329"/>
        <v>0.52924074392049381</v>
      </c>
      <c r="BZ356" s="805">
        <f t="shared" ca="1" si="327"/>
        <v>100.07150404528116</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439.90447187915737</v>
      </c>
      <c r="BE357" s="808">
        <f t="shared" si="284"/>
        <v>1679.5656134769133</v>
      </c>
      <c r="BF357" s="808">
        <f t="shared" si="285"/>
        <v>0</v>
      </c>
      <c r="BG357" s="829">
        <f t="shared" si="286"/>
        <v>1072.3875420609477</v>
      </c>
      <c r="BH357" s="829">
        <f t="shared" si="287"/>
        <v>556.65383761695603</v>
      </c>
      <c r="BI357" s="829">
        <f t="shared" si="288"/>
        <v>0</v>
      </c>
      <c r="BJ357" s="829">
        <f t="shared" si="289"/>
        <v>14.501612160178166</v>
      </c>
      <c r="BK357" s="829">
        <f t="shared" si="290"/>
        <v>554.50552936875431</v>
      </c>
      <c r="BL357" s="810">
        <f t="shared" si="291"/>
        <v>823.11120328724098</v>
      </c>
      <c r="BM357" s="810">
        <f t="shared" si="292"/>
        <v>785.58693493007991</v>
      </c>
      <c r="BN357" s="810">
        <f t="shared" si="293"/>
        <v>100.1971099399592</v>
      </c>
      <c r="BO357" s="810">
        <f t="shared" si="294"/>
        <v>0</v>
      </c>
      <c r="BP357" s="810">
        <f t="shared" si="295"/>
        <v>366.68973050993111</v>
      </c>
      <c r="BQ357" s="830">
        <f t="shared" si="296"/>
        <v>317.26462800821412</v>
      </c>
      <c r="BR357" s="830">
        <f t="shared" si="297"/>
        <v>1189.1990278361693</v>
      </c>
      <c r="BS357" s="830">
        <f t="shared" si="298"/>
        <v>1059.8110492386343</v>
      </c>
      <c r="BT357" s="810">
        <f t="shared" si="299"/>
        <v>191.09057279459122</v>
      </c>
      <c r="BU357" s="810">
        <f t="shared" si="300"/>
        <v>276.07377909565707</v>
      </c>
      <c r="BV357" s="810">
        <f t="shared" si="301"/>
        <v>120.35886785938575</v>
      </c>
      <c r="BW357" s="830">
        <f t="shared" si="302"/>
        <v>177.70495332202387</v>
      </c>
      <c r="BX357" s="816">
        <f t="shared" si="303"/>
        <v>9724.6064633847946</v>
      </c>
      <c r="BY357" s="755">
        <f t="shared" si="329"/>
        <v>0.1196285700994562</v>
      </c>
      <c r="BZ357" s="805">
        <f t="shared" ca="1" si="327"/>
        <v>97.780005985157956</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440.21040368556743</v>
      </c>
      <c r="BE358" s="808">
        <f t="shared" si="284"/>
        <v>1856.3860975371067</v>
      </c>
      <c r="BF358" s="808">
        <f t="shared" si="285"/>
        <v>0</v>
      </c>
      <c r="BG358" s="829">
        <f t="shared" si="286"/>
        <v>1232.4415868888991</v>
      </c>
      <c r="BH358" s="829">
        <f t="shared" si="287"/>
        <v>601.56853427355713</v>
      </c>
      <c r="BI358" s="829">
        <f t="shared" si="288"/>
        <v>0</v>
      </c>
      <c r="BJ358" s="829">
        <f t="shared" si="289"/>
        <v>10.379517528116869</v>
      </c>
      <c r="BK358" s="829">
        <f t="shared" si="290"/>
        <v>530.70917770872086</v>
      </c>
      <c r="BL358" s="810">
        <f t="shared" si="291"/>
        <v>1024.2082559277881</v>
      </c>
      <c r="BM358" s="810">
        <f t="shared" si="292"/>
        <v>868.83440383482548</v>
      </c>
      <c r="BN358" s="810">
        <f t="shared" si="293"/>
        <v>95.141704029146396</v>
      </c>
      <c r="BO358" s="810">
        <f t="shared" si="294"/>
        <v>0</v>
      </c>
      <c r="BP358" s="810">
        <f t="shared" si="295"/>
        <v>406.9917278925069</v>
      </c>
      <c r="BQ358" s="830">
        <f t="shared" si="296"/>
        <v>210.02805554523971</v>
      </c>
      <c r="BR358" s="830">
        <f t="shared" si="297"/>
        <v>960.35263861227816</v>
      </c>
      <c r="BS358" s="830">
        <f t="shared" si="298"/>
        <v>882.02054736909088</v>
      </c>
      <c r="BT358" s="810">
        <f t="shared" si="299"/>
        <v>144.23734761752999</v>
      </c>
      <c r="BU358" s="810">
        <f t="shared" si="300"/>
        <v>262.3561297564645</v>
      </c>
      <c r="BV358" s="810">
        <f t="shared" si="301"/>
        <v>102.21511227787825</v>
      </c>
      <c r="BW358" s="830">
        <f t="shared" si="302"/>
        <v>102.26452537111494</v>
      </c>
      <c r="BX358" s="816">
        <f t="shared" si="303"/>
        <v>9730.3457658558309</v>
      </c>
      <c r="BY358" s="755">
        <f t="shared" si="329"/>
        <v>0.11969917291002376</v>
      </c>
      <c r="BZ358" s="805">
        <f t="shared" ca="1" si="327"/>
        <v>99.911927423475163</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415.04033449377084</v>
      </c>
      <c r="BE360" s="808">
        <f t="shared" si="284"/>
        <v>1743.0304019382882</v>
      </c>
      <c r="BF360" s="808">
        <f t="shared" si="285"/>
        <v>0</v>
      </c>
      <c r="BG360" s="829">
        <f t="shared" si="286"/>
        <v>1389.1796513204476</v>
      </c>
      <c r="BH360" s="829">
        <f t="shared" si="287"/>
        <v>686.14459019704907</v>
      </c>
      <c r="BI360" s="829">
        <f t="shared" si="288"/>
        <v>0</v>
      </c>
      <c r="BJ360" s="829">
        <f t="shared" si="289"/>
        <v>10.060886189398074</v>
      </c>
      <c r="BK360" s="829">
        <f t="shared" si="290"/>
        <v>526.22328964110159</v>
      </c>
      <c r="BL360" s="810">
        <f t="shared" si="291"/>
        <v>1079.8717209824476</v>
      </c>
      <c r="BM360" s="810">
        <f t="shared" si="292"/>
        <v>1097.9971692165529</v>
      </c>
      <c r="BN360" s="810">
        <f t="shared" si="293"/>
        <v>102.09241463949441</v>
      </c>
      <c r="BO360" s="810">
        <f t="shared" si="294"/>
        <v>0</v>
      </c>
      <c r="BP360" s="810">
        <f t="shared" si="295"/>
        <v>477.20402466511786</v>
      </c>
      <c r="BQ360" s="830">
        <f t="shared" si="296"/>
        <v>218.05080541076217</v>
      </c>
      <c r="BR360" s="830">
        <f t="shared" si="297"/>
        <v>976.13530616380979</v>
      </c>
      <c r="BS360" s="830">
        <f t="shared" si="298"/>
        <v>996.96937637807764</v>
      </c>
      <c r="BT360" s="810">
        <f t="shared" si="299"/>
        <v>147.12316575516624</v>
      </c>
      <c r="BU360" s="810">
        <f t="shared" si="300"/>
        <v>323.02354577212793</v>
      </c>
      <c r="BV360" s="810">
        <f t="shared" si="301"/>
        <v>107.53510001351425</v>
      </c>
      <c r="BW360" s="830">
        <f t="shared" si="302"/>
        <v>124.02027348912164</v>
      </c>
      <c r="BX360" s="816">
        <f t="shared" si="303"/>
        <v>10419.702056266247</v>
      </c>
      <c r="BY360" s="755">
        <f t="shared" si="329"/>
        <v>0.1281793831500338</v>
      </c>
      <c r="BZ360" s="805">
        <f t="shared" ca="1" si="327"/>
        <v>99.533458369261041</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2008.9093678387019</v>
      </c>
      <c r="BE361" s="808">
        <f t="shared" si="284"/>
        <v>8435.2705858529407</v>
      </c>
      <c r="BF361" s="808">
        <f t="shared" si="285"/>
        <v>0</v>
      </c>
      <c r="BG361" s="829">
        <f t="shared" si="286"/>
        <v>5674.2122115861393</v>
      </c>
      <c r="BH361" s="829">
        <f t="shared" si="287"/>
        <v>2743.578692939157</v>
      </c>
      <c r="BI361" s="829">
        <f t="shared" si="288"/>
        <v>0</v>
      </c>
      <c r="BJ361" s="829">
        <f t="shared" si="289"/>
        <v>48.872184690870959</v>
      </c>
      <c r="BK361" s="829">
        <f t="shared" si="290"/>
        <v>2586.7341487086624</v>
      </c>
      <c r="BL361" s="810">
        <f t="shared" si="291"/>
        <v>4223.8500392048027</v>
      </c>
      <c r="BM361" s="810">
        <f t="shared" si="292"/>
        <v>3754.6119263744927</v>
      </c>
      <c r="BN361" s="810">
        <f t="shared" si="293"/>
        <v>396.81683832393043</v>
      </c>
      <c r="BO361" s="810">
        <f t="shared" si="294"/>
        <v>0</v>
      </c>
      <c r="BP361" s="810">
        <f t="shared" si="295"/>
        <v>1831.9274710297825</v>
      </c>
      <c r="BQ361" s="830">
        <f t="shared" si="296"/>
        <v>961.90931628322573</v>
      </c>
      <c r="BR361" s="830">
        <f t="shared" si="297"/>
        <v>4048.8450813629183</v>
      </c>
      <c r="BS361" s="830">
        <f t="shared" si="298"/>
        <v>3613.5760914936309</v>
      </c>
      <c r="BT361" s="810">
        <f t="shared" si="299"/>
        <v>523.92427017107946</v>
      </c>
      <c r="BU361" s="810">
        <f t="shared" si="300"/>
        <v>962.36031495503266</v>
      </c>
      <c r="BV361" s="810">
        <f t="shared" si="301"/>
        <v>358.24826598818947</v>
      </c>
      <c r="BW361" s="830">
        <f t="shared" si="302"/>
        <v>396.27214039563819</v>
      </c>
      <c r="BX361" s="816">
        <f t="shared" si="303"/>
        <v>42569.918947199199</v>
      </c>
      <c r="BY361" s="755">
        <f t="shared" si="329"/>
        <v>0.52367965244432524</v>
      </c>
      <c r="BZ361" s="805">
        <f t="shared" ca="1" si="327"/>
        <v>100.86673213857765</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1868.3454090413798</v>
      </c>
      <c r="BE362" s="808">
        <f t="shared" si="284"/>
        <v>7759.9548047908138</v>
      </c>
      <c r="BF362" s="808">
        <f t="shared" si="285"/>
        <v>0</v>
      </c>
      <c r="BG362" s="829">
        <f t="shared" si="286"/>
        <v>5261.6437982807311</v>
      </c>
      <c r="BH362" s="829">
        <f t="shared" si="287"/>
        <v>2627.891600752856</v>
      </c>
      <c r="BI362" s="829">
        <f t="shared" si="288"/>
        <v>0</v>
      </c>
      <c r="BJ362" s="829">
        <f t="shared" si="289"/>
        <v>49.063403805893927</v>
      </c>
      <c r="BK362" s="829">
        <f t="shared" si="290"/>
        <v>2464.8284134694291</v>
      </c>
      <c r="BL362" s="810">
        <f t="shared" si="291"/>
        <v>3920.5580953146618</v>
      </c>
      <c r="BM362" s="810">
        <f t="shared" si="292"/>
        <v>3643.5444510371849</v>
      </c>
      <c r="BN362" s="810">
        <f t="shared" si="293"/>
        <v>393.3275522340208</v>
      </c>
      <c r="BO362" s="810">
        <f t="shared" si="294"/>
        <v>0</v>
      </c>
      <c r="BP362" s="810">
        <f t="shared" si="295"/>
        <v>1766.8519566703926</v>
      </c>
      <c r="BQ362" s="830">
        <f t="shared" si="296"/>
        <v>978.79902079636543</v>
      </c>
      <c r="BR362" s="830">
        <f t="shared" si="297"/>
        <v>3984.6703723481323</v>
      </c>
      <c r="BS362" s="830">
        <f t="shared" si="298"/>
        <v>3708.8568292173645</v>
      </c>
      <c r="BT362" s="810">
        <f t="shared" si="299"/>
        <v>550.08204600078113</v>
      </c>
      <c r="BU362" s="810">
        <f t="shared" si="300"/>
        <v>947.04513547492627</v>
      </c>
      <c r="BV362" s="810">
        <f t="shared" si="301"/>
        <v>352.65373047330826</v>
      </c>
      <c r="BW362" s="830">
        <f t="shared" si="302"/>
        <v>438.89460374535128</v>
      </c>
      <c r="BX362" s="816">
        <f t="shared" si="303"/>
        <v>40717.011223453592</v>
      </c>
      <c r="BY362" s="755">
        <f t="shared" si="329"/>
        <v>0.50088585586730949</v>
      </c>
      <c r="BZ362" s="805">
        <f t="shared" ca="1" si="327"/>
        <v>100.30293509306934</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1219.5514977301013</v>
      </c>
      <c r="BE363" s="808">
        <f t="shared" si="284"/>
        <v>4922.3969471470555</v>
      </c>
      <c r="BF363" s="808">
        <f t="shared" si="285"/>
        <v>0</v>
      </c>
      <c r="BG363" s="829">
        <f t="shared" si="286"/>
        <v>3176.8000475120079</v>
      </c>
      <c r="BH363" s="829">
        <f t="shared" si="287"/>
        <v>1403.9859066982845</v>
      </c>
      <c r="BI363" s="829">
        <f t="shared" si="288"/>
        <v>0</v>
      </c>
      <c r="BJ363" s="829">
        <f t="shared" si="289"/>
        <v>22.500846521229551</v>
      </c>
      <c r="BK363" s="829">
        <f t="shared" si="290"/>
        <v>1261.5950784616175</v>
      </c>
      <c r="BL363" s="810">
        <f t="shared" si="291"/>
        <v>2269.2367410240317</v>
      </c>
      <c r="BM363" s="810">
        <f t="shared" si="292"/>
        <v>1807.1220006470114</v>
      </c>
      <c r="BN363" s="810">
        <f t="shared" si="293"/>
        <v>164.78369706468959</v>
      </c>
      <c r="BO363" s="810">
        <f t="shared" si="294"/>
        <v>0</v>
      </c>
      <c r="BP363" s="810">
        <f t="shared" si="295"/>
        <v>868.70212065981423</v>
      </c>
      <c r="BQ363" s="830">
        <f t="shared" si="296"/>
        <v>367.40844597114221</v>
      </c>
      <c r="BR363" s="830">
        <f t="shared" si="297"/>
        <v>1471.4009134317439</v>
      </c>
      <c r="BS363" s="830">
        <f t="shared" si="298"/>
        <v>1363.8391220067815</v>
      </c>
      <c r="BT363" s="810">
        <f t="shared" si="299"/>
        <v>173.48928243364293</v>
      </c>
      <c r="BU363" s="810">
        <f t="shared" si="300"/>
        <v>399.51444127731065</v>
      </c>
      <c r="BV363" s="810">
        <f t="shared" si="301"/>
        <v>148.61858734887502</v>
      </c>
      <c r="BW363" s="830">
        <f t="shared" si="302"/>
        <v>174.10160578179941</v>
      </c>
      <c r="BX363" s="816">
        <f t="shared" si="303"/>
        <v>21215.047281717136</v>
      </c>
      <c r="BY363" s="755">
        <f t="shared" si="329"/>
        <v>0.26097979187744047</v>
      </c>
      <c r="BZ363" s="805">
        <f t="shared" ca="1" si="327"/>
        <v>102.21714744061123</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424.85728540314284</v>
      </c>
      <c r="BE364" s="808">
        <f t="shared" si="284"/>
        <v>1336.5342699555924</v>
      </c>
      <c r="BF364" s="808">
        <f t="shared" si="285"/>
        <v>0</v>
      </c>
      <c r="BG364" s="829">
        <f t="shared" si="286"/>
        <v>951.91394058888659</v>
      </c>
      <c r="BH364" s="829">
        <f t="shared" si="287"/>
        <v>477.72186442485736</v>
      </c>
      <c r="BI364" s="829">
        <f t="shared" si="288"/>
        <v>0</v>
      </c>
      <c r="BJ364" s="829">
        <f t="shared" si="289"/>
        <v>11.897257366153505</v>
      </c>
      <c r="BK364" s="829">
        <f t="shared" si="290"/>
        <v>435.16929758771249</v>
      </c>
      <c r="BL364" s="810">
        <f t="shared" si="291"/>
        <v>713.9749167279117</v>
      </c>
      <c r="BM364" s="810">
        <f t="shared" si="292"/>
        <v>653.32887289295275</v>
      </c>
      <c r="BN364" s="810">
        <f t="shared" si="293"/>
        <v>78.337920257606072</v>
      </c>
      <c r="BO364" s="810">
        <f t="shared" si="294"/>
        <v>0</v>
      </c>
      <c r="BP364" s="810">
        <f t="shared" si="295"/>
        <v>330.41450636501048</v>
      </c>
      <c r="BQ364" s="830">
        <f t="shared" si="296"/>
        <v>260.16752743285093</v>
      </c>
      <c r="BR364" s="830">
        <f t="shared" si="297"/>
        <v>751.32871006525022</v>
      </c>
      <c r="BS364" s="830">
        <f t="shared" si="298"/>
        <v>805.36540296397391</v>
      </c>
      <c r="BT364" s="810">
        <f t="shared" si="299"/>
        <v>153.60377853972483</v>
      </c>
      <c r="BU364" s="810">
        <f t="shared" si="300"/>
        <v>250.52503755835525</v>
      </c>
      <c r="BV364" s="810">
        <f t="shared" si="301"/>
        <v>103.17029369434113</v>
      </c>
      <c r="BW364" s="830">
        <f t="shared" si="302"/>
        <v>210.60253650750749</v>
      </c>
      <c r="BX364" s="816">
        <f t="shared" si="303"/>
        <v>7948.9134183318311</v>
      </c>
      <c r="BY364" s="755">
        <f t="shared" si="329"/>
        <v>9.7784640402655082E-2</v>
      </c>
      <c r="BZ364" s="805">
        <f t="shared" ca="1" si="327"/>
        <v>96.500659118529413</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267.28193101915389</v>
      </c>
      <c r="BE365" s="808">
        <f t="shared" si="284"/>
        <v>888.64757348788225</v>
      </c>
      <c r="BF365" s="808">
        <f t="shared" si="285"/>
        <v>0</v>
      </c>
      <c r="BG365" s="829">
        <f t="shared" si="286"/>
        <v>610.70176328939931</v>
      </c>
      <c r="BH365" s="829">
        <f t="shared" si="287"/>
        <v>274.13058699914711</v>
      </c>
      <c r="BI365" s="829">
        <f t="shared" si="288"/>
        <v>0</v>
      </c>
      <c r="BJ365" s="829">
        <f t="shared" si="289"/>
        <v>4.3797034834169368</v>
      </c>
      <c r="BK365" s="829">
        <f t="shared" si="290"/>
        <v>233.30543924548002</v>
      </c>
      <c r="BL365" s="810">
        <f t="shared" si="291"/>
        <v>464.13818680030789</v>
      </c>
      <c r="BM365" s="810">
        <f t="shared" si="292"/>
        <v>369.90693678535672</v>
      </c>
      <c r="BN365" s="810">
        <f t="shared" si="293"/>
        <v>34.433233171839525</v>
      </c>
      <c r="BO365" s="810">
        <f t="shared" si="294"/>
        <v>0</v>
      </c>
      <c r="BP365" s="810">
        <f t="shared" si="295"/>
        <v>192.33317056939705</v>
      </c>
      <c r="BQ365" s="830">
        <f t="shared" si="296"/>
        <v>83.952844772297269</v>
      </c>
      <c r="BR365" s="830">
        <f t="shared" si="297"/>
        <v>328.9388806432288</v>
      </c>
      <c r="BS365" s="830">
        <f t="shared" si="298"/>
        <v>352.93563102721475</v>
      </c>
      <c r="BT365" s="810">
        <f t="shared" si="299"/>
        <v>55.930846607893542</v>
      </c>
      <c r="BU365" s="810">
        <f t="shared" si="300"/>
        <v>103.57829679317024</v>
      </c>
      <c r="BV365" s="810">
        <f t="shared" si="301"/>
        <v>38.840657716728614</v>
      </c>
      <c r="BW365" s="830">
        <f t="shared" si="302"/>
        <v>68.086741109587834</v>
      </c>
      <c r="BX365" s="816">
        <f t="shared" si="303"/>
        <v>4371.5224235215028</v>
      </c>
      <c r="BY365" s="755">
        <f t="shared" si="329"/>
        <v>5.3776878134106323E-2</v>
      </c>
      <c r="BZ365" s="805">
        <f t="shared" ca="1" si="327"/>
        <v>100.40529745304785</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49.303376647171241</v>
      </c>
      <c r="BE367" s="808">
        <f t="shared" si="284"/>
        <v>249.57460446414916</v>
      </c>
      <c r="BF367" s="808">
        <f t="shared" si="285"/>
        <v>0</v>
      </c>
      <c r="BG367" s="829">
        <f t="shared" si="286"/>
        <v>176.77050639188948</v>
      </c>
      <c r="BH367" s="829">
        <f t="shared" si="287"/>
        <v>103.01871450993995</v>
      </c>
      <c r="BI367" s="829">
        <f t="shared" si="288"/>
        <v>0</v>
      </c>
      <c r="BJ367" s="829">
        <f t="shared" si="289"/>
        <v>2.63486534685424</v>
      </c>
      <c r="BK367" s="829">
        <f t="shared" si="290"/>
        <v>72.368653512940597</v>
      </c>
      <c r="BL367" s="810">
        <f t="shared" si="291"/>
        <v>139.52480536347267</v>
      </c>
      <c r="BM367" s="810">
        <f t="shared" si="292"/>
        <v>164.85337914416635</v>
      </c>
      <c r="BN367" s="810">
        <f t="shared" si="293"/>
        <v>17.393419473589919</v>
      </c>
      <c r="BO367" s="810">
        <f t="shared" si="294"/>
        <v>0</v>
      </c>
      <c r="BP367" s="810">
        <f t="shared" si="295"/>
        <v>80.479073604464688</v>
      </c>
      <c r="BQ367" s="830">
        <f t="shared" si="296"/>
        <v>49.841775684013356</v>
      </c>
      <c r="BR367" s="830">
        <f t="shared" si="297"/>
        <v>237.74869925073304</v>
      </c>
      <c r="BS367" s="830">
        <f t="shared" si="298"/>
        <v>204.13469945985003</v>
      </c>
      <c r="BT367" s="810">
        <f t="shared" si="299"/>
        <v>42.602121656130855</v>
      </c>
      <c r="BU367" s="810">
        <f t="shared" si="300"/>
        <v>70.952838237036104</v>
      </c>
      <c r="BV367" s="810">
        <f t="shared" si="301"/>
        <v>28.066787277308588</v>
      </c>
      <c r="BW367" s="830">
        <f t="shared" si="302"/>
        <v>44.526976278488462</v>
      </c>
      <c r="BX367" s="816">
        <f t="shared" si="303"/>
        <v>1733.7952963021985</v>
      </c>
      <c r="BY367" s="755">
        <f t="shared" si="329"/>
        <v>2.1328518837522431E-2</v>
      </c>
      <c r="BZ367" s="805">
        <f t="shared" ca="1" si="327"/>
        <v>95.767671617891722</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2029.9731981565239</v>
      </c>
      <c r="BE368" s="808">
        <f t="shared" si="284"/>
        <v>8499.7156742730094</v>
      </c>
      <c r="BF368" s="808">
        <f t="shared" si="285"/>
        <v>0</v>
      </c>
      <c r="BG368" s="829">
        <f t="shared" si="286"/>
        <v>5650.164421417473</v>
      </c>
      <c r="BH368" s="829">
        <f t="shared" si="287"/>
        <v>2902.8243012598691</v>
      </c>
      <c r="BI368" s="829">
        <f t="shared" si="288"/>
        <v>0</v>
      </c>
      <c r="BJ368" s="829">
        <f t="shared" si="289"/>
        <v>52.315483117566963</v>
      </c>
      <c r="BK368" s="829">
        <f t="shared" si="290"/>
        <v>2781.0344852110484</v>
      </c>
      <c r="BL368" s="810">
        <f t="shared" si="291"/>
        <v>4396.6281909053387</v>
      </c>
      <c r="BM368" s="810">
        <f t="shared" si="292"/>
        <v>4070.7254103262394</v>
      </c>
      <c r="BN368" s="810">
        <f t="shared" si="293"/>
        <v>454.40083214787438</v>
      </c>
      <c r="BO368" s="810">
        <f t="shared" si="294"/>
        <v>0</v>
      </c>
      <c r="BP368" s="810">
        <f t="shared" si="295"/>
        <v>1967.2020525907305</v>
      </c>
      <c r="BQ368" s="830">
        <f t="shared" si="296"/>
        <v>1080.9523175785057</v>
      </c>
      <c r="BR368" s="830">
        <f t="shared" si="297"/>
        <v>5216.4492590737746</v>
      </c>
      <c r="BS368" s="830">
        <f t="shared" si="298"/>
        <v>4321.4657123353436</v>
      </c>
      <c r="BT368" s="810">
        <f t="shared" si="299"/>
        <v>697.31059302065762</v>
      </c>
      <c r="BU368" s="810">
        <f t="shared" si="300"/>
        <v>1164.1139862352413</v>
      </c>
      <c r="BV368" s="810">
        <f t="shared" si="301"/>
        <v>448.869058853166</v>
      </c>
      <c r="BW368" s="830">
        <f t="shared" si="302"/>
        <v>377.46744158353545</v>
      </c>
      <c r="BX368" s="816">
        <f t="shared" si="303"/>
        <v>46111.612418085904</v>
      </c>
      <c r="BY368" s="755">
        <f t="shared" si="329"/>
        <v>0.56724827676326617</v>
      </c>
      <c r="BZ368" s="805">
        <f t="shared" ca="1" si="327"/>
        <v>100.46180887982059</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1918.6349989322282</v>
      </c>
      <c r="BE369" s="808">
        <f t="shared" si="284"/>
        <v>8096.8843521926256</v>
      </c>
      <c r="BF369" s="808">
        <f t="shared" si="285"/>
        <v>0</v>
      </c>
      <c r="BG369" s="829">
        <f t="shared" si="286"/>
        <v>5500.6639418595478</v>
      </c>
      <c r="BH369" s="829">
        <f t="shared" si="287"/>
        <v>2970.3167897156695</v>
      </c>
      <c r="BI369" s="829">
        <f t="shared" si="288"/>
        <v>0</v>
      </c>
      <c r="BJ369" s="829">
        <f t="shared" si="289"/>
        <v>52.241110714010027</v>
      </c>
      <c r="BK369" s="829">
        <f t="shared" si="290"/>
        <v>2715.3318404609663</v>
      </c>
      <c r="BL369" s="810">
        <f t="shared" si="291"/>
        <v>4382.1462674741233</v>
      </c>
      <c r="BM369" s="810">
        <f t="shared" si="292"/>
        <v>4168.8085600621716</v>
      </c>
      <c r="BN369" s="810">
        <f t="shared" si="293"/>
        <v>476.74101711033518</v>
      </c>
      <c r="BO369" s="810">
        <f t="shared" si="294"/>
        <v>0</v>
      </c>
      <c r="BP369" s="810">
        <f t="shared" si="295"/>
        <v>2035.1530110569672</v>
      </c>
      <c r="BQ369" s="830">
        <f t="shared" si="296"/>
        <v>1094.2598884162767</v>
      </c>
      <c r="BR369" s="830">
        <f t="shared" si="297"/>
        <v>5576.7713396510089</v>
      </c>
      <c r="BS369" s="830">
        <f t="shared" si="298"/>
        <v>4736.4112465691733</v>
      </c>
      <c r="BT369" s="810">
        <f t="shared" si="299"/>
        <v>771.57878300686377</v>
      </c>
      <c r="BU369" s="810">
        <f t="shared" si="300"/>
        <v>1281.2385771770455</v>
      </c>
      <c r="BV369" s="810">
        <f t="shared" si="301"/>
        <v>506.81905742762871</v>
      </c>
      <c r="BW369" s="830">
        <f t="shared" si="302"/>
        <v>389.73201850803525</v>
      </c>
      <c r="BX369" s="816">
        <f t="shared" si="303"/>
        <v>46673.732800334677</v>
      </c>
      <c r="BY369" s="755">
        <f t="shared" si="329"/>
        <v>0.57416327715997884</v>
      </c>
      <c r="BZ369" s="805">
        <f t="shared" ca="1" si="327"/>
        <v>100.04387243832447</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695.82304339895222</v>
      </c>
      <c r="BE370" s="808">
        <f t="shared" si="284"/>
        <v>2658.5278544187445</v>
      </c>
      <c r="BF370" s="808">
        <f t="shared" si="285"/>
        <v>0</v>
      </c>
      <c r="BG370" s="829">
        <f t="shared" si="286"/>
        <v>1896.5289434034403</v>
      </c>
      <c r="BH370" s="829">
        <f t="shared" si="287"/>
        <v>850.13871656549725</v>
      </c>
      <c r="BI370" s="829">
        <f t="shared" si="288"/>
        <v>0</v>
      </c>
      <c r="BJ370" s="829">
        <f t="shared" si="289"/>
        <v>13.651046569828221</v>
      </c>
      <c r="BK370" s="829">
        <f t="shared" si="290"/>
        <v>777.56187770711347</v>
      </c>
      <c r="BL370" s="810">
        <f t="shared" si="291"/>
        <v>1484.7356949643706</v>
      </c>
      <c r="BM370" s="810">
        <f t="shared" si="292"/>
        <v>1268.3030322797415</v>
      </c>
      <c r="BN370" s="810">
        <f t="shared" si="293"/>
        <v>118.9351878977232</v>
      </c>
      <c r="BO370" s="810">
        <f t="shared" si="294"/>
        <v>0</v>
      </c>
      <c r="BP370" s="810">
        <f t="shared" si="295"/>
        <v>600.05109816905792</v>
      </c>
      <c r="BQ370" s="830">
        <f t="shared" si="296"/>
        <v>254.80164622668835</v>
      </c>
      <c r="BR370" s="830">
        <f t="shared" si="297"/>
        <v>1311.4375780755622</v>
      </c>
      <c r="BS370" s="830">
        <f t="shared" si="298"/>
        <v>1113.8178913319482</v>
      </c>
      <c r="BT370" s="810">
        <f t="shared" si="299"/>
        <v>182.70401952127571</v>
      </c>
      <c r="BU370" s="810">
        <f t="shared" si="300"/>
        <v>351.38893538007898</v>
      </c>
      <c r="BV370" s="810">
        <f t="shared" si="301"/>
        <v>142.67128277976963</v>
      </c>
      <c r="BW370" s="830">
        <f t="shared" si="302"/>
        <v>116.58958240654117</v>
      </c>
      <c r="BX370" s="816">
        <f t="shared" si="303"/>
        <v>13837.667431096332</v>
      </c>
      <c r="BY370" s="755">
        <f t="shared" si="329"/>
        <v>0.17022594945376224</v>
      </c>
      <c r="BZ370" s="805">
        <f t="shared" ca="1" si="327"/>
        <v>100.87376346534704</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75.393834907821258</v>
      </c>
      <c r="BE371" s="808">
        <f t="shared" si="284"/>
        <v>345.50716363217083</v>
      </c>
      <c r="BF371" s="808">
        <f t="shared" si="285"/>
        <v>0</v>
      </c>
      <c r="BG371" s="829">
        <f t="shared" si="286"/>
        <v>212.68145456194208</v>
      </c>
      <c r="BH371" s="829">
        <f t="shared" si="287"/>
        <v>112.59237830220293</v>
      </c>
      <c r="BI371" s="829">
        <f t="shared" si="288"/>
        <v>0</v>
      </c>
      <c r="BJ371" s="829">
        <f t="shared" si="289"/>
        <v>3.2644862066900946</v>
      </c>
      <c r="BK371" s="829">
        <f t="shared" si="290"/>
        <v>103.0278998062483</v>
      </c>
      <c r="BL371" s="810">
        <f t="shared" si="291"/>
        <v>152.89440410734767</v>
      </c>
      <c r="BM371" s="810">
        <f t="shared" si="292"/>
        <v>184.11977622466685</v>
      </c>
      <c r="BN371" s="810">
        <f t="shared" si="293"/>
        <v>21.346751588648079</v>
      </c>
      <c r="BO371" s="810">
        <f t="shared" si="294"/>
        <v>0</v>
      </c>
      <c r="BP371" s="810">
        <f t="shared" si="295"/>
        <v>68.9428183558759</v>
      </c>
      <c r="BQ371" s="830">
        <f t="shared" si="296"/>
        <v>78.42901089771415</v>
      </c>
      <c r="BR371" s="830">
        <f t="shared" si="297"/>
        <v>255.42390348244786</v>
      </c>
      <c r="BS371" s="830">
        <f t="shared" si="298"/>
        <v>244.75059466284409</v>
      </c>
      <c r="BT371" s="810">
        <f t="shared" si="299"/>
        <v>48.46178551200849</v>
      </c>
      <c r="BU371" s="810">
        <f t="shared" si="300"/>
        <v>78.540844100091547</v>
      </c>
      <c r="BV371" s="810">
        <f t="shared" si="301"/>
        <v>31.068371875036213</v>
      </c>
      <c r="BW371" s="830">
        <f t="shared" si="302"/>
        <v>36.533512401372292</v>
      </c>
      <c r="BX371" s="816">
        <f t="shared" si="303"/>
        <v>2052.978990625129</v>
      </c>
      <c r="BY371" s="755">
        <f t="shared" si="329"/>
        <v>2.5255000499755553E-2</v>
      </c>
      <c r="BZ371" s="805">
        <f t="shared" ca="1" si="327"/>
        <v>95.82945803395485</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3347.8912872870383</v>
      </c>
      <c r="BE374" s="808">
        <f t="shared" si="284"/>
        <v>13936.674190877751</v>
      </c>
      <c r="BF374" s="808">
        <f t="shared" si="285"/>
        <v>0</v>
      </c>
      <c r="BG374" s="829">
        <f t="shared" si="286"/>
        <v>9811.1583283572963</v>
      </c>
      <c r="BH374" s="829">
        <f t="shared" si="287"/>
        <v>4885.4435265579323</v>
      </c>
      <c r="BI374" s="829">
        <f t="shared" si="288"/>
        <v>0</v>
      </c>
      <c r="BJ374" s="829">
        <f t="shared" si="289"/>
        <v>83.798992914492899</v>
      </c>
      <c r="BK374" s="829">
        <f t="shared" si="290"/>
        <v>4453.1625416490642</v>
      </c>
      <c r="BL374" s="810">
        <f t="shared" si="291"/>
        <v>7677.0204641936816</v>
      </c>
      <c r="BM374" s="810">
        <f t="shared" si="292"/>
        <v>7084.9754490533915</v>
      </c>
      <c r="BN374" s="810">
        <f t="shared" si="293"/>
        <v>774.36330955377116</v>
      </c>
      <c r="BO374" s="810">
        <f t="shared" si="294"/>
        <v>0</v>
      </c>
      <c r="BP374" s="810">
        <f t="shared" si="295"/>
        <v>3440.7486051807432</v>
      </c>
      <c r="BQ374" s="830">
        <f t="shared" si="296"/>
        <v>1792.1150755549058</v>
      </c>
      <c r="BR374" s="830">
        <f t="shared" si="297"/>
        <v>8907.4021092274579</v>
      </c>
      <c r="BS374" s="830">
        <f t="shared" si="298"/>
        <v>7596.1091826201582</v>
      </c>
      <c r="BT374" s="810">
        <f t="shared" si="299"/>
        <v>1282.4359657665045</v>
      </c>
      <c r="BU374" s="810">
        <f t="shared" si="300"/>
        <v>2089.4131757836103</v>
      </c>
      <c r="BV374" s="810">
        <f t="shared" si="301"/>
        <v>834.28407715743299</v>
      </c>
      <c r="BW374" s="830">
        <f t="shared" si="302"/>
        <v>755.92025802194871</v>
      </c>
      <c r="BX374" s="816">
        <f t="shared" si="303"/>
        <v>78752.916539757178</v>
      </c>
      <c r="BY374" s="755">
        <f t="shared" si="329"/>
        <v>0.96878972247210204</v>
      </c>
      <c r="BZ374" s="805">
        <f t="shared" ca="1" si="327"/>
        <v>99.947799218779608</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67.297675824384314</v>
      </c>
      <c r="BE375" s="808">
        <f t="shared" si="284"/>
        <v>185.74514781870445</v>
      </c>
      <c r="BF375" s="808">
        <f t="shared" si="285"/>
        <v>0</v>
      </c>
      <c r="BG375" s="829">
        <f t="shared" si="286"/>
        <v>195.09374658193735</v>
      </c>
      <c r="BH375" s="829">
        <f t="shared" si="287"/>
        <v>88.60011201782018</v>
      </c>
      <c r="BI375" s="829">
        <f t="shared" si="288"/>
        <v>0</v>
      </c>
      <c r="BJ375" s="829">
        <f t="shared" si="289"/>
        <v>0.98258104462038143</v>
      </c>
      <c r="BK375" s="829">
        <f t="shared" si="290"/>
        <v>73.469300449595863</v>
      </c>
      <c r="BL375" s="810">
        <f t="shared" si="291"/>
        <v>192.61089702456877</v>
      </c>
      <c r="BM375" s="810">
        <f t="shared" si="292"/>
        <v>189.51755935762631</v>
      </c>
      <c r="BN375" s="810">
        <f t="shared" si="293"/>
        <v>17.820104879544321</v>
      </c>
      <c r="BO375" s="810">
        <f t="shared" si="294"/>
        <v>0</v>
      </c>
      <c r="BP375" s="810">
        <f t="shared" si="295"/>
        <v>104.7658429738473</v>
      </c>
      <c r="BQ375" s="830">
        <f t="shared" si="296"/>
        <v>14.534800852535518</v>
      </c>
      <c r="BR375" s="830">
        <f t="shared" si="297"/>
        <v>267.15824050979887</v>
      </c>
      <c r="BS375" s="830">
        <f t="shared" si="298"/>
        <v>198.31471232386141</v>
      </c>
      <c r="BT375" s="810">
        <f t="shared" si="299"/>
        <v>28.182000099518959</v>
      </c>
      <c r="BU375" s="810">
        <f t="shared" si="300"/>
        <v>76.354669973610697</v>
      </c>
      <c r="BV375" s="810">
        <f t="shared" si="301"/>
        <v>27.404262685750915</v>
      </c>
      <c r="BW375" s="830">
        <f t="shared" si="302"/>
        <v>3.6715473454123013</v>
      </c>
      <c r="BX375" s="816">
        <f t="shared" si="303"/>
        <v>1731.5232017631379</v>
      </c>
      <c r="BY375" s="755">
        <f t="shared" si="329"/>
        <v>2.1300568357278112E-2</v>
      </c>
      <c r="BZ375" s="805">
        <f t="shared" ca="1" si="327"/>
        <v>102.04796189451058</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102.95143570049827</v>
      </c>
      <c r="BE378" s="808">
        <f t="shared" si="284"/>
        <v>429.39333421787137</v>
      </c>
      <c r="BF378" s="808">
        <f t="shared" si="285"/>
        <v>0</v>
      </c>
      <c r="BG378" s="829">
        <f t="shared" si="286"/>
        <v>408.79772812462926</v>
      </c>
      <c r="BH378" s="829">
        <f t="shared" si="287"/>
        <v>214.09351180449465</v>
      </c>
      <c r="BI378" s="829">
        <f t="shared" si="288"/>
        <v>0</v>
      </c>
      <c r="BJ378" s="829">
        <f t="shared" si="289"/>
        <v>1.562438269520978</v>
      </c>
      <c r="BK378" s="829">
        <f t="shared" si="290"/>
        <v>160.39250822661131</v>
      </c>
      <c r="BL378" s="810">
        <f t="shared" si="291"/>
        <v>376.97955338207151</v>
      </c>
      <c r="BM378" s="810">
        <f t="shared" si="292"/>
        <v>402.81584560643421</v>
      </c>
      <c r="BN378" s="810">
        <f t="shared" si="293"/>
        <v>34.913537985580959</v>
      </c>
      <c r="BO378" s="810">
        <f t="shared" si="294"/>
        <v>0</v>
      </c>
      <c r="BP378" s="810">
        <f t="shared" si="295"/>
        <v>198.53148232282874</v>
      </c>
      <c r="BQ378" s="830">
        <f t="shared" si="296"/>
        <v>30.290249520307821</v>
      </c>
      <c r="BR378" s="830">
        <f t="shared" si="297"/>
        <v>496.08291075902497</v>
      </c>
      <c r="BS378" s="830">
        <f t="shared" si="298"/>
        <v>374.0181613226423</v>
      </c>
      <c r="BT378" s="810">
        <f t="shared" si="299"/>
        <v>54.847914040660676</v>
      </c>
      <c r="BU378" s="810">
        <f t="shared" si="300"/>
        <v>159.68617503867708</v>
      </c>
      <c r="BV378" s="810">
        <f t="shared" si="301"/>
        <v>50.784937792618138</v>
      </c>
      <c r="BW378" s="830">
        <f t="shared" si="302"/>
        <v>8.9988532876394967</v>
      </c>
      <c r="BX378" s="816">
        <f t="shared" si="303"/>
        <v>3505.1405774021118</v>
      </c>
      <c r="BY378" s="755">
        <f t="shared" si="329"/>
        <v>4.3118963924247904E-2</v>
      </c>
      <c r="BZ378" s="805">
        <f t="shared" ca="1" si="327"/>
        <v>101.7775508842748</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193.98685787966073</v>
      </c>
      <c r="BE379" s="808">
        <f t="shared" si="284"/>
        <v>788.3008997356734</v>
      </c>
      <c r="BF379" s="808">
        <f t="shared" si="285"/>
        <v>0</v>
      </c>
      <c r="BG379" s="829">
        <f t="shared" si="286"/>
        <v>665.06708158798131</v>
      </c>
      <c r="BH379" s="829">
        <f t="shared" si="287"/>
        <v>281.2885394785647</v>
      </c>
      <c r="BI379" s="829">
        <f t="shared" si="288"/>
        <v>0</v>
      </c>
      <c r="BJ379" s="829">
        <f t="shared" si="289"/>
        <v>1.695011591407888</v>
      </c>
      <c r="BK379" s="829">
        <f t="shared" si="290"/>
        <v>236.01642537550532</v>
      </c>
      <c r="BL379" s="810">
        <f t="shared" si="291"/>
        <v>503.68204346102698</v>
      </c>
      <c r="BM379" s="810">
        <f t="shared" si="292"/>
        <v>475.29843720616105</v>
      </c>
      <c r="BN379" s="810">
        <f t="shared" si="293"/>
        <v>35.15520434875824</v>
      </c>
      <c r="BO379" s="810">
        <f t="shared" si="294"/>
        <v>0</v>
      </c>
      <c r="BP379" s="810">
        <f t="shared" si="295"/>
        <v>247.34402799534519</v>
      </c>
      <c r="BQ379" s="830">
        <f t="shared" si="296"/>
        <v>36.246664164371694</v>
      </c>
      <c r="BR379" s="830">
        <f t="shared" si="297"/>
        <v>444.91076688157403</v>
      </c>
      <c r="BS379" s="830">
        <f t="shared" si="298"/>
        <v>389.39619274210941</v>
      </c>
      <c r="BT379" s="810">
        <f t="shared" si="299"/>
        <v>58.172318473800402</v>
      </c>
      <c r="BU379" s="810">
        <f t="shared" si="300"/>
        <v>123.50121778482384</v>
      </c>
      <c r="BV379" s="810">
        <f t="shared" si="301"/>
        <v>36.18732961750559</v>
      </c>
      <c r="BW379" s="830">
        <f t="shared" si="302"/>
        <v>9.1375229370452278</v>
      </c>
      <c r="BX379" s="816">
        <f t="shared" si="303"/>
        <v>4525.386541261315</v>
      </c>
      <c r="BY379" s="755">
        <f t="shared" si="329"/>
        <v>5.5669658522097612E-2</v>
      </c>
      <c r="BZ379" s="805">
        <f t="shared" ca="1" si="327"/>
        <v>102.94903915295079</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777.86844977987812</v>
      </c>
      <c r="BE380" s="808">
        <f t="shared" si="284"/>
        <v>2816.4013803186685</v>
      </c>
      <c r="BF380" s="808">
        <f t="shared" si="285"/>
        <v>0</v>
      </c>
      <c r="BG380" s="829">
        <f t="shared" si="286"/>
        <v>2084.1901727538093</v>
      </c>
      <c r="BH380" s="829">
        <f t="shared" si="287"/>
        <v>907.76350455675731</v>
      </c>
      <c r="BI380" s="829">
        <f t="shared" si="288"/>
        <v>0</v>
      </c>
      <c r="BJ380" s="829">
        <f t="shared" si="289"/>
        <v>6.3417015447425484</v>
      </c>
      <c r="BK380" s="829">
        <f t="shared" si="290"/>
        <v>744.58452773024715</v>
      </c>
      <c r="BL380" s="810">
        <f t="shared" si="291"/>
        <v>1440.2546678202509</v>
      </c>
      <c r="BM380" s="810">
        <f t="shared" si="292"/>
        <v>1206.2682258365296</v>
      </c>
      <c r="BN380" s="810">
        <f t="shared" si="293"/>
        <v>98.288496236076</v>
      </c>
      <c r="BO380" s="810">
        <f t="shared" si="294"/>
        <v>0</v>
      </c>
      <c r="BP380" s="810">
        <f t="shared" si="295"/>
        <v>566.05766626907166</v>
      </c>
      <c r="BQ380" s="830">
        <f t="shared" si="296"/>
        <v>129.79373510139041</v>
      </c>
      <c r="BR380" s="830">
        <f t="shared" si="297"/>
        <v>1232.5419770630624</v>
      </c>
      <c r="BS380" s="830">
        <f t="shared" si="298"/>
        <v>1032.5145958070891</v>
      </c>
      <c r="BT380" s="810">
        <f t="shared" si="299"/>
        <v>142.76964498940251</v>
      </c>
      <c r="BU380" s="810">
        <f t="shared" si="300"/>
        <v>283.84268720325537</v>
      </c>
      <c r="BV380" s="810">
        <f t="shared" si="301"/>
        <v>91.348162220742879</v>
      </c>
      <c r="BW380" s="830">
        <f t="shared" si="302"/>
        <v>26.397739657333496</v>
      </c>
      <c r="BX380" s="816">
        <f t="shared" si="303"/>
        <v>13587.22733488831</v>
      </c>
      <c r="BY380" s="755">
        <f t="shared" si="329"/>
        <v>0.16714512652095351</v>
      </c>
      <c r="BZ380" s="805">
        <f t="shared" ca="1" si="327"/>
        <v>103.82756540913579</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702.33852825523593</v>
      </c>
      <c r="BE381" s="808">
        <f t="shared" si="284"/>
        <v>2797.5334915424623</v>
      </c>
      <c r="BF381" s="808">
        <f t="shared" si="285"/>
        <v>0</v>
      </c>
      <c r="BG381" s="829">
        <f t="shared" si="286"/>
        <v>1850.82878092072</v>
      </c>
      <c r="BH381" s="829">
        <f t="shared" si="287"/>
        <v>885.70443748611672</v>
      </c>
      <c r="BI381" s="829">
        <f t="shared" si="288"/>
        <v>0</v>
      </c>
      <c r="BJ381" s="829">
        <f t="shared" si="289"/>
        <v>13.668268890228164</v>
      </c>
      <c r="BK381" s="829">
        <f t="shared" si="290"/>
        <v>808.19488251340238</v>
      </c>
      <c r="BL381" s="810">
        <f t="shared" si="291"/>
        <v>1413.3528039488642</v>
      </c>
      <c r="BM381" s="810">
        <f t="shared" si="292"/>
        <v>1281.0391357275714</v>
      </c>
      <c r="BN381" s="810">
        <f t="shared" si="293"/>
        <v>131.42310153774881</v>
      </c>
      <c r="BO381" s="810">
        <f t="shared" si="294"/>
        <v>0</v>
      </c>
      <c r="BP381" s="810">
        <f t="shared" si="295"/>
        <v>622.87204174571991</v>
      </c>
      <c r="BQ381" s="830">
        <f t="shared" si="296"/>
        <v>276.55055514952045</v>
      </c>
      <c r="BR381" s="830">
        <f t="shared" si="297"/>
        <v>1524.4677956164508</v>
      </c>
      <c r="BS381" s="830">
        <f t="shared" si="298"/>
        <v>1233.3949090228939</v>
      </c>
      <c r="BT381" s="810">
        <f t="shared" si="299"/>
        <v>209.29550892058728</v>
      </c>
      <c r="BU381" s="810">
        <f t="shared" si="300"/>
        <v>353.17028232940243</v>
      </c>
      <c r="BV381" s="810">
        <f t="shared" si="301"/>
        <v>135.22343811900615</v>
      </c>
      <c r="BW381" s="830">
        <f t="shared" si="302"/>
        <v>141.55934396605224</v>
      </c>
      <c r="BX381" s="816">
        <f t="shared" si="303"/>
        <v>14380.617305691983</v>
      </c>
      <c r="BY381" s="755">
        <f t="shared" si="329"/>
        <v>0.17690512124113647</v>
      </c>
      <c r="BZ381" s="805">
        <f t="shared" ca="1" si="327"/>
        <v>100.84927542655799</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1650.854728384722</v>
      </c>
      <c r="BE382" s="808">
        <f t="shared" si="284"/>
        <v>7398.3708941853001</v>
      </c>
      <c r="BF382" s="808">
        <f t="shared" si="285"/>
        <v>0</v>
      </c>
      <c r="BG382" s="829">
        <f t="shared" si="286"/>
        <v>5094.1162366128428</v>
      </c>
      <c r="BH382" s="829">
        <f t="shared" si="287"/>
        <v>2725.1500066740623</v>
      </c>
      <c r="BI382" s="829">
        <f t="shared" si="288"/>
        <v>0</v>
      </c>
      <c r="BJ382" s="829">
        <f t="shared" si="289"/>
        <v>61.732579704100338</v>
      </c>
      <c r="BK382" s="829">
        <f t="shared" si="290"/>
        <v>2613.8116561542238</v>
      </c>
      <c r="BL382" s="810">
        <f t="shared" si="291"/>
        <v>4214.730931387774</v>
      </c>
      <c r="BM382" s="810">
        <f t="shared" si="292"/>
        <v>3998.5783556232946</v>
      </c>
      <c r="BN382" s="810">
        <f t="shared" si="293"/>
        <v>500.2196598918344</v>
      </c>
      <c r="BO382" s="810">
        <f t="shared" si="294"/>
        <v>0</v>
      </c>
      <c r="BP382" s="810">
        <f t="shared" si="295"/>
        <v>1960.1947816670272</v>
      </c>
      <c r="BQ382" s="830">
        <f t="shared" si="296"/>
        <v>1342.1187960644086</v>
      </c>
      <c r="BR382" s="830">
        <f t="shared" si="297"/>
        <v>5585.9965496798786</v>
      </c>
      <c r="BS382" s="830">
        <f t="shared" si="298"/>
        <v>4855.6761411052485</v>
      </c>
      <c r="BT382" s="810">
        <f t="shared" si="299"/>
        <v>859.91461357554692</v>
      </c>
      <c r="BU382" s="810">
        <f t="shared" si="300"/>
        <v>1291.7996376438368</v>
      </c>
      <c r="BV382" s="810">
        <f t="shared" si="301"/>
        <v>561.45613225012585</v>
      </c>
      <c r="BW382" s="830">
        <f t="shared" si="302"/>
        <v>576.90654015192888</v>
      </c>
      <c r="BX382" s="816">
        <f t="shared" si="303"/>
        <v>45291.628240756145</v>
      </c>
      <c r="BY382" s="755">
        <f t="shared" si="329"/>
        <v>0.55716112979156285</v>
      </c>
      <c r="BZ382" s="805">
        <f t="shared" ca="1" si="327"/>
        <v>98.236958897813921</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2033.3245315974459</v>
      </c>
      <c r="BE384" s="808">
        <f t="shared" si="284"/>
        <v>8796.2260935458871</v>
      </c>
      <c r="BF384" s="808">
        <f t="shared" si="285"/>
        <v>0</v>
      </c>
      <c r="BG384" s="829">
        <f t="shared" si="286"/>
        <v>6026.3562536235931</v>
      </c>
      <c r="BH384" s="829">
        <f t="shared" si="287"/>
        <v>3046.7476748381941</v>
      </c>
      <c r="BI384" s="829">
        <f t="shared" si="288"/>
        <v>0</v>
      </c>
      <c r="BJ384" s="829">
        <f t="shared" si="289"/>
        <v>49.196960395607057</v>
      </c>
      <c r="BK384" s="829">
        <f t="shared" si="290"/>
        <v>2810.987980458809</v>
      </c>
      <c r="BL384" s="810">
        <f t="shared" si="291"/>
        <v>4859.5539586921159</v>
      </c>
      <c r="BM384" s="810">
        <f t="shared" si="292"/>
        <v>4532.012714483626</v>
      </c>
      <c r="BN384" s="810">
        <f t="shared" si="293"/>
        <v>480.70867518178801</v>
      </c>
      <c r="BO384" s="810">
        <f t="shared" si="294"/>
        <v>0</v>
      </c>
      <c r="BP384" s="810">
        <f t="shared" si="295"/>
        <v>2147.844781849486</v>
      </c>
      <c r="BQ384" s="830">
        <f t="shared" si="296"/>
        <v>1079.0057327907473</v>
      </c>
      <c r="BR384" s="830">
        <f t="shared" si="297"/>
        <v>5519.2778089417625</v>
      </c>
      <c r="BS384" s="830">
        <f t="shared" si="298"/>
        <v>4687.5813790936872</v>
      </c>
      <c r="BT384" s="810">
        <f t="shared" si="299"/>
        <v>742.25038360020676</v>
      </c>
      <c r="BU384" s="810">
        <f t="shared" si="300"/>
        <v>1252.9044497589584</v>
      </c>
      <c r="BV384" s="810">
        <f t="shared" si="301"/>
        <v>495.61093740465128</v>
      </c>
      <c r="BW384" s="830">
        <f t="shared" si="302"/>
        <v>403.96721140410239</v>
      </c>
      <c r="BX384" s="816">
        <f t="shared" si="303"/>
        <v>48963.557527660661</v>
      </c>
      <c r="BY384" s="755">
        <f t="shared" si="329"/>
        <v>0.60233186772863401</v>
      </c>
      <c r="BZ384" s="805">
        <f t="shared" ca="1" si="327"/>
        <v>100.43922066373707</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799.39736901994274</v>
      </c>
      <c r="BE385" s="808">
        <f t="shared" si="284"/>
        <v>3211.1185860576843</v>
      </c>
      <c r="BF385" s="808">
        <f t="shared" si="285"/>
        <v>0</v>
      </c>
      <c r="BG385" s="829">
        <f t="shared" si="286"/>
        <v>2325.2148231414585</v>
      </c>
      <c r="BH385" s="829">
        <f t="shared" si="287"/>
        <v>1104.1772811596579</v>
      </c>
      <c r="BI385" s="829">
        <f t="shared" si="288"/>
        <v>0</v>
      </c>
      <c r="BJ385" s="829">
        <f t="shared" si="289"/>
        <v>18.718601694968275</v>
      </c>
      <c r="BK385" s="829">
        <f t="shared" si="290"/>
        <v>927.82350463096145</v>
      </c>
      <c r="BL385" s="810">
        <f t="shared" si="291"/>
        <v>1833.4129434281829</v>
      </c>
      <c r="BM385" s="810">
        <f t="shared" si="292"/>
        <v>1717.8000870210631</v>
      </c>
      <c r="BN385" s="810">
        <f t="shared" si="293"/>
        <v>186.61597903542238</v>
      </c>
      <c r="BO385" s="810">
        <f t="shared" si="294"/>
        <v>0</v>
      </c>
      <c r="BP385" s="810">
        <f t="shared" si="295"/>
        <v>826.07467445073212</v>
      </c>
      <c r="BQ385" s="830">
        <f t="shared" si="296"/>
        <v>436.80176806906877</v>
      </c>
      <c r="BR385" s="830">
        <f t="shared" si="297"/>
        <v>2234.3072257593576</v>
      </c>
      <c r="BS385" s="830">
        <f t="shared" si="298"/>
        <v>1897.6209042559819</v>
      </c>
      <c r="BT385" s="810">
        <f t="shared" si="299"/>
        <v>329.91952577236594</v>
      </c>
      <c r="BU385" s="810">
        <f t="shared" si="300"/>
        <v>486.63238341929844</v>
      </c>
      <c r="BV385" s="810">
        <f t="shared" si="301"/>
        <v>194.35594363389137</v>
      </c>
      <c r="BW385" s="830">
        <f t="shared" si="302"/>
        <v>170.88736893802437</v>
      </c>
      <c r="BX385" s="816">
        <f t="shared" si="303"/>
        <v>18700.878969488062</v>
      </c>
      <c r="BY385" s="755">
        <f t="shared" si="329"/>
        <v>0.23005140816198871</v>
      </c>
      <c r="BZ385" s="805">
        <f t="shared" ca="1" si="327"/>
        <v>99.674415827144088</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1232.6326668433746</v>
      </c>
      <c r="BE386" s="808">
        <f t="shared" si="284"/>
        <v>5009.6894109455352</v>
      </c>
      <c r="BF386" s="808">
        <f t="shared" si="285"/>
        <v>0</v>
      </c>
      <c r="BG386" s="829">
        <f t="shared" si="286"/>
        <v>3263.6812837239568</v>
      </c>
      <c r="BH386" s="829">
        <f t="shared" si="287"/>
        <v>1709.3756470267922</v>
      </c>
      <c r="BI386" s="829">
        <f t="shared" si="288"/>
        <v>0</v>
      </c>
      <c r="BJ386" s="829">
        <f t="shared" si="289"/>
        <v>32.356099768878963</v>
      </c>
      <c r="BK386" s="829">
        <f t="shared" si="290"/>
        <v>1599.3813663504629</v>
      </c>
      <c r="BL386" s="810">
        <f t="shared" si="291"/>
        <v>2664.4516586422778</v>
      </c>
      <c r="BM386" s="810">
        <f t="shared" si="292"/>
        <v>2507.5244458657799</v>
      </c>
      <c r="BN386" s="810">
        <f t="shared" si="293"/>
        <v>292.8760373931824</v>
      </c>
      <c r="BO386" s="810">
        <f t="shared" si="294"/>
        <v>0</v>
      </c>
      <c r="BP386" s="810">
        <f t="shared" si="295"/>
        <v>1140.1658183456937</v>
      </c>
      <c r="BQ386" s="830">
        <f t="shared" si="296"/>
        <v>693.6652932816196</v>
      </c>
      <c r="BR386" s="830">
        <f t="shared" si="297"/>
        <v>3309.6988071106302</v>
      </c>
      <c r="BS386" s="830">
        <f t="shared" si="298"/>
        <v>2858.981836348546</v>
      </c>
      <c r="BT386" s="810">
        <f t="shared" si="299"/>
        <v>517.50720977506262</v>
      </c>
      <c r="BU386" s="810">
        <f t="shared" si="300"/>
        <v>790.30833402169026</v>
      </c>
      <c r="BV386" s="810">
        <f t="shared" si="301"/>
        <v>308.5929458229275</v>
      </c>
      <c r="BW386" s="830">
        <f t="shared" si="302"/>
        <v>290.03868010964743</v>
      </c>
      <c r="BX386" s="816">
        <f t="shared" si="303"/>
        <v>28220.927541376062</v>
      </c>
      <c r="BY386" s="755">
        <f t="shared" si="329"/>
        <v>0.34716358151526711</v>
      </c>
      <c r="BZ386" s="805">
        <f t="shared" ca="1" si="327"/>
        <v>99.266495154733533</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883.81366351457621</v>
      </c>
      <c r="BE387" s="808">
        <f t="shared" si="284"/>
        <v>3814.3269540586052</v>
      </c>
      <c r="BF387" s="808">
        <f t="shared" si="285"/>
        <v>0</v>
      </c>
      <c r="BG387" s="829">
        <f t="shared" si="286"/>
        <v>2232.2526365312096</v>
      </c>
      <c r="BH387" s="829">
        <f t="shared" si="287"/>
        <v>1253.1094907107695</v>
      </c>
      <c r="BI387" s="829">
        <f t="shared" si="288"/>
        <v>0</v>
      </c>
      <c r="BJ387" s="829">
        <f t="shared" si="289"/>
        <v>21.953508368299193</v>
      </c>
      <c r="BK387" s="829">
        <f t="shared" si="290"/>
        <v>1170.9236995215406</v>
      </c>
      <c r="BL387" s="810">
        <f t="shared" si="291"/>
        <v>1900.1432526270983</v>
      </c>
      <c r="BM387" s="810">
        <f t="shared" si="292"/>
        <v>1844.4653077322325</v>
      </c>
      <c r="BN387" s="810">
        <f t="shared" si="293"/>
        <v>191.91960745812719</v>
      </c>
      <c r="BO387" s="810">
        <f t="shared" si="294"/>
        <v>0</v>
      </c>
      <c r="BP387" s="810">
        <f t="shared" si="295"/>
        <v>900.44171391870941</v>
      </c>
      <c r="BQ387" s="830">
        <f t="shared" si="296"/>
        <v>498.56650084376378</v>
      </c>
      <c r="BR387" s="830">
        <f t="shared" si="297"/>
        <v>2428.4522541812617</v>
      </c>
      <c r="BS387" s="830">
        <f t="shared" si="298"/>
        <v>1985.7852163188413</v>
      </c>
      <c r="BT387" s="810">
        <f t="shared" si="299"/>
        <v>380.12465093160648</v>
      </c>
      <c r="BU387" s="810">
        <f t="shared" si="300"/>
        <v>493.68154879634068</v>
      </c>
      <c r="BV387" s="810">
        <f t="shared" si="301"/>
        <v>236.64666655058363</v>
      </c>
      <c r="BW387" s="830">
        <f t="shared" si="302"/>
        <v>229.15255044583611</v>
      </c>
      <c r="BX387" s="816">
        <f t="shared" si="303"/>
        <v>20465.759222509401</v>
      </c>
      <c r="BY387" s="755">
        <f t="shared" si="329"/>
        <v>0.25176232282580147</v>
      </c>
      <c r="BZ387" s="805">
        <f t="shared" ca="1" si="327"/>
        <v>99.368094995671854</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3281.3471675463297</v>
      </c>
      <c r="BE390" s="808">
        <f t="shared" si="284"/>
        <v>13606.136418924674</v>
      </c>
      <c r="BF390" s="808">
        <f t="shared" si="285"/>
        <v>0</v>
      </c>
      <c r="BG390" s="829">
        <f t="shared" si="286"/>
        <v>9665.0351364167072</v>
      </c>
      <c r="BH390" s="829">
        <f t="shared" si="287"/>
        <v>4775.6620069189466</v>
      </c>
      <c r="BI390" s="829">
        <f t="shared" si="288"/>
        <v>0</v>
      </c>
      <c r="BJ390" s="829">
        <f t="shared" si="289"/>
        <v>80.564464460000806</v>
      </c>
      <c r="BK390" s="829">
        <f t="shared" si="290"/>
        <v>4372.5690545830757</v>
      </c>
      <c r="BL390" s="810">
        <f t="shared" si="291"/>
        <v>7527.4809482392602</v>
      </c>
      <c r="BM390" s="810">
        <f t="shared" si="292"/>
        <v>6992.4509476364492</v>
      </c>
      <c r="BN390" s="810">
        <f t="shared" si="293"/>
        <v>757.6130420595216</v>
      </c>
      <c r="BO390" s="810">
        <f t="shared" si="294"/>
        <v>0</v>
      </c>
      <c r="BP390" s="810">
        <f t="shared" si="295"/>
        <v>3395.2499968869224</v>
      </c>
      <c r="BQ390" s="830">
        <f t="shared" si="296"/>
        <v>1709.8805917361278</v>
      </c>
      <c r="BR390" s="830">
        <f t="shared" si="297"/>
        <v>8696.2201957773104</v>
      </c>
      <c r="BS390" s="830">
        <f t="shared" si="298"/>
        <v>7414.8505367310854</v>
      </c>
      <c r="BT390" s="810">
        <f t="shared" si="299"/>
        <v>1229.7786011534415</v>
      </c>
      <c r="BU390" s="810">
        <f t="shared" si="300"/>
        <v>2060.8625213689697</v>
      </c>
      <c r="BV390" s="810">
        <f t="shared" si="301"/>
        <v>813.74783663206165</v>
      </c>
      <c r="BW390" s="830">
        <f t="shared" si="302"/>
        <v>694.93583960937701</v>
      </c>
      <c r="BX390" s="816">
        <f t="shared" si="303"/>
        <v>77074.385306680255</v>
      </c>
      <c r="BY390" s="755">
        <f t="shared" si="329"/>
        <v>0.94814104203075722</v>
      </c>
      <c r="BZ390" s="805">
        <f t="shared" ca="1" si="327"/>
        <v>100.11961247357178</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3052.8830446824431</v>
      </c>
      <c r="BE391" s="808">
        <f t="shared" ref="BE391:BE454" si="338">IF(OR(L391="",L391="*"),"",BE$5*L391)</f>
        <v>12745.970259465677</v>
      </c>
      <c r="BF391" s="808">
        <f t="shared" ref="BF391:BF454" si="339">IF(OR(N391="",N391="*"),"",BF$5*N391)</f>
        <v>0</v>
      </c>
      <c r="BG391" s="829">
        <f t="shared" ref="BG391:BG454" si="340">IF(OR(P391="",P391="*"),"",BG$5*P391)</f>
        <v>8902.2704698919879</v>
      </c>
      <c r="BH391" s="829">
        <f t="shared" ref="BH391:BH454" si="341">IF(OR(R391="",R391="*"),"",BH$5*R391)</f>
        <v>4432.4009364241465</v>
      </c>
      <c r="BI391" s="829">
        <f t="shared" ref="BI391:BI454" si="342">IF(OR(T391="",T391="*"),"",BI$5*T391)</f>
        <v>0</v>
      </c>
      <c r="BJ391" s="829">
        <f t="shared" ref="BJ391:BJ454" si="343">IF(OR(V391="",V391="*"),"",BJ$5*V391)</f>
        <v>76.826474735574422</v>
      </c>
      <c r="BK391" s="829">
        <f t="shared" ref="BK391:BK454" si="344">IF(OR(X391="",X391="*"),"",BK$5*X391)</f>
        <v>4058.4651365306095</v>
      </c>
      <c r="BL391" s="810">
        <f t="shared" ref="BL391:BL454" si="345">IF(OR(Z391="",Z391="*"),"",BL$5*Z391)</f>
        <v>6795.4015329676795</v>
      </c>
      <c r="BM391" s="810">
        <f t="shared" ref="BM391:BM454" si="346">IF(OR(AB391="",AB391="*"),"",BM$5*AB391)</f>
        <v>6347.233208235165</v>
      </c>
      <c r="BN391" s="810">
        <f t="shared" ref="BN391:BN454" si="347">IF(OR(AD391="",AD391="*"),"",BN$5*AD391)</f>
        <v>704.02895879274001</v>
      </c>
      <c r="BO391" s="810">
        <f t="shared" ref="BO391:BO454" si="348">IF(OR(AF391="",AF391="*"),"",BO$5*AF391)</f>
        <v>0</v>
      </c>
      <c r="BP391" s="810">
        <f t="shared" ref="BP391:BP454" si="349">IF(OR(AH391="",AH391="*"),"",BP$5*AH391)</f>
        <v>3054.4397365998211</v>
      </c>
      <c r="BQ391" s="830">
        <f t="shared" ref="BQ391:BQ454" si="350">IF(OR(AJ391="",AJ391="*"),"",BQ$5*AJ391)</f>
        <v>1620.9938184552434</v>
      </c>
      <c r="BR391" s="830">
        <f t="shared" ref="BR391:BR454" si="351">IF(OR(AL391="",AL391="*"),"",BR$5*AL391)</f>
        <v>7976.0835109960599</v>
      </c>
      <c r="BS391" s="830">
        <f t="shared" ref="BS391:BS454" si="352">IF(OR(AN391="",AN391="*"),"",BS$5*AN391)</f>
        <v>6798.3851354161125</v>
      </c>
      <c r="BT391" s="810">
        <f t="shared" ref="BT391:BT454" si="353">IF(OR(AP391="",AP391="*"),"",BT$5*AP391)</f>
        <v>1134.6151410833515</v>
      </c>
      <c r="BU391" s="810">
        <f t="shared" ref="BU391:BU454" si="354">IF(OR(AR391="",AR391="*"),"",BU$5*AR391)</f>
        <v>1833.4423620211935</v>
      </c>
      <c r="BV391" s="810">
        <f t="shared" ref="BV391:BV454" si="355">IF(OR(AT391="",AT391="*"),"",BV$5*AT391)</f>
        <v>740.67002375337393</v>
      </c>
      <c r="BW391" s="830">
        <f t="shared" ref="BW391:BW454" si="356">IF(OR(AV391="",AV391="*"),"",BW$5*AV391)</f>
        <v>651.92116835884383</v>
      </c>
      <c r="BX391" s="816">
        <f t="shared" ref="BX391:BX454" si="357">IF(SUM(BB391:BW391)=0,"",SUM(BB391:BW391))</f>
        <v>70926.030918410033</v>
      </c>
      <c r="BY391" s="755">
        <f t="shared" si="329"/>
        <v>0.8725062236241854</v>
      </c>
      <c r="BZ391" s="805">
        <f t="shared" ca="1" si="327"/>
        <v>100.03499753442959</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2022.1545302176639</v>
      </c>
      <c r="BE394" s="808">
        <f t="shared" si="338"/>
        <v>8652.7773467416009</v>
      </c>
      <c r="BF394" s="808">
        <f t="shared" si="339"/>
        <v>0</v>
      </c>
      <c r="BG394" s="829">
        <f t="shared" si="340"/>
        <v>5712.0881949310879</v>
      </c>
      <c r="BH394" s="829">
        <f t="shared" si="341"/>
        <v>2715.405634248189</v>
      </c>
      <c r="BI394" s="829">
        <f t="shared" si="342"/>
        <v>0</v>
      </c>
      <c r="BJ394" s="829">
        <f t="shared" si="343"/>
        <v>41.514871461952517</v>
      </c>
      <c r="BK394" s="829">
        <f t="shared" si="344"/>
        <v>2438.5071129869557</v>
      </c>
      <c r="BL394" s="810">
        <f t="shared" si="345"/>
        <v>4238.9116679655754</v>
      </c>
      <c r="BM394" s="810">
        <f t="shared" si="346"/>
        <v>3968.5967888429127</v>
      </c>
      <c r="BN394" s="810">
        <f t="shared" si="347"/>
        <v>409.54944433457274</v>
      </c>
      <c r="BO394" s="810">
        <f t="shared" si="348"/>
        <v>0</v>
      </c>
      <c r="BP394" s="810">
        <f t="shared" si="349"/>
        <v>1874.1966180672096</v>
      </c>
      <c r="BQ394" s="830">
        <f t="shared" si="350"/>
        <v>824.01773604776145</v>
      </c>
      <c r="BR394" s="830">
        <f t="shared" si="351"/>
        <v>4567.3411377493985</v>
      </c>
      <c r="BS394" s="830">
        <f t="shared" si="352"/>
        <v>3864.9606510940412</v>
      </c>
      <c r="BT394" s="810">
        <f t="shared" si="353"/>
        <v>590.35538357257599</v>
      </c>
      <c r="BU394" s="810">
        <f t="shared" si="354"/>
        <v>1019.8520357155593</v>
      </c>
      <c r="BV394" s="810">
        <f t="shared" si="355"/>
        <v>372.37462562158163</v>
      </c>
      <c r="BW394" s="830">
        <f t="shared" si="356"/>
        <v>342.81965029241616</v>
      </c>
      <c r="BX394" s="816">
        <f t="shared" si="357"/>
        <v>43655.423429891052</v>
      </c>
      <c r="BY394" s="755">
        <f t="shared" si="329"/>
        <v>0.53703313359442806</v>
      </c>
      <c r="BZ394" s="805">
        <f t="shared" ca="1" si="381"/>
        <v>101.26427901705317</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1023.8388387755592</v>
      </c>
      <c r="BE395" s="808">
        <f t="shared" si="338"/>
        <v>4533.1732458982515</v>
      </c>
      <c r="BF395" s="808">
        <f t="shared" si="339"/>
        <v>0</v>
      </c>
      <c r="BG395" s="829">
        <f t="shared" si="340"/>
        <v>2997.7756071214603</v>
      </c>
      <c r="BH395" s="829">
        <f t="shared" si="341"/>
        <v>1487.7607536481244</v>
      </c>
      <c r="BI395" s="829">
        <f t="shared" si="342"/>
        <v>0</v>
      </c>
      <c r="BJ395" s="829">
        <f t="shared" si="343"/>
        <v>26.61892767229326</v>
      </c>
      <c r="BK395" s="829">
        <f t="shared" si="344"/>
        <v>1375.8150425403599</v>
      </c>
      <c r="BL395" s="810">
        <f t="shared" si="345"/>
        <v>2205.01757447094</v>
      </c>
      <c r="BM395" s="810">
        <f t="shared" si="346"/>
        <v>2146.5293101765274</v>
      </c>
      <c r="BN395" s="810">
        <f t="shared" si="347"/>
        <v>232.52894702005759</v>
      </c>
      <c r="BO395" s="810">
        <f t="shared" si="348"/>
        <v>0</v>
      </c>
      <c r="BP395" s="810">
        <f t="shared" si="349"/>
        <v>986.33765678004295</v>
      </c>
      <c r="BQ395" s="830">
        <f t="shared" si="350"/>
        <v>535.94389415083685</v>
      </c>
      <c r="BR395" s="830">
        <f t="shared" si="351"/>
        <v>2681.3392869630566</v>
      </c>
      <c r="BS395" s="830">
        <f t="shared" si="352"/>
        <v>2166.6956690559578</v>
      </c>
      <c r="BT395" s="810">
        <f t="shared" si="353"/>
        <v>329.7351202672715</v>
      </c>
      <c r="BU395" s="810">
        <f t="shared" si="354"/>
        <v>535.09210375109228</v>
      </c>
      <c r="BV395" s="810">
        <f t="shared" si="355"/>
        <v>209.3994039465405</v>
      </c>
      <c r="BW395" s="830">
        <f t="shared" si="356"/>
        <v>238.47744016821156</v>
      </c>
      <c r="BX395" s="816">
        <f t="shared" si="357"/>
        <v>23712.07882240658</v>
      </c>
      <c r="BY395" s="755">
        <f t="shared" si="329"/>
        <v>0.2916973652651812</v>
      </c>
      <c r="BZ395" s="805">
        <f t="shared" ca="1" si="381"/>
        <v>100.71994197432889</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532.64113718608792</v>
      </c>
      <c r="BE398" s="808">
        <f t="shared" si="338"/>
        <v>1344.5953179699563</v>
      </c>
      <c r="BF398" s="808">
        <f t="shared" si="339"/>
        <v>0</v>
      </c>
      <c r="BG398" s="829">
        <f t="shared" si="340"/>
        <v>1043.880885166596</v>
      </c>
      <c r="BH398" s="829">
        <f t="shared" si="341"/>
        <v>416.13175580469755</v>
      </c>
      <c r="BI398" s="829">
        <f t="shared" si="342"/>
        <v>0</v>
      </c>
      <c r="BJ398" s="829">
        <f t="shared" si="343"/>
        <v>14.40265152727366</v>
      </c>
      <c r="BK398" s="829">
        <f t="shared" si="344"/>
        <v>401.52192397692278</v>
      </c>
      <c r="BL398" s="810">
        <f t="shared" si="345"/>
        <v>511.05026582288161</v>
      </c>
      <c r="BM398" s="810">
        <f t="shared" si="346"/>
        <v>607.6838842626106</v>
      </c>
      <c r="BN398" s="810">
        <f t="shared" si="347"/>
        <v>73.25538051252768</v>
      </c>
      <c r="BO398" s="810">
        <f t="shared" si="348"/>
        <v>0</v>
      </c>
      <c r="BP398" s="810">
        <f t="shared" si="349"/>
        <v>261.5761663836866</v>
      </c>
      <c r="BQ398" s="830">
        <f t="shared" si="350"/>
        <v>312.47055079822047</v>
      </c>
      <c r="BR398" s="830">
        <f t="shared" si="351"/>
        <v>1180.9499024942968</v>
      </c>
      <c r="BS398" s="830">
        <f t="shared" si="352"/>
        <v>883.71464215032563</v>
      </c>
      <c r="BT398" s="810">
        <f t="shared" si="353"/>
        <v>179.45332183496959</v>
      </c>
      <c r="BU398" s="810">
        <f t="shared" si="354"/>
        <v>176.38036630319871</v>
      </c>
      <c r="BV398" s="810">
        <f t="shared" si="355"/>
        <v>103.67446447911962</v>
      </c>
      <c r="BW398" s="830">
        <f t="shared" si="356"/>
        <v>250.20225497330614</v>
      </c>
      <c r="BX398" s="816">
        <f t="shared" si="357"/>
        <v>8293.5848716466789</v>
      </c>
      <c r="BY398" s="755">
        <f t="shared" si="383"/>
        <v>0.10202466320145995</v>
      </c>
      <c r="BZ398" s="805">
        <f t="shared" ca="1" si="381"/>
        <v>96.88860116186676</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756.28181229390748</v>
      </c>
      <c r="BE399" s="808">
        <f t="shared" si="338"/>
        <v>2754.4455594146625</v>
      </c>
      <c r="BF399" s="808">
        <f t="shared" si="339"/>
        <v>0</v>
      </c>
      <c r="BG399" s="829">
        <f t="shared" si="340"/>
        <v>1856.5063520571991</v>
      </c>
      <c r="BH399" s="829">
        <f t="shared" si="341"/>
        <v>886.85179016245684</v>
      </c>
      <c r="BI399" s="829">
        <f t="shared" si="342"/>
        <v>0</v>
      </c>
      <c r="BJ399" s="829">
        <f t="shared" si="343"/>
        <v>20.98413376822775</v>
      </c>
      <c r="BK399" s="829">
        <f t="shared" si="344"/>
        <v>659.33919780137273</v>
      </c>
      <c r="BL399" s="810">
        <f t="shared" si="345"/>
        <v>1060.8546810836197</v>
      </c>
      <c r="BM399" s="810">
        <f t="shared" si="346"/>
        <v>1219.1669066258116</v>
      </c>
      <c r="BN399" s="810">
        <f t="shared" si="347"/>
        <v>138.47788752945601</v>
      </c>
      <c r="BO399" s="810">
        <f t="shared" si="348"/>
        <v>0</v>
      </c>
      <c r="BP399" s="810">
        <f t="shared" si="349"/>
        <v>639.72974236155039</v>
      </c>
      <c r="BQ399" s="830">
        <f t="shared" si="350"/>
        <v>404.58360666423846</v>
      </c>
      <c r="BR399" s="830">
        <f t="shared" si="351"/>
        <v>1857.3494784971731</v>
      </c>
      <c r="BS399" s="830">
        <f t="shared" si="352"/>
        <v>1414.8137610118379</v>
      </c>
      <c r="BT399" s="810">
        <f t="shared" si="353"/>
        <v>333.90464233857006</v>
      </c>
      <c r="BU399" s="810">
        <f t="shared" si="354"/>
        <v>335.14961027201326</v>
      </c>
      <c r="BV399" s="810">
        <f t="shared" si="355"/>
        <v>195.24405606604677</v>
      </c>
      <c r="BW399" s="830">
        <f t="shared" si="356"/>
        <v>271.71127694829312</v>
      </c>
      <c r="BX399" s="816">
        <f t="shared" si="357"/>
        <v>14805.394494896438</v>
      </c>
      <c r="BY399" s="755">
        <f t="shared" si="383"/>
        <v>0.18213057565378815</v>
      </c>
      <c r="BZ399" s="805">
        <f t="shared" ca="1" si="381"/>
        <v>97.382336202051235</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2455.0572338069474</v>
      </c>
      <c r="BE400" s="808">
        <f t="shared" si="338"/>
        <v>10114.47400376037</v>
      </c>
      <c r="BF400" s="808">
        <f t="shared" si="339"/>
        <v>0</v>
      </c>
      <c r="BG400" s="829">
        <f t="shared" si="340"/>
        <v>7160.4488498038409</v>
      </c>
      <c r="BH400" s="829">
        <f t="shared" si="341"/>
        <v>3563.1811937508405</v>
      </c>
      <c r="BI400" s="829">
        <f t="shared" si="342"/>
        <v>0</v>
      </c>
      <c r="BJ400" s="829">
        <f t="shared" si="343"/>
        <v>60.404946443721862</v>
      </c>
      <c r="BK400" s="829">
        <f t="shared" si="344"/>
        <v>3291.8453737392647</v>
      </c>
      <c r="BL400" s="810">
        <f t="shared" si="345"/>
        <v>5349.4147488734579</v>
      </c>
      <c r="BM400" s="810">
        <f t="shared" si="346"/>
        <v>5150.0595770376449</v>
      </c>
      <c r="BN400" s="810">
        <f t="shared" si="347"/>
        <v>559.48501651685433</v>
      </c>
      <c r="BO400" s="810">
        <f t="shared" si="348"/>
        <v>0</v>
      </c>
      <c r="BP400" s="810">
        <f t="shared" si="349"/>
        <v>2514.1857929726143</v>
      </c>
      <c r="BQ400" s="830">
        <f t="shared" si="350"/>
        <v>1382.3656411295256</v>
      </c>
      <c r="BR400" s="830">
        <f t="shared" si="351"/>
        <v>6349.5637723597365</v>
      </c>
      <c r="BS400" s="830">
        <f t="shared" si="352"/>
        <v>5676.5408552173631</v>
      </c>
      <c r="BT400" s="810">
        <f t="shared" si="353"/>
        <v>942.65679678598519</v>
      </c>
      <c r="BU400" s="810">
        <f t="shared" si="354"/>
        <v>1564.8933957062425</v>
      </c>
      <c r="BV400" s="810">
        <f t="shared" si="355"/>
        <v>622.50920542470715</v>
      </c>
      <c r="BW400" s="830">
        <f t="shared" si="356"/>
        <v>542.82802713034459</v>
      </c>
      <c r="BX400" s="816">
        <f t="shared" si="357"/>
        <v>57299.914430459467</v>
      </c>
      <c r="BY400" s="755">
        <f t="shared" si="383"/>
        <v>0.70488269689333827</v>
      </c>
      <c r="BZ400" s="805">
        <f t="shared" ca="1" si="381"/>
        <v>99.784818035844737</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800.95556129762292</v>
      </c>
      <c r="BE401" s="808">
        <f t="shared" si="338"/>
        <v>2923.0383753372357</v>
      </c>
      <c r="BF401" s="808">
        <f t="shared" si="339"/>
        <v>0</v>
      </c>
      <c r="BG401" s="829">
        <f t="shared" si="340"/>
        <v>1891.3420977934757</v>
      </c>
      <c r="BH401" s="829">
        <f t="shared" si="341"/>
        <v>990.80284698956427</v>
      </c>
      <c r="BI401" s="829">
        <f t="shared" si="342"/>
        <v>0</v>
      </c>
      <c r="BJ401" s="829">
        <f t="shared" si="343"/>
        <v>23.123012306634045</v>
      </c>
      <c r="BK401" s="829">
        <f t="shared" si="344"/>
        <v>876.11930275946668</v>
      </c>
      <c r="BL401" s="810">
        <f t="shared" si="345"/>
        <v>1446.3994665872715</v>
      </c>
      <c r="BM401" s="810">
        <f t="shared" si="346"/>
        <v>1484.5371175578284</v>
      </c>
      <c r="BN401" s="810">
        <f t="shared" si="347"/>
        <v>151.33142236624639</v>
      </c>
      <c r="BO401" s="810">
        <f t="shared" si="348"/>
        <v>0</v>
      </c>
      <c r="BP401" s="810">
        <f t="shared" si="349"/>
        <v>691.47105609620235</v>
      </c>
      <c r="BQ401" s="830">
        <f t="shared" si="350"/>
        <v>476.95922774037842</v>
      </c>
      <c r="BR401" s="830">
        <f t="shared" si="351"/>
        <v>1914.6213649991614</v>
      </c>
      <c r="BS401" s="830">
        <f t="shared" si="352"/>
        <v>1672.4289340579192</v>
      </c>
      <c r="BT401" s="810">
        <f t="shared" si="353"/>
        <v>337.77656363906692</v>
      </c>
      <c r="BU401" s="810">
        <f t="shared" si="354"/>
        <v>499.18915780086729</v>
      </c>
      <c r="BV401" s="810">
        <f t="shared" si="355"/>
        <v>211.15834203623774</v>
      </c>
      <c r="BW401" s="830">
        <f t="shared" si="356"/>
        <v>295.95542371006553</v>
      </c>
      <c r="BX401" s="816">
        <f t="shared" si="357"/>
        <v>16687.209273075241</v>
      </c>
      <c r="BY401" s="755">
        <f t="shared" si="383"/>
        <v>0.20527997629567279</v>
      </c>
      <c r="BZ401" s="805">
        <f t="shared" ca="1" si="381"/>
        <v>97.773541688410788</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1399.3057772570037</v>
      </c>
      <c r="BE402" s="808">
        <f t="shared" si="338"/>
        <v>5498.1039849979179</v>
      </c>
      <c r="BF402" s="808">
        <f t="shared" si="339"/>
        <v>0</v>
      </c>
      <c r="BG402" s="829">
        <f t="shared" si="340"/>
        <v>3515.1766589948165</v>
      </c>
      <c r="BH402" s="829">
        <f t="shared" si="341"/>
        <v>1766.5587665901862</v>
      </c>
      <c r="BI402" s="829">
        <f t="shared" si="342"/>
        <v>0</v>
      </c>
      <c r="BJ402" s="829">
        <f t="shared" si="343"/>
        <v>35.046140435035973</v>
      </c>
      <c r="BK402" s="829">
        <f t="shared" si="344"/>
        <v>1620.1650310794398</v>
      </c>
      <c r="BL402" s="810">
        <f t="shared" si="345"/>
        <v>2635.661507797688</v>
      </c>
      <c r="BM402" s="810">
        <f t="shared" si="346"/>
        <v>2442.0937236136979</v>
      </c>
      <c r="BN402" s="810">
        <f t="shared" si="347"/>
        <v>270.5987265295376</v>
      </c>
      <c r="BO402" s="810">
        <f t="shared" si="348"/>
        <v>0</v>
      </c>
      <c r="BP402" s="810">
        <f t="shared" si="349"/>
        <v>1124.7593149723896</v>
      </c>
      <c r="BQ402" s="830">
        <f t="shared" si="350"/>
        <v>690.01690953591356</v>
      </c>
      <c r="BR402" s="830">
        <f t="shared" si="351"/>
        <v>3277.9015585783391</v>
      </c>
      <c r="BS402" s="830">
        <f t="shared" si="352"/>
        <v>2511.0247491284099</v>
      </c>
      <c r="BT402" s="810">
        <f t="shared" si="353"/>
        <v>478.38227036442612</v>
      </c>
      <c r="BU402" s="810">
        <f t="shared" si="354"/>
        <v>630.21738695166493</v>
      </c>
      <c r="BV402" s="810">
        <f t="shared" si="355"/>
        <v>287.99059562085927</v>
      </c>
      <c r="BW402" s="830">
        <f t="shared" si="356"/>
        <v>401.76831669658071</v>
      </c>
      <c r="BX402" s="816">
        <f t="shared" si="357"/>
        <v>28584.771419143908</v>
      </c>
      <c r="BY402" s="755">
        <f t="shared" si="383"/>
        <v>0.35163945650318501</v>
      </c>
      <c r="BZ402" s="805">
        <f t="shared" ca="1" si="381"/>
        <v>99.579734387160869</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2452.5567830431996</v>
      </c>
      <c r="BE403" s="808">
        <f t="shared" si="338"/>
        <v>9771.7237995446612</v>
      </c>
      <c r="BF403" s="808">
        <f t="shared" si="339"/>
        <v>0</v>
      </c>
      <c r="BG403" s="829">
        <f t="shared" si="340"/>
        <v>6768.0166981014818</v>
      </c>
      <c r="BH403" s="829">
        <f t="shared" si="341"/>
        <v>3437.8687566240897</v>
      </c>
      <c r="BI403" s="829">
        <f t="shared" si="342"/>
        <v>0</v>
      </c>
      <c r="BJ403" s="829">
        <f t="shared" si="343"/>
        <v>57.670602764979996</v>
      </c>
      <c r="BK403" s="829">
        <f t="shared" si="344"/>
        <v>3109.0103323923931</v>
      </c>
      <c r="BL403" s="810">
        <f t="shared" si="345"/>
        <v>5124.6436605672652</v>
      </c>
      <c r="BM403" s="810">
        <f t="shared" si="346"/>
        <v>4693.2447043129087</v>
      </c>
      <c r="BN403" s="810">
        <f t="shared" si="347"/>
        <v>506.49368164548639</v>
      </c>
      <c r="BO403" s="810">
        <f t="shared" si="348"/>
        <v>0</v>
      </c>
      <c r="BP403" s="810">
        <f t="shared" si="349"/>
        <v>2317.6618391922657</v>
      </c>
      <c r="BQ403" s="830">
        <f t="shared" si="350"/>
        <v>1307.9440591508119</v>
      </c>
      <c r="BR403" s="830">
        <f t="shared" si="351"/>
        <v>6046.6960011087886</v>
      </c>
      <c r="BS403" s="830">
        <f t="shared" si="352"/>
        <v>4798.729782025348</v>
      </c>
      <c r="BT403" s="810">
        <f t="shared" si="353"/>
        <v>881.49404660078699</v>
      </c>
      <c r="BU403" s="810">
        <f t="shared" si="354"/>
        <v>1441.4769688628521</v>
      </c>
      <c r="BV403" s="810">
        <f t="shared" si="355"/>
        <v>567.88937205986042</v>
      </c>
      <c r="BW403" s="830">
        <f t="shared" si="356"/>
        <v>587.07136968705402</v>
      </c>
      <c r="BX403" s="816">
        <f t="shared" si="357"/>
        <v>53870.192457684228</v>
      </c>
      <c r="BY403" s="755">
        <f t="shared" si="383"/>
        <v>0.66269150519970754</v>
      </c>
      <c r="BZ403" s="805">
        <f t="shared" ca="1" si="381"/>
        <v>99.795949688237314</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3034.9799698911042</v>
      </c>
      <c r="BE404" s="808">
        <f t="shared" si="338"/>
        <v>12654.487945029197</v>
      </c>
      <c r="BF404" s="808">
        <f t="shared" si="339"/>
        <v>0</v>
      </c>
      <c r="BG404" s="829">
        <f t="shared" si="340"/>
        <v>8975.1306928117465</v>
      </c>
      <c r="BH404" s="829">
        <f t="shared" si="341"/>
        <v>4377.8247880973595</v>
      </c>
      <c r="BI404" s="829">
        <f t="shared" si="342"/>
        <v>0</v>
      </c>
      <c r="BJ404" s="829">
        <f t="shared" si="343"/>
        <v>74.620778772242858</v>
      </c>
      <c r="BK404" s="829">
        <f t="shared" si="344"/>
        <v>4032.10462165335</v>
      </c>
      <c r="BL404" s="810">
        <f t="shared" si="345"/>
        <v>6883.0553447310476</v>
      </c>
      <c r="BM404" s="810">
        <f t="shared" si="346"/>
        <v>6337.0839181331721</v>
      </c>
      <c r="BN404" s="810">
        <f t="shared" si="347"/>
        <v>692.72163489556397</v>
      </c>
      <c r="BO404" s="810">
        <f t="shared" si="348"/>
        <v>0</v>
      </c>
      <c r="BP404" s="810">
        <f t="shared" si="349"/>
        <v>3106.6209500957898</v>
      </c>
      <c r="BQ404" s="830">
        <f t="shared" si="350"/>
        <v>1574.7123011861859</v>
      </c>
      <c r="BR404" s="830">
        <f t="shared" si="351"/>
        <v>7736.423437780616</v>
      </c>
      <c r="BS404" s="830">
        <f t="shared" si="352"/>
        <v>6790.5250942459797</v>
      </c>
      <c r="BT404" s="810">
        <f t="shared" si="353"/>
        <v>1124.4710888561681</v>
      </c>
      <c r="BU404" s="810">
        <f t="shared" si="354"/>
        <v>1872.9065508200483</v>
      </c>
      <c r="BV404" s="810">
        <f t="shared" si="355"/>
        <v>742.57524735784682</v>
      </c>
      <c r="BW404" s="830">
        <f t="shared" si="356"/>
        <v>675.44899506770855</v>
      </c>
      <c r="BX404" s="816">
        <f t="shared" si="357"/>
        <v>70685.693359425102</v>
      </c>
      <c r="BY404" s="755">
        <f t="shared" si="383"/>
        <v>0.86954967842815967</v>
      </c>
      <c r="BZ404" s="805">
        <f t="shared" ca="1" si="381"/>
        <v>100.02766717552227</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770.76653890904606</v>
      </c>
      <c r="BE406" s="808">
        <f t="shared" si="338"/>
        <v>2168.535683252861</v>
      </c>
      <c r="BF406" s="808">
        <f t="shared" si="339"/>
        <v>0</v>
      </c>
      <c r="BG406" s="829">
        <f t="shared" si="340"/>
        <v>1425.9376017771265</v>
      </c>
      <c r="BH406" s="829">
        <f t="shared" si="341"/>
        <v>699.27138827350109</v>
      </c>
      <c r="BI406" s="829">
        <f t="shared" si="342"/>
        <v>0</v>
      </c>
      <c r="BJ406" s="829">
        <f t="shared" si="343"/>
        <v>16.178120714470751</v>
      </c>
      <c r="BK406" s="829">
        <f t="shared" si="344"/>
        <v>508.2351073371949</v>
      </c>
      <c r="BL406" s="810">
        <f t="shared" si="345"/>
        <v>805.16901422217859</v>
      </c>
      <c r="BM406" s="810">
        <f t="shared" si="346"/>
        <v>933.95263317818387</v>
      </c>
      <c r="BN406" s="810">
        <f t="shared" si="347"/>
        <v>97.217328413678402</v>
      </c>
      <c r="BO406" s="810">
        <f t="shared" si="348"/>
        <v>0</v>
      </c>
      <c r="BP406" s="810">
        <f t="shared" si="349"/>
        <v>429.04516445803887</v>
      </c>
      <c r="BQ406" s="830">
        <f t="shared" si="350"/>
        <v>328.22222077353092</v>
      </c>
      <c r="BR406" s="830">
        <f t="shared" si="351"/>
        <v>1122.6384149201074</v>
      </c>
      <c r="BS406" s="830">
        <f t="shared" si="352"/>
        <v>960.32577134203859</v>
      </c>
      <c r="BT406" s="810">
        <f t="shared" si="353"/>
        <v>194.34208381798709</v>
      </c>
      <c r="BU406" s="810">
        <f t="shared" si="354"/>
        <v>318.49795661452021</v>
      </c>
      <c r="BV406" s="810">
        <f t="shared" si="355"/>
        <v>120.23503430289226</v>
      </c>
      <c r="BW406" s="830">
        <f t="shared" si="356"/>
        <v>211.62812899170137</v>
      </c>
      <c r="BX406" s="816">
        <f t="shared" si="357"/>
        <v>11110.198191299054</v>
      </c>
      <c r="BY406" s="755">
        <f t="shared" si="383"/>
        <v>0.13667361534381908</v>
      </c>
      <c r="BZ406" s="805">
        <f t="shared" ca="1" si="381"/>
        <v>98.213033142139764</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1476.2827112441407</v>
      </c>
      <c r="BE407" s="808">
        <f t="shared" si="338"/>
        <v>4582.1374141300139</v>
      </c>
      <c r="BF407" s="808">
        <f t="shared" si="339"/>
        <v>0</v>
      </c>
      <c r="BG407" s="829">
        <f t="shared" si="340"/>
        <v>3069.0357151912863</v>
      </c>
      <c r="BH407" s="829">
        <f t="shared" si="341"/>
        <v>1320.0972020167178</v>
      </c>
      <c r="BI407" s="829">
        <f t="shared" si="342"/>
        <v>0</v>
      </c>
      <c r="BJ407" s="829">
        <f t="shared" si="343"/>
        <v>31.433852735415346</v>
      </c>
      <c r="BK407" s="829">
        <f t="shared" si="344"/>
        <v>1318.5806876786378</v>
      </c>
      <c r="BL407" s="810">
        <f t="shared" si="345"/>
        <v>2102.3691987781745</v>
      </c>
      <c r="BM407" s="810">
        <f t="shared" si="346"/>
        <v>2081.1237174211565</v>
      </c>
      <c r="BN407" s="810">
        <f t="shared" si="347"/>
        <v>226.08622677035922</v>
      </c>
      <c r="BO407" s="810">
        <f t="shared" si="348"/>
        <v>0</v>
      </c>
      <c r="BP407" s="810">
        <f t="shared" si="349"/>
        <v>860.05926539948769</v>
      </c>
      <c r="BQ407" s="830">
        <f t="shared" si="350"/>
        <v>684.03648384061421</v>
      </c>
      <c r="BR407" s="830">
        <f t="shared" si="351"/>
        <v>2769.926983673095</v>
      </c>
      <c r="BS407" s="830">
        <f t="shared" si="352"/>
        <v>2294.9423204735485</v>
      </c>
      <c r="BT407" s="810">
        <f t="shared" si="353"/>
        <v>420.30570201073016</v>
      </c>
      <c r="BU407" s="810">
        <f t="shared" si="354"/>
        <v>651.90387747944192</v>
      </c>
      <c r="BV407" s="810">
        <f t="shared" si="355"/>
        <v>239.42811332326335</v>
      </c>
      <c r="BW407" s="830">
        <f t="shared" si="356"/>
        <v>337.77627467667486</v>
      </c>
      <c r="BX407" s="816">
        <f t="shared" si="357"/>
        <v>24465.525746842759</v>
      </c>
      <c r="BY407" s="755">
        <f t="shared" si="383"/>
        <v>0.30096599516352268</v>
      </c>
      <c r="BZ407" s="805">
        <f t="shared" ca="1" si="381"/>
        <v>99.369660167406721</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1301.1192526502571</v>
      </c>
      <c r="BE408" s="808">
        <f t="shared" si="338"/>
        <v>4122.2473774922419</v>
      </c>
      <c r="BF408" s="808">
        <f t="shared" si="339"/>
        <v>0</v>
      </c>
      <c r="BG408" s="829">
        <f t="shared" si="340"/>
        <v>2392.4268000981242</v>
      </c>
      <c r="BH408" s="829">
        <f t="shared" si="341"/>
        <v>1187.3332649403142</v>
      </c>
      <c r="BI408" s="829">
        <f t="shared" si="342"/>
        <v>0</v>
      </c>
      <c r="BJ408" s="829">
        <f t="shared" si="343"/>
        <v>20.128306246495157</v>
      </c>
      <c r="BK408" s="829">
        <f t="shared" si="344"/>
        <v>1049.3727505265126</v>
      </c>
      <c r="BL408" s="810">
        <f t="shared" si="345"/>
        <v>1865.2236383754744</v>
      </c>
      <c r="BM408" s="810">
        <f t="shared" si="346"/>
        <v>1727.9540662972693</v>
      </c>
      <c r="BN408" s="810">
        <f t="shared" si="347"/>
        <v>178.0555338461856</v>
      </c>
      <c r="BO408" s="810">
        <f t="shared" si="348"/>
        <v>0</v>
      </c>
      <c r="BP408" s="810">
        <f t="shared" si="349"/>
        <v>814.37081774503349</v>
      </c>
      <c r="BQ408" s="830">
        <f t="shared" si="350"/>
        <v>448.44138472770697</v>
      </c>
      <c r="BR408" s="830">
        <f t="shared" si="351"/>
        <v>2050.4367325649182</v>
      </c>
      <c r="BS408" s="830">
        <f t="shared" si="352"/>
        <v>1664.8221597471229</v>
      </c>
      <c r="BT408" s="810">
        <f t="shared" si="353"/>
        <v>264.65379314850969</v>
      </c>
      <c r="BU408" s="810">
        <f t="shared" si="354"/>
        <v>441.82203052415355</v>
      </c>
      <c r="BV408" s="810">
        <f t="shared" si="355"/>
        <v>170.63665332230212</v>
      </c>
      <c r="BW408" s="830">
        <f t="shared" si="356"/>
        <v>312.83760413373159</v>
      </c>
      <c r="BX408" s="816">
        <f t="shared" si="357"/>
        <v>20011.882166386349</v>
      </c>
      <c r="BY408" s="755">
        <f t="shared" si="383"/>
        <v>0.24617889243924651</v>
      </c>
      <c r="BZ408" s="805">
        <f t="shared" ca="1" si="381"/>
        <v>100.77079014157763</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726.35262702881596</v>
      </c>
      <c r="BE409" s="808">
        <f t="shared" si="338"/>
        <v>3218.6249382790625</v>
      </c>
      <c r="BF409" s="808">
        <f t="shared" si="339"/>
        <v>0</v>
      </c>
      <c r="BG409" s="829">
        <f t="shared" si="340"/>
        <v>1911.4328857914745</v>
      </c>
      <c r="BH409" s="829">
        <f t="shared" si="341"/>
        <v>821.1788290608248</v>
      </c>
      <c r="BI409" s="829">
        <f t="shared" si="342"/>
        <v>0</v>
      </c>
      <c r="BJ409" s="829">
        <f t="shared" si="343"/>
        <v>21.979595287790424</v>
      </c>
      <c r="BK409" s="829">
        <f t="shared" si="344"/>
        <v>788.32343545714832</v>
      </c>
      <c r="BL409" s="810">
        <f t="shared" si="345"/>
        <v>1356.1308679308274</v>
      </c>
      <c r="BM409" s="810">
        <f t="shared" si="346"/>
        <v>1338.4419903254711</v>
      </c>
      <c r="BN409" s="810">
        <f t="shared" si="347"/>
        <v>143.34894835200959</v>
      </c>
      <c r="BO409" s="810">
        <f t="shared" si="348"/>
        <v>0</v>
      </c>
      <c r="BP409" s="810">
        <f t="shared" si="349"/>
        <v>668.64953481168629</v>
      </c>
      <c r="BQ409" s="830">
        <f t="shared" si="350"/>
        <v>452.08472332129804</v>
      </c>
      <c r="BR409" s="830">
        <f t="shared" si="351"/>
        <v>1830.8528162991206</v>
      </c>
      <c r="BS409" s="830">
        <f t="shared" si="352"/>
        <v>1477.8415935281587</v>
      </c>
      <c r="BT409" s="810">
        <f t="shared" si="353"/>
        <v>268.63018396261384</v>
      </c>
      <c r="BU409" s="810">
        <f t="shared" si="354"/>
        <v>377.88433732048475</v>
      </c>
      <c r="BV409" s="810">
        <f t="shared" si="355"/>
        <v>172.33219277172324</v>
      </c>
      <c r="BW409" s="830">
        <f t="shared" si="356"/>
        <v>280.22368207344414</v>
      </c>
      <c r="BX409" s="816">
        <f t="shared" si="357"/>
        <v>15854.313181601954</v>
      </c>
      <c r="BY409" s="755">
        <f t="shared" si="383"/>
        <v>0.19503399165459409</v>
      </c>
      <c r="BZ409" s="805">
        <f t="shared" ca="1" si="381"/>
        <v>98.851755294124402</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1809.1788836487924</v>
      </c>
      <c r="BE410" s="808">
        <f t="shared" si="338"/>
        <v>6828.7739261635224</v>
      </c>
      <c r="BF410" s="808">
        <f t="shared" si="339"/>
        <v>0</v>
      </c>
      <c r="BG410" s="829">
        <f t="shared" si="340"/>
        <v>4310.1510013823254</v>
      </c>
      <c r="BH410" s="829">
        <f t="shared" si="341"/>
        <v>2035.2364940929854</v>
      </c>
      <c r="BI410" s="829">
        <f t="shared" si="342"/>
        <v>0</v>
      </c>
      <c r="BJ410" s="829">
        <f t="shared" si="343"/>
        <v>40.86738056050131</v>
      </c>
      <c r="BK410" s="829">
        <f t="shared" si="344"/>
        <v>2025.7408225233521</v>
      </c>
      <c r="BL410" s="810">
        <f t="shared" si="345"/>
        <v>3127.6189779313213</v>
      </c>
      <c r="BM410" s="810">
        <f t="shared" si="346"/>
        <v>3127.1982671644091</v>
      </c>
      <c r="BN410" s="810">
        <f t="shared" si="347"/>
        <v>339.43493706390478</v>
      </c>
      <c r="BO410" s="810">
        <f t="shared" si="348"/>
        <v>0</v>
      </c>
      <c r="BP410" s="810">
        <f t="shared" si="349"/>
        <v>1425.2188981774257</v>
      </c>
      <c r="BQ410" s="830">
        <f t="shared" si="350"/>
        <v>870.55471260658646</v>
      </c>
      <c r="BR410" s="830">
        <f t="shared" si="351"/>
        <v>3962.6861743074064</v>
      </c>
      <c r="BS410" s="830">
        <f t="shared" si="352"/>
        <v>3221.2815074410473</v>
      </c>
      <c r="BT410" s="810">
        <f t="shared" si="353"/>
        <v>579.39799593233181</v>
      </c>
      <c r="BU410" s="810">
        <f t="shared" si="354"/>
        <v>966.57577297452599</v>
      </c>
      <c r="BV410" s="810">
        <f t="shared" si="355"/>
        <v>351.17980486544025</v>
      </c>
      <c r="BW410" s="830">
        <f t="shared" si="356"/>
        <v>393.45667565293866</v>
      </c>
      <c r="BX410" s="816">
        <f t="shared" si="357"/>
        <v>35414.552232488822</v>
      </c>
      <c r="BY410" s="755">
        <f t="shared" si="383"/>
        <v>0.43565693483194518</v>
      </c>
      <c r="BZ410" s="805">
        <f t="shared" ca="1" si="381"/>
        <v>99.906875189296628</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1550.0798999344356</v>
      </c>
      <c r="BE411" s="808">
        <f t="shared" si="338"/>
        <v>4910.3394737638573</v>
      </c>
      <c r="BF411" s="808">
        <f t="shared" si="339"/>
        <v>0</v>
      </c>
      <c r="BG411" s="829">
        <f t="shared" si="340"/>
        <v>3175.6699984183047</v>
      </c>
      <c r="BH411" s="829">
        <f t="shared" si="341"/>
        <v>1702.1536371133272</v>
      </c>
      <c r="BI411" s="829">
        <f t="shared" si="342"/>
        <v>0</v>
      </c>
      <c r="BJ411" s="829">
        <f t="shared" si="343"/>
        <v>35.425517832150071</v>
      </c>
      <c r="BK411" s="829">
        <f t="shared" si="344"/>
        <v>1574.5522852273002</v>
      </c>
      <c r="BL411" s="810">
        <f t="shared" si="345"/>
        <v>2573.4621409260421</v>
      </c>
      <c r="BM411" s="810">
        <f t="shared" si="346"/>
        <v>2325.223192055772</v>
      </c>
      <c r="BN411" s="810">
        <f t="shared" si="347"/>
        <v>267.61261085858081</v>
      </c>
      <c r="BO411" s="810">
        <f t="shared" si="348"/>
        <v>0</v>
      </c>
      <c r="BP411" s="810">
        <f t="shared" si="349"/>
        <v>1016.6502169970195</v>
      </c>
      <c r="BQ411" s="830">
        <f t="shared" si="350"/>
        <v>727.84139159414076</v>
      </c>
      <c r="BR411" s="830">
        <f t="shared" si="351"/>
        <v>2915.8271486950121</v>
      </c>
      <c r="BS411" s="830">
        <f t="shared" si="352"/>
        <v>2347.3357343766907</v>
      </c>
      <c r="BT411" s="810">
        <f t="shared" si="353"/>
        <v>415.86794426552075</v>
      </c>
      <c r="BU411" s="810">
        <f t="shared" si="354"/>
        <v>682.41704109090165</v>
      </c>
      <c r="BV411" s="810">
        <f t="shared" si="355"/>
        <v>274.62977451496653</v>
      </c>
      <c r="BW411" s="830">
        <f t="shared" si="356"/>
        <v>372.51667837493784</v>
      </c>
      <c r="BX411" s="816">
        <f t="shared" si="357"/>
        <v>26867.604686038962</v>
      </c>
      <c r="BY411" s="755">
        <f t="shared" si="383"/>
        <v>0.33051549619927373</v>
      </c>
      <c r="BZ411" s="805">
        <f t="shared" ca="1" si="381"/>
        <v>99.420128323300474</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1584.0694148475361</v>
      </c>
      <c r="BE412" s="808">
        <f t="shared" si="338"/>
        <v>5567.1603711607268</v>
      </c>
      <c r="BF412" s="808">
        <f t="shared" si="339"/>
        <v>0</v>
      </c>
      <c r="BG412" s="829">
        <f t="shared" si="340"/>
        <v>3683.3152293829362</v>
      </c>
      <c r="BH412" s="829">
        <f t="shared" si="341"/>
        <v>1766.4762074300893</v>
      </c>
      <c r="BI412" s="829">
        <f t="shared" si="342"/>
        <v>0</v>
      </c>
      <c r="BJ412" s="829">
        <f t="shared" si="343"/>
        <v>30.988992823671143</v>
      </c>
      <c r="BK412" s="829">
        <f t="shared" si="344"/>
        <v>1578.0833123539553</v>
      </c>
      <c r="BL412" s="810">
        <f t="shared" si="345"/>
        <v>2640.463624468634</v>
      </c>
      <c r="BM412" s="810">
        <f t="shared" si="346"/>
        <v>2590.0987440488802</v>
      </c>
      <c r="BN412" s="810">
        <f t="shared" si="347"/>
        <v>267.14374223586958</v>
      </c>
      <c r="BO412" s="810">
        <f t="shared" si="348"/>
        <v>0</v>
      </c>
      <c r="BP412" s="810">
        <f t="shared" si="349"/>
        <v>1246.5111128830138</v>
      </c>
      <c r="BQ412" s="830">
        <f t="shared" si="350"/>
        <v>789.81044320290357</v>
      </c>
      <c r="BR412" s="830">
        <f t="shared" si="351"/>
        <v>3342.3875513291891</v>
      </c>
      <c r="BS412" s="830">
        <f t="shared" si="352"/>
        <v>2574.6797289915821</v>
      </c>
      <c r="BT412" s="810">
        <f t="shared" si="353"/>
        <v>507.91186031668775</v>
      </c>
      <c r="BU412" s="810">
        <f t="shared" si="354"/>
        <v>744.86930181901232</v>
      </c>
      <c r="BV412" s="810">
        <f t="shared" si="355"/>
        <v>329.8527558096925</v>
      </c>
      <c r="BW412" s="830">
        <f t="shared" si="356"/>
        <v>389.60259710282196</v>
      </c>
      <c r="BX412" s="816">
        <f t="shared" si="357"/>
        <v>29633.424990207201</v>
      </c>
      <c r="BY412" s="755">
        <f t="shared" si="383"/>
        <v>0.36453961114783123</v>
      </c>
      <c r="BZ412" s="805">
        <f t="shared" ca="1" si="381"/>
        <v>99.32675087451149</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1018.4585138492459</v>
      </c>
      <c r="BE413" s="808">
        <f t="shared" si="338"/>
        <v>3882.8287920118769</v>
      </c>
      <c r="BF413" s="808">
        <f t="shared" si="339"/>
        <v>0</v>
      </c>
      <c r="BG413" s="829">
        <f t="shared" si="340"/>
        <v>2464.6652603376592</v>
      </c>
      <c r="BH413" s="829">
        <f t="shared" si="341"/>
        <v>1249.669040686907</v>
      </c>
      <c r="BI413" s="829">
        <f t="shared" si="342"/>
        <v>0</v>
      </c>
      <c r="BJ413" s="829">
        <f t="shared" si="343"/>
        <v>26.068339711935213</v>
      </c>
      <c r="BK413" s="829">
        <f t="shared" si="344"/>
        <v>880.74577948406431</v>
      </c>
      <c r="BL413" s="810">
        <f t="shared" si="345"/>
        <v>1898.6408703795723</v>
      </c>
      <c r="BM413" s="810">
        <f t="shared" si="346"/>
        <v>1753.1225834831278</v>
      </c>
      <c r="BN413" s="810">
        <f t="shared" si="347"/>
        <v>210.4662087294376</v>
      </c>
      <c r="BO413" s="810">
        <f t="shared" si="348"/>
        <v>0</v>
      </c>
      <c r="BP413" s="810">
        <f t="shared" si="349"/>
        <v>865.41902055862954</v>
      </c>
      <c r="BQ413" s="830">
        <f t="shared" si="350"/>
        <v>578.05466621478433</v>
      </c>
      <c r="BR413" s="830">
        <f t="shared" si="351"/>
        <v>2150.4413212422646</v>
      </c>
      <c r="BS413" s="830">
        <f t="shared" si="352"/>
        <v>2083.0989076105993</v>
      </c>
      <c r="BT413" s="810">
        <f t="shared" si="353"/>
        <v>414.63947035705331</v>
      </c>
      <c r="BU413" s="810">
        <f t="shared" si="354"/>
        <v>618.32412956662313</v>
      </c>
      <c r="BV413" s="810">
        <f t="shared" si="355"/>
        <v>254.89754305362197</v>
      </c>
      <c r="BW413" s="830">
        <f t="shared" si="356"/>
        <v>355.97273524443273</v>
      </c>
      <c r="BX413" s="816">
        <f t="shared" si="357"/>
        <v>20705.513182521838</v>
      </c>
      <c r="BY413" s="755">
        <f t="shared" si="383"/>
        <v>0.25471168879962897</v>
      </c>
      <c r="BZ413" s="805">
        <f t="shared" ca="1" si="381"/>
        <v>97.412929377955095</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1020.2320433679155</v>
      </c>
      <c r="BE414" s="808">
        <f t="shared" si="338"/>
        <v>2709.2873203609747</v>
      </c>
      <c r="BF414" s="808">
        <f t="shared" si="339"/>
        <v>0</v>
      </c>
      <c r="BG414" s="829">
        <f t="shared" si="340"/>
        <v>1749.6754658284217</v>
      </c>
      <c r="BH414" s="829">
        <f t="shared" si="341"/>
        <v>816.40773244117463</v>
      </c>
      <c r="BI414" s="829">
        <f t="shared" si="342"/>
        <v>0</v>
      </c>
      <c r="BJ414" s="829">
        <f t="shared" si="343"/>
        <v>20.727577179361258</v>
      </c>
      <c r="BK414" s="829">
        <f t="shared" si="344"/>
        <v>622.1974200392691</v>
      </c>
      <c r="BL414" s="810">
        <f t="shared" si="345"/>
        <v>1005.8688011106013</v>
      </c>
      <c r="BM414" s="810">
        <f t="shared" si="346"/>
        <v>1166.5020647522349</v>
      </c>
      <c r="BN414" s="810">
        <f t="shared" si="347"/>
        <v>132.76351165955521</v>
      </c>
      <c r="BO414" s="810">
        <f t="shared" si="348"/>
        <v>0</v>
      </c>
      <c r="BP414" s="810">
        <f t="shared" si="349"/>
        <v>596.60603052012618</v>
      </c>
      <c r="BQ414" s="830">
        <f t="shared" si="350"/>
        <v>439.46441039639689</v>
      </c>
      <c r="BR414" s="830">
        <f t="shared" si="351"/>
        <v>1748.1417420227656</v>
      </c>
      <c r="BS414" s="830">
        <f t="shared" si="352"/>
        <v>1176.9961886045583</v>
      </c>
      <c r="BT414" s="810">
        <f t="shared" si="353"/>
        <v>267.44543006647683</v>
      </c>
      <c r="BU414" s="810">
        <f t="shared" si="354"/>
        <v>434.6405497467432</v>
      </c>
      <c r="BV414" s="810">
        <f t="shared" si="355"/>
        <v>165.28258024550124</v>
      </c>
      <c r="BW414" s="830">
        <f t="shared" si="356"/>
        <v>303.40042437269847</v>
      </c>
      <c r="BX414" s="816">
        <f t="shared" si="357"/>
        <v>14375.639292714775</v>
      </c>
      <c r="BY414" s="755">
        <f t="shared" si="383"/>
        <v>0.17684388353690214</v>
      </c>
      <c r="BZ414" s="805">
        <f t="shared" ca="1" si="381"/>
        <v>98.166279700320146</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1739.5288243105556</v>
      </c>
      <c r="BE415" s="808">
        <f t="shared" si="338"/>
        <v>6890.8695845031179</v>
      </c>
      <c r="BF415" s="808">
        <f t="shared" si="339"/>
        <v>0</v>
      </c>
      <c r="BG415" s="829">
        <f t="shared" si="340"/>
        <v>4624.3694809951512</v>
      </c>
      <c r="BH415" s="829">
        <f t="shared" si="341"/>
        <v>2422.0019918485586</v>
      </c>
      <c r="BI415" s="829">
        <f t="shared" si="342"/>
        <v>0</v>
      </c>
      <c r="BJ415" s="829">
        <f t="shared" si="343"/>
        <v>38.906404620863881</v>
      </c>
      <c r="BK415" s="829">
        <f t="shared" si="344"/>
        <v>2088.5873445294342</v>
      </c>
      <c r="BL415" s="810">
        <f t="shared" si="345"/>
        <v>3184.7590004688814</v>
      </c>
      <c r="BM415" s="810">
        <f t="shared" si="346"/>
        <v>3120.7117235007963</v>
      </c>
      <c r="BN415" s="810">
        <f t="shared" si="347"/>
        <v>339.02354410655039</v>
      </c>
      <c r="BO415" s="810">
        <f t="shared" si="348"/>
        <v>0</v>
      </c>
      <c r="BP415" s="810">
        <f t="shared" si="349"/>
        <v>1515.7044258721228</v>
      </c>
      <c r="BQ415" s="830">
        <f t="shared" si="350"/>
        <v>866.83790936217429</v>
      </c>
      <c r="BR415" s="830">
        <f t="shared" si="351"/>
        <v>3220.2185389477672</v>
      </c>
      <c r="BS415" s="830">
        <f t="shared" si="352"/>
        <v>3143.2156581274667</v>
      </c>
      <c r="BT415" s="810">
        <f t="shared" si="353"/>
        <v>516.4932596752476</v>
      </c>
      <c r="BU415" s="810">
        <f t="shared" si="354"/>
        <v>862.2513889823756</v>
      </c>
      <c r="BV415" s="810">
        <f t="shared" si="355"/>
        <v>322.86529670307942</v>
      </c>
      <c r="BW415" s="830">
        <f t="shared" si="356"/>
        <v>384.10392252866359</v>
      </c>
      <c r="BX415" s="816">
        <f t="shared" si="357"/>
        <v>35280.448299082804</v>
      </c>
      <c r="BY415" s="755">
        <f t="shared" si="383"/>
        <v>0.434007237041245</v>
      </c>
      <c r="BZ415" s="805">
        <f t="shared" ca="1" si="381"/>
        <v>99.791431454026124</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1703.2144186211665</v>
      </c>
      <c r="BE416" s="808">
        <f t="shared" si="338"/>
        <v>6839.0549013533337</v>
      </c>
      <c r="BF416" s="808">
        <f t="shared" si="339"/>
        <v>0</v>
      </c>
      <c r="BG416" s="829">
        <f t="shared" si="340"/>
        <v>4910.7931687169139</v>
      </c>
      <c r="BH416" s="829">
        <f t="shared" si="341"/>
        <v>2267.1473736947523</v>
      </c>
      <c r="BI416" s="829">
        <f t="shared" si="342"/>
        <v>0</v>
      </c>
      <c r="BJ416" s="829">
        <f t="shared" si="343"/>
        <v>36.245809958444347</v>
      </c>
      <c r="BK416" s="829">
        <f t="shared" si="344"/>
        <v>1946.979009763975</v>
      </c>
      <c r="BL416" s="810">
        <f t="shared" si="345"/>
        <v>3443.3374450121705</v>
      </c>
      <c r="BM416" s="810">
        <f t="shared" si="346"/>
        <v>3167.5110509395076</v>
      </c>
      <c r="BN416" s="810">
        <f t="shared" si="347"/>
        <v>348.25859488784243</v>
      </c>
      <c r="BO416" s="810">
        <f t="shared" si="348"/>
        <v>0</v>
      </c>
      <c r="BP416" s="810">
        <f t="shared" si="349"/>
        <v>1552.8874858745885</v>
      </c>
      <c r="BQ416" s="830">
        <f t="shared" si="350"/>
        <v>852.99738072132311</v>
      </c>
      <c r="BR416" s="830">
        <f t="shared" si="351"/>
        <v>3903.5289110884964</v>
      </c>
      <c r="BS416" s="830">
        <f t="shared" si="352"/>
        <v>3371.9658452191979</v>
      </c>
      <c r="BT416" s="810">
        <f t="shared" si="353"/>
        <v>574.4311062119931</v>
      </c>
      <c r="BU416" s="810">
        <f t="shared" si="354"/>
        <v>980.0632813400008</v>
      </c>
      <c r="BV416" s="810">
        <f t="shared" si="355"/>
        <v>347.37299097955298</v>
      </c>
      <c r="BW416" s="830">
        <f t="shared" si="356"/>
        <v>380.21962158837931</v>
      </c>
      <c r="BX416" s="816">
        <f t="shared" si="357"/>
        <v>36626.008395971643</v>
      </c>
      <c r="BY416" s="755">
        <f t="shared" si="383"/>
        <v>0.450559827727539</v>
      </c>
      <c r="BZ416" s="805">
        <f t="shared" ca="1" si="381"/>
        <v>100.04858255203312</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1141.0659790118077</v>
      </c>
      <c r="BE417" s="808">
        <f t="shared" si="338"/>
        <v>3582.1685267221505</v>
      </c>
      <c r="BF417" s="808">
        <f t="shared" si="339"/>
        <v>0</v>
      </c>
      <c r="BG417" s="829">
        <f t="shared" si="340"/>
        <v>2316.6384120666871</v>
      </c>
      <c r="BH417" s="829">
        <f t="shared" si="341"/>
        <v>1017.7314507600541</v>
      </c>
      <c r="BI417" s="829">
        <f t="shared" si="342"/>
        <v>0</v>
      </c>
      <c r="BJ417" s="829">
        <f t="shared" si="343"/>
        <v>24.499230715955541</v>
      </c>
      <c r="BK417" s="829">
        <f t="shared" si="344"/>
        <v>1038.7903180432522</v>
      </c>
      <c r="BL417" s="810">
        <f t="shared" si="345"/>
        <v>1544.476501038743</v>
      </c>
      <c r="BM417" s="810">
        <f t="shared" si="346"/>
        <v>1623.6825580243817</v>
      </c>
      <c r="BN417" s="810">
        <f t="shared" si="347"/>
        <v>176.39136969303439</v>
      </c>
      <c r="BO417" s="810">
        <f t="shared" si="348"/>
        <v>0</v>
      </c>
      <c r="BP417" s="810">
        <f t="shared" si="349"/>
        <v>611.97206591523684</v>
      </c>
      <c r="BQ417" s="830">
        <f t="shared" si="350"/>
        <v>557.21714774978284</v>
      </c>
      <c r="BR417" s="830">
        <f t="shared" si="351"/>
        <v>2084.4736865993495</v>
      </c>
      <c r="BS417" s="830">
        <f t="shared" si="352"/>
        <v>1708.3770190203213</v>
      </c>
      <c r="BT417" s="810">
        <f t="shared" si="353"/>
        <v>330.05790763578625</v>
      </c>
      <c r="BU417" s="810">
        <f t="shared" si="354"/>
        <v>501.20070368774941</v>
      </c>
      <c r="BV417" s="810">
        <f t="shared" si="355"/>
        <v>217.37917206289112</v>
      </c>
      <c r="BW417" s="830">
        <f t="shared" si="356"/>
        <v>361.02432663141383</v>
      </c>
      <c r="BX417" s="816">
        <f t="shared" si="357"/>
        <v>18837.146375378597</v>
      </c>
      <c r="BY417" s="755">
        <f t="shared" si="383"/>
        <v>0.23172772020394386</v>
      </c>
      <c r="BZ417" s="805">
        <f t="shared" ca="1" si="381"/>
        <v>98.45973331497801</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1125.986254203325</v>
      </c>
      <c r="BE418" s="808">
        <f t="shared" si="338"/>
        <v>3721.7656859521194</v>
      </c>
      <c r="BF418" s="808">
        <f t="shared" si="339"/>
        <v>0</v>
      </c>
      <c r="BG418" s="829">
        <f t="shared" si="340"/>
        <v>2065.2676363372743</v>
      </c>
      <c r="BH418" s="829">
        <f t="shared" si="341"/>
        <v>1028.2994534410309</v>
      </c>
      <c r="BI418" s="829">
        <f t="shared" si="342"/>
        <v>0</v>
      </c>
      <c r="BJ418" s="829">
        <f t="shared" si="343"/>
        <v>22.667896544122172</v>
      </c>
      <c r="BK418" s="829">
        <f t="shared" si="344"/>
        <v>853.57951368793488</v>
      </c>
      <c r="BL418" s="810">
        <f t="shared" si="345"/>
        <v>1384.6102630882328</v>
      </c>
      <c r="BM418" s="810">
        <f t="shared" si="346"/>
        <v>1481.7798331778422</v>
      </c>
      <c r="BN418" s="810">
        <f t="shared" si="347"/>
        <v>162.2511666154592</v>
      </c>
      <c r="BO418" s="810">
        <f t="shared" si="348"/>
        <v>0</v>
      </c>
      <c r="BP418" s="810">
        <f t="shared" si="349"/>
        <v>619.43818508632387</v>
      </c>
      <c r="BQ418" s="830">
        <f t="shared" si="350"/>
        <v>546.07288808907526</v>
      </c>
      <c r="BR418" s="830">
        <f t="shared" si="351"/>
        <v>2144.1704019345216</v>
      </c>
      <c r="BS418" s="830">
        <f t="shared" si="352"/>
        <v>1736.3290207940802</v>
      </c>
      <c r="BT418" s="810">
        <f t="shared" si="353"/>
        <v>319.33858284191462</v>
      </c>
      <c r="BU418" s="810">
        <f t="shared" si="354"/>
        <v>518.37286017840108</v>
      </c>
      <c r="BV418" s="810">
        <f t="shared" si="355"/>
        <v>195.15112055023636</v>
      </c>
      <c r="BW418" s="830">
        <f t="shared" si="356"/>
        <v>351.08128890330426</v>
      </c>
      <c r="BX418" s="816">
        <f t="shared" si="357"/>
        <v>18276.162051425199</v>
      </c>
      <c r="BY418" s="755">
        <f t="shared" si="383"/>
        <v>0.22482669518298928</v>
      </c>
      <c r="BZ418" s="805">
        <f t="shared" ca="1" si="381"/>
        <v>98.896573191345325</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1280.8521220713844</v>
      </c>
      <c r="BE419" s="808">
        <f t="shared" si="338"/>
        <v>4933.6093789080714</v>
      </c>
      <c r="BF419" s="808">
        <f t="shared" si="339"/>
        <v>0</v>
      </c>
      <c r="BG419" s="829">
        <f t="shared" si="340"/>
        <v>3244.0551886257213</v>
      </c>
      <c r="BH419" s="829">
        <f t="shared" si="341"/>
        <v>1576.2654141368389</v>
      </c>
      <c r="BI419" s="829">
        <f t="shared" si="342"/>
        <v>0</v>
      </c>
      <c r="BJ419" s="829">
        <f t="shared" si="343"/>
        <v>29.29643491073703</v>
      </c>
      <c r="BK419" s="829">
        <f t="shared" si="344"/>
        <v>1437.5553656443799</v>
      </c>
      <c r="BL419" s="810">
        <f t="shared" si="345"/>
        <v>2232.2300346614566</v>
      </c>
      <c r="BM419" s="810">
        <f t="shared" si="346"/>
        <v>2269.2690084120354</v>
      </c>
      <c r="BN419" s="810">
        <f t="shared" si="347"/>
        <v>246.52569347224721</v>
      </c>
      <c r="BO419" s="810">
        <f t="shared" si="348"/>
        <v>0</v>
      </c>
      <c r="BP419" s="810">
        <f t="shared" si="349"/>
        <v>1107.8248350409108</v>
      </c>
      <c r="BQ419" s="830">
        <f t="shared" si="350"/>
        <v>664.58069789025262</v>
      </c>
      <c r="BR419" s="830">
        <f t="shared" si="351"/>
        <v>2413.4818523398394</v>
      </c>
      <c r="BS419" s="830">
        <f t="shared" si="352"/>
        <v>2032.2791118073021</v>
      </c>
      <c r="BT419" s="810">
        <f t="shared" si="353"/>
        <v>375.90223622774897</v>
      </c>
      <c r="BU419" s="810">
        <f t="shared" si="354"/>
        <v>638.83779023285808</v>
      </c>
      <c r="BV419" s="810">
        <f t="shared" si="355"/>
        <v>252.70482208578247</v>
      </c>
      <c r="BW419" s="830">
        <f t="shared" si="356"/>
        <v>355.58490688467413</v>
      </c>
      <c r="BX419" s="816">
        <f t="shared" si="357"/>
        <v>25090.854893352243</v>
      </c>
      <c r="BY419" s="755">
        <f t="shared" si="383"/>
        <v>0.308658566777614</v>
      </c>
      <c r="BZ419" s="805">
        <f t="shared" ca="1" si="381"/>
        <v>99.189994436264556</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972.73222343660598</v>
      </c>
      <c r="BE420" s="808">
        <f t="shared" si="338"/>
        <v>2854.9273891913272</v>
      </c>
      <c r="BF420" s="808">
        <f t="shared" si="339"/>
        <v>0</v>
      </c>
      <c r="BG420" s="829">
        <f t="shared" si="340"/>
        <v>1773.2252011063279</v>
      </c>
      <c r="BH420" s="829">
        <f t="shared" si="341"/>
        <v>771.48615908658689</v>
      </c>
      <c r="BI420" s="829">
        <f t="shared" si="342"/>
        <v>0</v>
      </c>
      <c r="BJ420" s="829">
        <f t="shared" si="343"/>
        <v>22.582032057015251</v>
      </c>
      <c r="BK420" s="829">
        <f t="shared" si="344"/>
        <v>609.46488297545284</v>
      </c>
      <c r="BL420" s="810">
        <f t="shared" si="345"/>
        <v>1250.0462016936144</v>
      </c>
      <c r="BM420" s="810">
        <f t="shared" si="346"/>
        <v>1280.6095254257903</v>
      </c>
      <c r="BN420" s="810">
        <f t="shared" si="347"/>
        <v>137.6914883119392</v>
      </c>
      <c r="BO420" s="810">
        <f t="shared" si="348"/>
        <v>0</v>
      </c>
      <c r="BP420" s="810">
        <f t="shared" si="349"/>
        <v>648.91532819838346</v>
      </c>
      <c r="BQ420" s="830">
        <f t="shared" si="350"/>
        <v>378.27123644344368</v>
      </c>
      <c r="BR420" s="830">
        <f t="shared" si="351"/>
        <v>1731.3188537956605</v>
      </c>
      <c r="BS420" s="830">
        <f t="shared" si="352"/>
        <v>1231.0414024588947</v>
      </c>
      <c r="BT420" s="810">
        <f t="shared" si="353"/>
        <v>269.18434408123693</v>
      </c>
      <c r="BU420" s="810">
        <f t="shared" si="354"/>
        <v>348.94249325139373</v>
      </c>
      <c r="BV420" s="810">
        <f t="shared" si="355"/>
        <v>141.10468664690126</v>
      </c>
      <c r="BW420" s="830">
        <f t="shared" si="356"/>
        <v>275.95267909163243</v>
      </c>
      <c r="BX420" s="816">
        <f t="shared" si="357"/>
        <v>14697.496127252207</v>
      </c>
      <c r="BY420" s="755">
        <f t="shared" si="383"/>
        <v>0.18080324919734539</v>
      </c>
      <c r="BZ420" s="805">
        <f t="shared" ca="1" si="381"/>
        <v>98.673139415106874</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850.07782412792426</v>
      </c>
      <c r="BE422" s="808">
        <f t="shared" si="338"/>
        <v>3654.334695202313</v>
      </c>
      <c r="BF422" s="808">
        <f t="shared" si="339"/>
        <v>0</v>
      </c>
      <c r="BG422" s="829">
        <f t="shared" si="340"/>
        <v>2381.0165041250575</v>
      </c>
      <c r="BH422" s="829">
        <f t="shared" si="341"/>
        <v>1167.3179965647332</v>
      </c>
      <c r="BI422" s="829">
        <f t="shared" si="342"/>
        <v>0</v>
      </c>
      <c r="BJ422" s="829">
        <f t="shared" si="343"/>
        <v>19.788996750698509</v>
      </c>
      <c r="BK422" s="829">
        <f t="shared" si="344"/>
        <v>958.21651736827312</v>
      </c>
      <c r="BL422" s="810">
        <f t="shared" si="345"/>
        <v>1566.1925018688869</v>
      </c>
      <c r="BM422" s="810">
        <f t="shared" si="346"/>
        <v>1505.1938424886066</v>
      </c>
      <c r="BN422" s="810">
        <f t="shared" si="347"/>
        <v>158.4070017222096</v>
      </c>
      <c r="BO422" s="810">
        <f t="shared" si="348"/>
        <v>0</v>
      </c>
      <c r="BP422" s="810">
        <f t="shared" si="349"/>
        <v>699.24631601613703</v>
      </c>
      <c r="BQ422" s="830">
        <f t="shared" si="350"/>
        <v>447.91295269190249</v>
      </c>
      <c r="BR422" s="830">
        <f t="shared" si="351"/>
        <v>2078.5497360171712</v>
      </c>
      <c r="BS422" s="830">
        <f t="shared" si="352"/>
        <v>1495.3170036149643</v>
      </c>
      <c r="BT422" s="810">
        <f t="shared" si="353"/>
        <v>301.89888805751224</v>
      </c>
      <c r="BU422" s="810">
        <f t="shared" si="354"/>
        <v>504.00025689299395</v>
      </c>
      <c r="BV422" s="810">
        <f t="shared" si="355"/>
        <v>199.36719022665901</v>
      </c>
      <c r="BW422" s="830">
        <f t="shared" si="356"/>
        <v>269.50397368155791</v>
      </c>
      <c r="BX422" s="816">
        <f t="shared" si="357"/>
        <v>18256.342197417594</v>
      </c>
      <c r="BY422" s="755">
        <f t="shared" si="383"/>
        <v>0.22458287855108369</v>
      </c>
      <c r="BZ422" s="805">
        <f t="shared" ca="1" si="381"/>
        <v>99.512837575723879</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1407.5291212546567</v>
      </c>
      <c r="BE423" s="808">
        <f t="shared" si="338"/>
        <v>5259.9104122365252</v>
      </c>
      <c r="BF423" s="808">
        <f t="shared" si="339"/>
        <v>0</v>
      </c>
      <c r="BG423" s="829">
        <f t="shared" si="340"/>
        <v>3553.1169917760162</v>
      </c>
      <c r="BH423" s="829">
        <f t="shared" si="341"/>
        <v>1784.6477712962921</v>
      </c>
      <c r="BI423" s="829">
        <f t="shared" si="342"/>
        <v>0</v>
      </c>
      <c r="BJ423" s="829">
        <f t="shared" si="343"/>
        <v>30.459751264599994</v>
      </c>
      <c r="BK423" s="829">
        <f t="shared" si="344"/>
        <v>1583.4840611842135</v>
      </c>
      <c r="BL423" s="810">
        <f t="shared" si="345"/>
        <v>2717.8542466394151</v>
      </c>
      <c r="BM423" s="810">
        <f t="shared" si="346"/>
        <v>2435.0630525583988</v>
      </c>
      <c r="BN423" s="810">
        <f t="shared" si="347"/>
        <v>273.52917314272639</v>
      </c>
      <c r="BO423" s="810">
        <f t="shared" si="348"/>
        <v>0</v>
      </c>
      <c r="BP423" s="810">
        <f t="shared" si="349"/>
        <v>1061.2164125928948</v>
      </c>
      <c r="BQ423" s="830">
        <f t="shared" si="350"/>
        <v>719.34663557357158</v>
      </c>
      <c r="BR423" s="830">
        <f t="shared" si="351"/>
        <v>3389.2562671216147</v>
      </c>
      <c r="BS423" s="830">
        <f t="shared" si="352"/>
        <v>2701.3894029271714</v>
      </c>
      <c r="BT423" s="810">
        <f t="shared" si="353"/>
        <v>481.34031750747869</v>
      </c>
      <c r="BU423" s="810">
        <f t="shared" si="354"/>
        <v>803.56587345399464</v>
      </c>
      <c r="BV423" s="810">
        <f t="shared" si="355"/>
        <v>295.83162861603489</v>
      </c>
      <c r="BW423" s="830">
        <f t="shared" si="356"/>
        <v>357.52458848469996</v>
      </c>
      <c r="BX423" s="816">
        <f t="shared" si="357"/>
        <v>28855.065707630303</v>
      </c>
      <c r="BY423" s="755">
        <f t="shared" si="383"/>
        <v>0.3549645184848112</v>
      </c>
      <c r="BZ423" s="805">
        <f t="shared" ca="1" si="381"/>
        <v>99.792844523211727</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1106.3605769126677</v>
      </c>
      <c r="BE424" s="808">
        <f t="shared" si="338"/>
        <v>2476.1938792257047</v>
      </c>
      <c r="BF424" s="808">
        <f t="shared" si="339"/>
        <v>0</v>
      </c>
      <c r="BG424" s="829">
        <f t="shared" si="340"/>
        <v>1851.1447229344217</v>
      </c>
      <c r="BH424" s="829">
        <f t="shared" si="341"/>
        <v>868.72367398626704</v>
      </c>
      <c r="BI424" s="829">
        <f t="shared" si="342"/>
        <v>0</v>
      </c>
      <c r="BJ424" s="829">
        <f t="shared" si="343"/>
        <v>17.823692910261173</v>
      </c>
      <c r="BK424" s="829">
        <f t="shared" si="344"/>
        <v>689.03587923311829</v>
      </c>
      <c r="BL424" s="810">
        <f t="shared" si="345"/>
        <v>1458.4668720004061</v>
      </c>
      <c r="BM424" s="810">
        <f t="shared" si="346"/>
        <v>1325.689512182518</v>
      </c>
      <c r="BN424" s="810">
        <f t="shared" si="347"/>
        <v>148.01852318130639</v>
      </c>
      <c r="BO424" s="810">
        <f t="shared" si="348"/>
        <v>0</v>
      </c>
      <c r="BP424" s="810">
        <f t="shared" si="349"/>
        <v>612.52996094294599</v>
      </c>
      <c r="BQ424" s="830">
        <f t="shared" si="350"/>
        <v>376.87819850931686</v>
      </c>
      <c r="BR424" s="830">
        <f t="shared" si="351"/>
        <v>1802.3276640117526</v>
      </c>
      <c r="BS424" s="830">
        <f t="shared" si="352"/>
        <v>1347.9676241429368</v>
      </c>
      <c r="BT424" s="810">
        <f t="shared" si="353"/>
        <v>236.86571030599995</v>
      </c>
      <c r="BU424" s="810">
        <f t="shared" si="354"/>
        <v>406.94089457147072</v>
      </c>
      <c r="BV424" s="810">
        <f t="shared" si="355"/>
        <v>160.97345513111975</v>
      </c>
      <c r="BW424" s="830">
        <f t="shared" si="356"/>
        <v>262.37395951171362</v>
      </c>
      <c r="BX424" s="816">
        <f t="shared" si="357"/>
        <v>15148.314799693928</v>
      </c>
      <c r="BY424" s="755">
        <f t="shared" si="383"/>
        <v>0.18634905646074459</v>
      </c>
      <c r="BZ424" s="805">
        <f t="shared" ca="1" si="381"/>
        <v>99.627341539984997</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929.56583340812927</v>
      </c>
      <c r="BE425" s="808">
        <f t="shared" si="338"/>
        <v>4274.8178747994734</v>
      </c>
      <c r="BF425" s="808">
        <f t="shared" si="339"/>
        <v>0</v>
      </c>
      <c r="BG425" s="829">
        <f t="shared" si="340"/>
        <v>2683.9740396303687</v>
      </c>
      <c r="BH425" s="829">
        <f t="shared" si="341"/>
        <v>1210.4551268037487</v>
      </c>
      <c r="BI425" s="829">
        <f t="shared" si="342"/>
        <v>0</v>
      </c>
      <c r="BJ425" s="829">
        <f t="shared" si="343"/>
        <v>22.542374591828565</v>
      </c>
      <c r="BK425" s="829">
        <f t="shared" si="344"/>
        <v>1115.7793182152325</v>
      </c>
      <c r="BL425" s="810">
        <f t="shared" si="345"/>
        <v>2091.6529430780238</v>
      </c>
      <c r="BM425" s="810">
        <f t="shared" si="346"/>
        <v>1926.8117107319629</v>
      </c>
      <c r="BN425" s="810">
        <f t="shared" si="347"/>
        <v>219.98413900275921</v>
      </c>
      <c r="BO425" s="810">
        <f t="shared" si="348"/>
        <v>0</v>
      </c>
      <c r="BP425" s="810">
        <f t="shared" si="349"/>
        <v>987.81179203562726</v>
      </c>
      <c r="BQ425" s="830">
        <f t="shared" si="350"/>
        <v>515.02395283554961</v>
      </c>
      <c r="BR425" s="830">
        <f t="shared" si="351"/>
        <v>2637.8507616139505</v>
      </c>
      <c r="BS425" s="830">
        <f t="shared" si="352"/>
        <v>2224.0616970885621</v>
      </c>
      <c r="BT425" s="810">
        <f t="shared" si="353"/>
        <v>346.13715516794207</v>
      </c>
      <c r="BU425" s="810">
        <f t="shared" si="354"/>
        <v>577.64904267032682</v>
      </c>
      <c r="BV425" s="810">
        <f t="shared" si="355"/>
        <v>208.33364908856674</v>
      </c>
      <c r="BW425" s="830">
        <f t="shared" si="356"/>
        <v>303.79992344297665</v>
      </c>
      <c r="BX425" s="816">
        <f t="shared" si="357"/>
        <v>22276.251334205033</v>
      </c>
      <c r="BY425" s="755">
        <f t="shared" si="383"/>
        <v>0.27403433797767296</v>
      </c>
      <c r="BZ425" s="805">
        <f t="shared" ca="1" si="381"/>
        <v>100.22543905775214</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1923.0217606996905</v>
      </c>
      <c r="BE426" s="808">
        <f t="shared" si="338"/>
        <v>7843.8854995790089</v>
      </c>
      <c r="BF426" s="808">
        <f t="shared" si="339"/>
        <v>0</v>
      </c>
      <c r="BG426" s="829">
        <f t="shared" si="340"/>
        <v>5272.0614505355006</v>
      </c>
      <c r="BH426" s="829">
        <f t="shared" si="341"/>
        <v>2616.4620521612392</v>
      </c>
      <c r="BI426" s="829">
        <f t="shared" si="342"/>
        <v>0</v>
      </c>
      <c r="BJ426" s="829">
        <f t="shared" si="343"/>
        <v>44.355659041425078</v>
      </c>
      <c r="BK426" s="829">
        <f t="shared" si="344"/>
        <v>2332.9813266753563</v>
      </c>
      <c r="BL426" s="810">
        <f t="shared" si="345"/>
        <v>4040.6883492980501</v>
      </c>
      <c r="BM426" s="810">
        <f t="shared" si="346"/>
        <v>3774.6640278488821</v>
      </c>
      <c r="BN426" s="810">
        <f t="shared" si="347"/>
        <v>408.94263003341518</v>
      </c>
      <c r="BO426" s="810">
        <f t="shared" si="348"/>
        <v>0</v>
      </c>
      <c r="BP426" s="810">
        <f t="shared" si="349"/>
        <v>1842.7372596573509</v>
      </c>
      <c r="BQ426" s="830">
        <f t="shared" si="350"/>
        <v>1010.1978205359131</v>
      </c>
      <c r="BR426" s="830">
        <f t="shared" si="351"/>
        <v>4594.3593248059269</v>
      </c>
      <c r="BS426" s="830">
        <f t="shared" si="352"/>
        <v>4070.7633820648025</v>
      </c>
      <c r="BT426" s="810">
        <f t="shared" si="353"/>
        <v>701.12120805282518</v>
      </c>
      <c r="BU426" s="810">
        <f t="shared" si="354"/>
        <v>1170.475556387056</v>
      </c>
      <c r="BV426" s="810">
        <f t="shared" si="355"/>
        <v>463.00457135563931</v>
      </c>
      <c r="BW426" s="830">
        <f t="shared" si="356"/>
        <v>463.99003845083695</v>
      </c>
      <c r="BX426" s="816">
        <f t="shared" si="357"/>
        <v>42573.711917182925</v>
      </c>
      <c r="BY426" s="755">
        <f t="shared" si="383"/>
        <v>0.52372631218087007</v>
      </c>
      <c r="BZ426" s="805">
        <f t="shared" ca="1" si="381"/>
        <v>99.652941123063542</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2004.9320283990764</v>
      </c>
      <c r="BE427" s="808">
        <f t="shared" si="338"/>
        <v>7713.5231887457294</v>
      </c>
      <c r="BF427" s="808">
        <f t="shared" si="339"/>
        <v>0</v>
      </c>
      <c r="BG427" s="829">
        <f t="shared" si="340"/>
        <v>4858.936699367543</v>
      </c>
      <c r="BH427" s="829">
        <f t="shared" si="341"/>
        <v>2545.6767198773837</v>
      </c>
      <c r="BI427" s="829">
        <f t="shared" si="342"/>
        <v>0</v>
      </c>
      <c r="BJ427" s="829">
        <f t="shared" si="343"/>
        <v>46.741892313153102</v>
      </c>
      <c r="BK427" s="829">
        <f t="shared" si="344"/>
        <v>2412.1187601620077</v>
      </c>
      <c r="BL427" s="810">
        <f t="shared" si="345"/>
        <v>3778.3627547651181</v>
      </c>
      <c r="BM427" s="810">
        <f t="shared" si="346"/>
        <v>3500.2973111196789</v>
      </c>
      <c r="BN427" s="810">
        <f t="shared" si="347"/>
        <v>380.26043575444641</v>
      </c>
      <c r="BO427" s="810">
        <f t="shared" si="348"/>
        <v>0</v>
      </c>
      <c r="BP427" s="810">
        <f t="shared" si="349"/>
        <v>1609.2689880488258</v>
      </c>
      <c r="BQ427" s="830">
        <f t="shared" si="350"/>
        <v>1062.5001922280608</v>
      </c>
      <c r="BR427" s="830">
        <f t="shared" si="351"/>
        <v>4351.0107500437161</v>
      </c>
      <c r="BS427" s="830">
        <f t="shared" si="352"/>
        <v>3749.1417348350828</v>
      </c>
      <c r="BT427" s="810">
        <f t="shared" si="353"/>
        <v>593.41148399195731</v>
      </c>
      <c r="BU427" s="810">
        <f t="shared" si="354"/>
        <v>945.05514080095372</v>
      </c>
      <c r="BV427" s="810">
        <f t="shared" si="355"/>
        <v>391.87550829657562</v>
      </c>
      <c r="BW427" s="830">
        <f t="shared" si="356"/>
        <v>460.35395089195083</v>
      </c>
      <c r="BX427" s="816">
        <f t="shared" si="357"/>
        <v>40403.467539641257</v>
      </c>
      <c r="BY427" s="755">
        <f t="shared" si="383"/>
        <v>0.49702875556207721</v>
      </c>
      <c r="BZ427" s="805">
        <f t="shared" ca="1" si="381"/>
        <v>100.115183948843</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1763.9225494945156</v>
      </c>
      <c r="BE428" s="808">
        <f t="shared" si="338"/>
        <v>7060.044119741965</v>
      </c>
      <c r="BF428" s="808">
        <f t="shared" si="339"/>
        <v>0</v>
      </c>
      <c r="BG428" s="829">
        <f t="shared" si="340"/>
        <v>4835.5302515334915</v>
      </c>
      <c r="BH428" s="829">
        <f t="shared" si="341"/>
        <v>2352.5102834318632</v>
      </c>
      <c r="BI428" s="829">
        <f t="shared" si="342"/>
        <v>0</v>
      </c>
      <c r="BJ428" s="829">
        <f t="shared" si="343"/>
        <v>39.797338826777555</v>
      </c>
      <c r="BK428" s="829">
        <f t="shared" si="344"/>
        <v>2087.4944108776835</v>
      </c>
      <c r="BL428" s="810">
        <f t="shared" si="345"/>
        <v>3466.0673882951887</v>
      </c>
      <c r="BM428" s="810">
        <f t="shared" si="346"/>
        <v>3311.6772439670485</v>
      </c>
      <c r="BN428" s="810">
        <f t="shared" si="347"/>
        <v>364.24551136380239</v>
      </c>
      <c r="BO428" s="810">
        <f t="shared" si="348"/>
        <v>0</v>
      </c>
      <c r="BP428" s="810">
        <f t="shared" si="349"/>
        <v>1636.828266691087</v>
      </c>
      <c r="BQ428" s="830">
        <f t="shared" si="350"/>
        <v>929.06941515735218</v>
      </c>
      <c r="BR428" s="830">
        <f t="shared" si="351"/>
        <v>4466.9892661598942</v>
      </c>
      <c r="BS428" s="830">
        <f t="shared" si="352"/>
        <v>3656.5498997092805</v>
      </c>
      <c r="BT428" s="810">
        <f t="shared" si="353"/>
        <v>637.31771824841712</v>
      </c>
      <c r="BU428" s="810">
        <f t="shared" si="354"/>
        <v>969.95306622319004</v>
      </c>
      <c r="BV428" s="810">
        <f t="shared" si="355"/>
        <v>420.87019129612452</v>
      </c>
      <c r="BW428" s="830">
        <f t="shared" si="356"/>
        <v>478.91530804439776</v>
      </c>
      <c r="BX428" s="816">
        <f t="shared" si="357"/>
        <v>38477.782229062082</v>
      </c>
      <c r="BY428" s="755">
        <f t="shared" si="383"/>
        <v>0.47333967559431767</v>
      </c>
      <c r="BZ428" s="805">
        <f t="shared" ca="1" si="381"/>
        <v>99.770145174697291</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1176.0901825507012</v>
      </c>
      <c r="BE429" s="808">
        <f t="shared" si="338"/>
        <v>5226.8717842396654</v>
      </c>
      <c r="BF429" s="808">
        <f t="shared" si="339"/>
        <v>0</v>
      </c>
      <c r="BG429" s="829">
        <f t="shared" si="340"/>
        <v>3267.4300325318136</v>
      </c>
      <c r="BH429" s="829">
        <f t="shared" si="341"/>
        <v>1517.4437863653286</v>
      </c>
      <c r="BI429" s="829">
        <f t="shared" si="342"/>
        <v>0</v>
      </c>
      <c r="BJ429" s="829">
        <f t="shared" si="343"/>
        <v>27.739274616765524</v>
      </c>
      <c r="BK429" s="829">
        <f t="shared" si="344"/>
        <v>1384.8226032897874</v>
      </c>
      <c r="BL429" s="810">
        <f t="shared" si="345"/>
        <v>2409.8528253323479</v>
      </c>
      <c r="BM429" s="810">
        <f t="shared" si="346"/>
        <v>2353.0136802797147</v>
      </c>
      <c r="BN429" s="810">
        <f t="shared" si="347"/>
        <v>282.16983920276084</v>
      </c>
      <c r="BO429" s="810">
        <f t="shared" si="348"/>
        <v>0</v>
      </c>
      <c r="BP429" s="810">
        <f t="shared" si="349"/>
        <v>1157.4765711841819</v>
      </c>
      <c r="BQ429" s="830">
        <f t="shared" si="350"/>
        <v>689.21400460234872</v>
      </c>
      <c r="BR429" s="830">
        <f t="shared" si="351"/>
        <v>2983.2788433622359</v>
      </c>
      <c r="BS429" s="830">
        <f t="shared" si="352"/>
        <v>2815.3928539102853</v>
      </c>
      <c r="BT429" s="810">
        <f t="shared" si="353"/>
        <v>498.04705155984317</v>
      </c>
      <c r="BU429" s="810">
        <f t="shared" si="354"/>
        <v>737.81932097190065</v>
      </c>
      <c r="BV429" s="810">
        <f t="shared" si="355"/>
        <v>328.88612595771536</v>
      </c>
      <c r="BW429" s="830">
        <f t="shared" si="356"/>
        <v>383.50653636068103</v>
      </c>
      <c r="BX429" s="816">
        <f t="shared" si="357"/>
        <v>27239.055316318078</v>
      </c>
      <c r="BY429" s="755">
        <f t="shared" si="383"/>
        <v>0.33508494668862193</v>
      </c>
      <c r="BZ429" s="805">
        <f t="shared" ca="1" si="381"/>
        <v>98.718902942305448</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1010.2403252557689</v>
      </c>
      <c r="BE430" s="808">
        <f t="shared" si="338"/>
        <v>4186.1654417068758</v>
      </c>
      <c r="BF430" s="808">
        <f t="shared" si="339"/>
        <v>0</v>
      </c>
      <c r="BG430" s="829">
        <f t="shared" si="340"/>
        <v>2696.8504151306306</v>
      </c>
      <c r="BH430" s="829">
        <f t="shared" si="341"/>
        <v>1226.1182887544987</v>
      </c>
      <c r="BI430" s="829">
        <f t="shared" si="342"/>
        <v>0</v>
      </c>
      <c r="BJ430" s="829">
        <f t="shared" si="343"/>
        <v>23.685227715619103</v>
      </c>
      <c r="BK430" s="829">
        <f t="shared" si="344"/>
        <v>1162.4462104541592</v>
      </c>
      <c r="BL430" s="810">
        <f t="shared" si="345"/>
        <v>2173.7177924825987</v>
      </c>
      <c r="BM430" s="810">
        <f t="shared" si="346"/>
        <v>2057.0391225078902</v>
      </c>
      <c r="BN430" s="810">
        <f t="shared" si="347"/>
        <v>223.4697580128072</v>
      </c>
      <c r="BO430" s="810">
        <f t="shared" si="348"/>
        <v>0</v>
      </c>
      <c r="BP430" s="810">
        <f t="shared" si="349"/>
        <v>1004.2172250700523</v>
      </c>
      <c r="BQ430" s="830">
        <f t="shared" si="350"/>
        <v>546.87314247147071</v>
      </c>
      <c r="BR430" s="830">
        <f t="shared" si="351"/>
        <v>2794.5140005849885</v>
      </c>
      <c r="BS430" s="830">
        <f t="shared" si="352"/>
        <v>2019.8268874855389</v>
      </c>
      <c r="BT430" s="810">
        <f t="shared" si="353"/>
        <v>382.99235956436905</v>
      </c>
      <c r="BU430" s="810">
        <f t="shared" si="354"/>
        <v>639.38045234444098</v>
      </c>
      <c r="BV430" s="810">
        <f t="shared" si="355"/>
        <v>247.40215914780453</v>
      </c>
      <c r="BW430" s="830">
        <f t="shared" si="356"/>
        <v>290.17652720642121</v>
      </c>
      <c r="BX430" s="816">
        <f t="shared" si="357"/>
        <v>22685.115335895938</v>
      </c>
      <c r="BY430" s="755">
        <f t="shared" si="383"/>
        <v>0.27906403414806175</v>
      </c>
      <c r="BZ430" s="805">
        <f t="shared" ca="1" si="381"/>
        <v>99.637343336196622</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2437.8161098254909</v>
      </c>
      <c r="BE431" s="808">
        <f t="shared" si="338"/>
        <v>9464.4567483407718</v>
      </c>
      <c r="BF431" s="808">
        <f t="shared" si="339"/>
        <v>0</v>
      </c>
      <c r="BG431" s="829">
        <f t="shared" si="340"/>
        <v>6236.6668779899428</v>
      </c>
      <c r="BH431" s="829">
        <f t="shared" si="341"/>
        <v>3122.7668038377187</v>
      </c>
      <c r="BI431" s="829">
        <f t="shared" si="342"/>
        <v>0</v>
      </c>
      <c r="BJ431" s="829">
        <f t="shared" si="343"/>
        <v>55.666589468513244</v>
      </c>
      <c r="BK431" s="829">
        <f t="shared" si="344"/>
        <v>2794.1866811111986</v>
      </c>
      <c r="BL431" s="810">
        <f t="shared" si="345"/>
        <v>4610.7003060519364</v>
      </c>
      <c r="BM431" s="810">
        <f t="shared" si="346"/>
        <v>4372.7689377372189</v>
      </c>
      <c r="BN431" s="810">
        <f t="shared" si="347"/>
        <v>469.98255249882084</v>
      </c>
      <c r="BO431" s="810">
        <f t="shared" si="348"/>
        <v>0</v>
      </c>
      <c r="BP431" s="810">
        <f t="shared" si="349"/>
        <v>2064.9997701881025</v>
      </c>
      <c r="BQ431" s="830">
        <f t="shared" si="350"/>
        <v>1160.8901116644679</v>
      </c>
      <c r="BR431" s="830">
        <f t="shared" si="351"/>
        <v>4944.1994151126828</v>
      </c>
      <c r="BS431" s="830">
        <f t="shared" si="352"/>
        <v>4468.9476535070107</v>
      </c>
      <c r="BT431" s="810">
        <f t="shared" si="353"/>
        <v>705.88520383310401</v>
      </c>
      <c r="BU431" s="810">
        <f t="shared" si="354"/>
        <v>1129.867013973608</v>
      </c>
      <c r="BV431" s="810">
        <f t="shared" si="355"/>
        <v>466.15060630488</v>
      </c>
      <c r="BW431" s="830">
        <f t="shared" si="356"/>
        <v>538.9624768360967</v>
      </c>
      <c r="BX431" s="816">
        <f t="shared" si="357"/>
        <v>49044.913858281565</v>
      </c>
      <c r="BY431" s="755">
        <f t="shared" si="383"/>
        <v>0.60333268370379589</v>
      </c>
      <c r="BZ431" s="805">
        <f t="shared" ca="1" si="381"/>
        <v>100.13039339353872</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1841.1604594630176</v>
      </c>
      <c r="BE432" s="808">
        <f t="shared" si="338"/>
        <v>7350.5969459256785</v>
      </c>
      <c r="BF432" s="808">
        <f t="shared" si="339"/>
        <v>0</v>
      </c>
      <c r="BG432" s="829">
        <f t="shared" si="340"/>
        <v>5217.7978723331053</v>
      </c>
      <c r="BH432" s="829">
        <f t="shared" si="341"/>
        <v>2542.2979693080606</v>
      </c>
      <c r="BI432" s="829">
        <f t="shared" si="342"/>
        <v>0</v>
      </c>
      <c r="BJ432" s="829">
        <f t="shared" si="343"/>
        <v>43.400125447096862</v>
      </c>
      <c r="BK432" s="829">
        <f t="shared" si="344"/>
        <v>2254.9610704949582</v>
      </c>
      <c r="BL432" s="810">
        <f t="shared" si="345"/>
        <v>3846.3766040247419</v>
      </c>
      <c r="BM432" s="810">
        <f t="shared" si="346"/>
        <v>3716.4373329298737</v>
      </c>
      <c r="BN432" s="810">
        <f t="shared" si="347"/>
        <v>419.33437027483603</v>
      </c>
      <c r="BO432" s="810">
        <f t="shared" si="348"/>
        <v>0</v>
      </c>
      <c r="BP432" s="810">
        <f t="shared" si="349"/>
        <v>1814.3118158450429</v>
      </c>
      <c r="BQ432" s="830">
        <f t="shared" si="350"/>
        <v>967.6782556739721</v>
      </c>
      <c r="BR432" s="830">
        <f t="shared" si="351"/>
        <v>4795.7092091338018</v>
      </c>
      <c r="BS432" s="830">
        <f t="shared" si="352"/>
        <v>4073.0468670853111</v>
      </c>
      <c r="BT432" s="810">
        <f t="shared" si="353"/>
        <v>686.2106793905283</v>
      </c>
      <c r="BU432" s="810">
        <f t="shared" si="354"/>
        <v>1179.721531407846</v>
      </c>
      <c r="BV432" s="810">
        <f t="shared" si="355"/>
        <v>439.55551197798974</v>
      </c>
      <c r="BW432" s="830">
        <f t="shared" si="356"/>
        <v>414.13633647588512</v>
      </c>
      <c r="BX432" s="816">
        <f t="shared" si="357"/>
        <v>41602.732957191743</v>
      </c>
      <c r="BY432" s="755">
        <f t="shared" si="383"/>
        <v>0.51178168233720933</v>
      </c>
      <c r="BZ432" s="805">
        <f t="shared" ca="1" si="381"/>
        <v>99.876003265240911</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874.19469653566762</v>
      </c>
      <c r="BE433" s="808">
        <f t="shared" si="338"/>
        <v>3942.2340054063166</v>
      </c>
      <c r="BF433" s="808">
        <f t="shared" si="339"/>
        <v>0</v>
      </c>
      <c r="BG433" s="829">
        <f t="shared" si="340"/>
        <v>2662.2159713253468</v>
      </c>
      <c r="BH433" s="829">
        <f t="shared" si="341"/>
        <v>1283.5324331152785</v>
      </c>
      <c r="BI433" s="829">
        <f t="shared" si="342"/>
        <v>0</v>
      </c>
      <c r="BJ433" s="829">
        <f t="shared" si="343"/>
        <v>23.474448579362786</v>
      </c>
      <c r="BK433" s="829">
        <f t="shared" si="344"/>
        <v>1121.9204506379831</v>
      </c>
      <c r="BL433" s="810">
        <f t="shared" si="345"/>
        <v>1751.3917066174836</v>
      </c>
      <c r="BM433" s="810">
        <f t="shared" si="346"/>
        <v>1818.5392766003422</v>
      </c>
      <c r="BN433" s="810">
        <f t="shared" si="347"/>
        <v>197.4799682529048</v>
      </c>
      <c r="BO433" s="810">
        <f t="shared" si="348"/>
        <v>0</v>
      </c>
      <c r="BP433" s="810">
        <f t="shared" si="349"/>
        <v>816.88178461158134</v>
      </c>
      <c r="BQ433" s="830">
        <f t="shared" si="350"/>
        <v>568.73181217730632</v>
      </c>
      <c r="BR433" s="830">
        <f t="shared" si="351"/>
        <v>2236.531617040705</v>
      </c>
      <c r="BS433" s="830">
        <f t="shared" si="352"/>
        <v>1838.4206032951402</v>
      </c>
      <c r="BT433" s="810">
        <f t="shared" si="353"/>
        <v>368.65113683582427</v>
      </c>
      <c r="BU433" s="810">
        <f t="shared" si="354"/>
        <v>565.78320218798342</v>
      </c>
      <c r="BV433" s="810">
        <f t="shared" si="355"/>
        <v>235.17973288264963</v>
      </c>
      <c r="BW433" s="830">
        <f t="shared" si="356"/>
        <v>362.77821068266019</v>
      </c>
      <c r="BX433" s="816">
        <f t="shared" si="357"/>
        <v>20667.941056784541</v>
      </c>
      <c r="BY433" s="755">
        <f t="shared" si="383"/>
        <v>0.25424949018064386</v>
      </c>
      <c r="BZ433" s="805">
        <f t="shared" ca="1" si="381"/>
        <v>98.314868540841857</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1548.5906376236999</v>
      </c>
      <c r="BE434" s="808">
        <f t="shared" si="338"/>
        <v>5665.2771857686266</v>
      </c>
      <c r="BF434" s="808">
        <f t="shared" si="339"/>
        <v>0</v>
      </c>
      <c r="BG434" s="829">
        <f t="shared" si="340"/>
        <v>3711.641211663652</v>
      </c>
      <c r="BH434" s="829">
        <f t="shared" si="341"/>
        <v>1842.0438518540582</v>
      </c>
      <c r="BI434" s="829">
        <f t="shared" si="342"/>
        <v>0</v>
      </c>
      <c r="BJ434" s="829">
        <f t="shared" si="343"/>
        <v>31.227309016273423</v>
      </c>
      <c r="BK434" s="829">
        <f t="shared" si="344"/>
        <v>1613.6675084763144</v>
      </c>
      <c r="BL434" s="810">
        <f t="shared" si="345"/>
        <v>2785.8077598976092</v>
      </c>
      <c r="BM434" s="810">
        <f t="shared" si="346"/>
        <v>2629.8044933291953</v>
      </c>
      <c r="BN434" s="810">
        <f t="shared" si="347"/>
        <v>279.53693801847919</v>
      </c>
      <c r="BO434" s="810">
        <f t="shared" si="348"/>
        <v>0</v>
      </c>
      <c r="BP434" s="810">
        <f t="shared" si="349"/>
        <v>1207.9200408784502</v>
      </c>
      <c r="BQ434" s="830">
        <f t="shared" si="350"/>
        <v>752.6928126735404</v>
      </c>
      <c r="BR434" s="830">
        <f t="shared" si="351"/>
        <v>3358.7840325239872</v>
      </c>
      <c r="BS434" s="830">
        <f t="shared" si="352"/>
        <v>2772.3941406853496</v>
      </c>
      <c r="BT434" s="810">
        <f t="shared" si="353"/>
        <v>453.82321482558518</v>
      </c>
      <c r="BU434" s="810">
        <f t="shared" si="354"/>
        <v>756.40609006462671</v>
      </c>
      <c r="BV434" s="810">
        <f t="shared" si="355"/>
        <v>299.69457582821661</v>
      </c>
      <c r="BW434" s="830">
        <f t="shared" si="356"/>
        <v>409.47917164252732</v>
      </c>
      <c r="BX434" s="816">
        <f t="shared" si="357"/>
        <v>30118.790974770189</v>
      </c>
      <c r="BY434" s="755">
        <f t="shared" si="383"/>
        <v>0.37051040687378756</v>
      </c>
      <c r="BZ434" s="805">
        <f t="shared" ca="1" si="381"/>
        <v>100.03004291762085</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1609.9007368820676</v>
      </c>
      <c r="BE435" s="808">
        <f t="shared" si="338"/>
        <v>7207.7753472357326</v>
      </c>
      <c r="BF435" s="808">
        <f t="shared" si="339"/>
        <v>0</v>
      </c>
      <c r="BG435" s="829">
        <f t="shared" si="340"/>
        <v>4799.8591848191309</v>
      </c>
      <c r="BH435" s="829">
        <f t="shared" si="341"/>
        <v>2382.1136249315177</v>
      </c>
      <c r="BI435" s="829">
        <f t="shared" si="342"/>
        <v>0</v>
      </c>
      <c r="BJ435" s="829">
        <f t="shared" si="343"/>
        <v>39.887396343186722</v>
      </c>
      <c r="BK435" s="829">
        <f t="shared" si="344"/>
        <v>2228.1630966324356</v>
      </c>
      <c r="BL435" s="810">
        <f t="shared" si="345"/>
        <v>3560.2697258216945</v>
      </c>
      <c r="BM435" s="810">
        <f t="shared" si="346"/>
        <v>3423.3062456622615</v>
      </c>
      <c r="BN435" s="810">
        <f t="shared" si="347"/>
        <v>371.89638736146242</v>
      </c>
      <c r="BO435" s="810">
        <f t="shared" si="348"/>
        <v>0</v>
      </c>
      <c r="BP435" s="810">
        <f t="shared" si="349"/>
        <v>1671.2093907055716</v>
      </c>
      <c r="BQ435" s="830">
        <f t="shared" si="350"/>
        <v>940.3565508298833</v>
      </c>
      <c r="BR435" s="830">
        <f t="shared" si="351"/>
        <v>4276.6958000285294</v>
      </c>
      <c r="BS435" s="830">
        <f t="shared" si="352"/>
        <v>3171.9360205399066</v>
      </c>
      <c r="BT435" s="810">
        <f t="shared" si="353"/>
        <v>563.92249619968425</v>
      </c>
      <c r="BU435" s="810">
        <f t="shared" si="354"/>
        <v>951.26726200696851</v>
      </c>
      <c r="BV435" s="810">
        <f t="shared" si="355"/>
        <v>376.29242959136411</v>
      </c>
      <c r="BW435" s="830">
        <f t="shared" si="356"/>
        <v>460.12074657964183</v>
      </c>
      <c r="BX435" s="816">
        <f t="shared" si="357"/>
        <v>38034.972442171034</v>
      </c>
      <c r="BY435" s="755">
        <f t="shared" si="383"/>
        <v>0.46789239072667038</v>
      </c>
      <c r="BZ435" s="805">
        <f t="shared" ca="1" si="381"/>
        <v>99.992246502801081</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1018.7599621198069</v>
      </c>
      <c r="BE436" s="808">
        <f t="shared" si="338"/>
        <v>3755.3015738580561</v>
      </c>
      <c r="BF436" s="808">
        <f t="shared" si="339"/>
        <v>0</v>
      </c>
      <c r="BG436" s="829">
        <f t="shared" si="340"/>
        <v>2521.9988787357302</v>
      </c>
      <c r="BH436" s="829">
        <f t="shared" si="341"/>
        <v>1126.3912063392711</v>
      </c>
      <c r="BI436" s="829">
        <f t="shared" si="342"/>
        <v>0</v>
      </c>
      <c r="BJ436" s="829">
        <f t="shared" si="343"/>
        <v>19.981240520349694</v>
      </c>
      <c r="BK436" s="829">
        <f t="shared" si="344"/>
        <v>1007.2137587289533</v>
      </c>
      <c r="BL436" s="810">
        <f t="shared" si="345"/>
        <v>1888.7528039010824</v>
      </c>
      <c r="BM436" s="810">
        <f t="shared" si="346"/>
        <v>1681.6590729287611</v>
      </c>
      <c r="BN436" s="810">
        <f t="shared" si="347"/>
        <v>190.6473146673064</v>
      </c>
      <c r="BO436" s="810">
        <f t="shared" si="348"/>
        <v>0</v>
      </c>
      <c r="BP436" s="810">
        <f t="shared" si="349"/>
        <v>856.72137028620818</v>
      </c>
      <c r="BQ436" s="830">
        <f t="shared" si="350"/>
        <v>464.19895908188784</v>
      </c>
      <c r="BR436" s="830">
        <f t="shared" si="351"/>
        <v>2374.4480088794749</v>
      </c>
      <c r="BS436" s="830">
        <f t="shared" si="352"/>
        <v>1909.1169398551326</v>
      </c>
      <c r="BT436" s="810">
        <f t="shared" si="353"/>
        <v>323.77863668386544</v>
      </c>
      <c r="BU436" s="810">
        <f t="shared" si="354"/>
        <v>527.71851210005025</v>
      </c>
      <c r="BV436" s="810">
        <f t="shared" si="355"/>
        <v>213.81608082896773</v>
      </c>
      <c r="BW436" s="830">
        <f t="shared" si="356"/>
        <v>301.92115439332309</v>
      </c>
      <c r="BX436" s="816">
        <f t="shared" si="357"/>
        <v>20182.425473908232</v>
      </c>
      <c r="BY436" s="755">
        <f t="shared" si="383"/>
        <v>0.2482768541506733</v>
      </c>
      <c r="BZ436" s="805">
        <f t="shared" ca="1" si="381"/>
        <v>99.99667310095532</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2117.4861717437525</v>
      </c>
      <c r="BE438" s="808">
        <f t="shared" si="338"/>
        <v>8970.5357863425779</v>
      </c>
      <c r="BF438" s="808">
        <f t="shared" si="339"/>
        <v>0</v>
      </c>
      <c r="BG438" s="829">
        <f t="shared" si="340"/>
        <v>6247.1263703271807</v>
      </c>
      <c r="BH438" s="829">
        <f t="shared" si="341"/>
        <v>3332.3873240533098</v>
      </c>
      <c r="BI438" s="829">
        <f t="shared" si="342"/>
        <v>0</v>
      </c>
      <c r="BJ438" s="829">
        <f t="shared" si="343"/>
        <v>47.13129767910312</v>
      </c>
      <c r="BK438" s="829">
        <f t="shared" si="344"/>
        <v>2916.591189144724</v>
      </c>
      <c r="BL438" s="810">
        <f t="shared" si="345"/>
        <v>4818.7698550447121</v>
      </c>
      <c r="BM438" s="810">
        <f t="shared" si="346"/>
        <v>4494.7587844712425</v>
      </c>
      <c r="BN438" s="810">
        <f t="shared" si="347"/>
        <v>502.23809534029999</v>
      </c>
      <c r="BO438" s="810">
        <f t="shared" si="348"/>
        <v>0</v>
      </c>
      <c r="BP438" s="810">
        <f t="shared" si="349"/>
        <v>2176.8915597979121</v>
      </c>
      <c r="BQ438" s="830">
        <f t="shared" si="350"/>
        <v>1086.5081742652503</v>
      </c>
      <c r="BR438" s="830">
        <f t="shared" si="351"/>
        <v>5571.1902964920691</v>
      </c>
      <c r="BS438" s="830">
        <f t="shared" si="352"/>
        <v>4731.6712072210221</v>
      </c>
      <c r="BT438" s="810">
        <f t="shared" si="353"/>
        <v>796.83046617800596</v>
      </c>
      <c r="BU438" s="810">
        <f t="shared" si="354"/>
        <v>1327.3882955450729</v>
      </c>
      <c r="BV438" s="810">
        <f t="shared" si="355"/>
        <v>515.26651918621246</v>
      </c>
      <c r="BW438" s="830">
        <f t="shared" si="356"/>
        <v>356.02237066240446</v>
      </c>
      <c r="BX438" s="816">
        <f t="shared" si="357"/>
        <v>50008.793763494839</v>
      </c>
      <c r="BY438" s="755">
        <f t="shared" si="383"/>
        <v>0.61518998355879984</v>
      </c>
      <c r="BZ438" s="805">
        <f t="shared" ca="1" si="381"/>
        <v>100.3136923998463</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1714.3857817803691</v>
      </c>
      <c r="BE439" s="808">
        <f t="shared" si="338"/>
        <v>8224.1714384785955</v>
      </c>
      <c r="BF439" s="808">
        <f t="shared" si="339"/>
        <v>0</v>
      </c>
      <c r="BG439" s="829">
        <f t="shared" si="340"/>
        <v>5570.3256415492169</v>
      </c>
      <c r="BH439" s="829">
        <f t="shared" si="341"/>
        <v>2846.9395213562861</v>
      </c>
      <c r="BI439" s="829">
        <f t="shared" si="342"/>
        <v>0</v>
      </c>
      <c r="BJ439" s="829">
        <f t="shared" si="343"/>
        <v>48.26283592247394</v>
      </c>
      <c r="BK439" s="829">
        <f t="shared" si="344"/>
        <v>2798.2860320606769</v>
      </c>
      <c r="BL439" s="810">
        <f t="shared" si="345"/>
        <v>4448.8305623864271</v>
      </c>
      <c r="BM439" s="810">
        <f t="shared" si="346"/>
        <v>3917.8310578388109</v>
      </c>
      <c r="BN439" s="810">
        <f t="shared" si="347"/>
        <v>480.25859111347285</v>
      </c>
      <c r="BO439" s="810">
        <f t="shared" si="348"/>
        <v>0</v>
      </c>
      <c r="BP439" s="810">
        <f t="shared" si="349"/>
        <v>1947.9768799992783</v>
      </c>
      <c r="BQ439" s="830">
        <f t="shared" si="350"/>
        <v>1045.7167205247285</v>
      </c>
      <c r="BR439" s="830">
        <f t="shared" si="351"/>
        <v>5073.1601813758734</v>
      </c>
      <c r="BS439" s="830">
        <f t="shared" si="352"/>
        <v>4434.7399373610479</v>
      </c>
      <c r="BT439" s="810">
        <f t="shared" si="353"/>
        <v>733.36798738624384</v>
      </c>
      <c r="BU439" s="810">
        <f t="shared" si="354"/>
        <v>1237.9938613660556</v>
      </c>
      <c r="BV439" s="810">
        <f t="shared" si="355"/>
        <v>489.71276161631948</v>
      </c>
      <c r="BW439" s="830">
        <f t="shared" si="356"/>
        <v>377.79853701969563</v>
      </c>
      <c r="BX439" s="816">
        <f t="shared" si="357"/>
        <v>45389.758329135577</v>
      </c>
      <c r="BY439" s="755">
        <f t="shared" si="383"/>
        <v>0.5583682904309949</v>
      </c>
      <c r="BZ439" s="805">
        <f t="shared" ca="1" si="381"/>
        <v>99.969366364363594</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791.02861956677202</v>
      </c>
      <c r="BE440" s="808">
        <f t="shared" si="338"/>
        <v>3798.8306486364818</v>
      </c>
      <c r="BF440" s="808">
        <f t="shared" si="339"/>
        <v>0</v>
      </c>
      <c r="BG440" s="829">
        <f t="shared" si="340"/>
        <v>2641.0176469688613</v>
      </c>
      <c r="BH440" s="829">
        <f t="shared" si="341"/>
        <v>1232.4437984911349</v>
      </c>
      <c r="BI440" s="829">
        <f t="shared" si="342"/>
        <v>0</v>
      </c>
      <c r="BJ440" s="829">
        <f t="shared" si="343"/>
        <v>23.997274646591492</v>
      </c>
      <c r="BK440" s="829">
        <f t="shared" si="344"/>
        <v>1148.5976125265331</v>
      </c>
      <c r="BL440" s="810">
        <f t="shared" si="345"/>
        <v>1604.4735305345307</v>
      </c>
      <c r="BM440" s="810">
        <f t="shared" si="346"/>
        <v>1407.3424012701566</v>
      </c>
      <c r="BN440" s="810">
        <f t="shared" si="347"/>
        <v>153.86538323897682</v>
      </c>
      <c r="BO440" s="810">
        <f t="shared" si="348"/>
        <v>0</v>
      </c>
      <c r="BP440" s="810">
        <f t="shared" si="349"/>
        <v>721.48050242705222</v>
      </c>
      <c r="BQ440" s="830">
        <f t="shared" si="350"/>
        <v>512.83104778679535</v>
      </c>
      <c r="BR440" s="830">
        <f t="shared" si="351"/>
        <v>1640.1391492086914</v>
      </c>
      <c r="BS440" s="830">
        <f t="shared" si="352"/>
        <v>1604.5165936373151</v>
      </c>
      <c r="BT440" s="810">
        <f t="shared" si="353"/>
        <v>300.49347014788475</v>
      </c>
      <c r="BU440" s="810">
        <f t="shared" si="354"/>
        <v>443.70246333108378</v>
      </c>
      <c r="BV440" s="810">
        <f t="shared" si="355"/>
        <v>200.30787165069887</v>
      </c>
      <c r="BW440" s="830">
        <f t="shared" si="356"/>
        <v>173.6474628918975</v>
      </c>
      <c r="BX440" s="816">
        <f t="shared" si="357"/>
        <v>18398.715476961461</v>
      </c>
      <c r="BY440" s="755">
        <f t="shared" si="383"/>
        <v>0.22633430282890221</v>
      </c>
      <c r="BZ440" s="805">
        <f t="shared" ca="1" si="381"/>
        <v>99.160911851312903</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326.88522955009023</v>
      </c>
      <c r="BE441" s="808">
        <f t="shared" si="338"/>
        <v>1224.5838407156448</v>
      </c>
      <c r="BF441" s="808">
        <f t="shared" si="339"/>
        <v>0</v>
      </c>
      <c r="BG441" s="829">
        <f t="shared" si="340"/>
        <v>837.80672415642482</v>
      </c>
      <c r="BH441" s="829">
        <f t="shared" si="341"/>
        <v>425.59595849233892</v>
      </c>
      <c r="BI441" s="829">
        <f t="shared" si="342"/>
        <v>0</v>
      </c>
      <c r="BJ441" s="829">
        <f t="shared" si="343"/>
        <v>7.4453159870579873</v>
      </c>
      <c r="BK441" s="829">
        <f t="shared" si="344"/>
        <v>358.18170830038832</v>
      </c>
      <c r="BL441" s="810">
        <f t="shared" si="345"/>
        <v>639.88532492807803</v>
      </c>
      <c r="BM441" s="810">
        <f t="shared" si="346"/>
        <v>756.93661573107272</v>
      </c>
      <c r="BN441" s="810">
        <f t="shared" si="347"/>
        <v>85.610321750876807</v>
      </c>
      <c r="BO441" s="810">
        <f t="shared" si="348"/>
        <v>0</v>
      </c>
      <c r="BP441" s="810">
        <f t="shared" si="349"/>
        <v>357.08214829674159</v>
      </c>
      <c r="BQ441" s="830">
        <f t="shared" si="350"/>
        <v>209.55536302474192</v>
      </c>
      <c r="BR441" s="830">
        <f t="shared" si="351"/>
        <v>920.76280576918771</v>
      </c>
      <c r="BS441" s="830">
        <f t="shared" si="352"/>
        <v>809.57366084690341</v>
      </c>
      <c r="BT441" s="810">
        <f t="shared" si="353"/>
        <v>146.32775973744083</v>
      </c>
      <c r="BU441" s="810">
        <f t="shared" si="354"/>
        <v>295.21332402654826</v>
      </c>
      <c r="BV441" s="810">
        <f t="shared" si="355"/>
        <v>92.938458144543375</v>
      </c>
      <c r="BW441" s="830">
        <f t="shared" si="356"/>
        <v>108.65897428900571</v>
      </c>
      <c r="BX441" s="816">
        <f t="shared" si="357"/>
        <v>7603.0435337470853</v>
      </c>
      <c r="BY441" s="755">
        <f t="shared" si="383"/>
        <v>9.3529874938455965E-2</v>
      </c>
      <c r="BZ441" s="805">
        <f t="shared" ca="1" si="381"/>
        <v>98.176002018192676</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378.65137753008946</v>
      </c>
      <c r="BE442" s="808">
        <f t="shared" si="338"/>
        <v>1233.890978745439</v>
      </c>
      <c r="BF442" s="808">
        <f t="shared" si="339"/>
        <v>0</v>
      </c>
      <c r="BG442" s="829">
        <f t="shared" si="340"/>
        <v>851.04440360700221</v>
      </c>
      <c r="BH442" s="829">
        <f t="shared" si="341"/>
        <v>422.36332175447978</v>
      </c>
      <c r="BI442" s="829">
        <f t="shared" si="342"/>
        <v>0</v>
      </c>
      <c r="BJ442" s="829">
        <f t="shared" si="343"/>
        <v>7.1601281111150339</v>
      </c>
      <c r="BK442" s="829">
        <f t="shared" si="344"/>
        <v>400.66670359627068</v>
      </c>
      <c r="BL442" s="810">
        <f t="shared" si="345"/>
        <v>602.80404115564897</v>
      </c>
      <c r="BM442" s="810">
        <f t="shared" si="346"/>
        <v>452.53804657361519</v>
      </c>
      <c r="BN442" s="810">
        <f t="shared" si="347"/>
        <v>51.858150601578956</v>
      </c>
      <c r="BO442" s="810">
        <f t="shared" si="348"/>
        <v>0</v>
      </c>
      <c r="BP442" s="810">
        <f t="shared" si="349"/>
        <v>265.28083655723952</v>
      </c>
      <c r="BQ442" s="830">
        <f t="shared" si="350"/>
        <v>163.16166581517729</v>
      </c>
      <c r="BR442" s="830">
        <f t="shared" si="351"/>
        <v>466.72633609232099</v>
      </c>
      <c r="BS442" s="830">
        <f t="shared" si="352"/>
        <v>551.42364786146652</v>
      </c>
      <c r="BT442" s="810">
        <f t="shared" si="353"/>
        <v>90.932507606312285</v>
      </c>
      <c r="BU442" s="810">
        <f t="shared" si="354"/>
        <v>141.09421436221521</v>
      </c>
      <c r="BV442" s="810">
        <f t="shared" si="355"/>
        <v>53.596601513257426</v>
      </c>
      <c r="BW442" s="830">
        <f t="shared" si="356"/>
        <v>62.752453628571722</v>
      </c>
      <c r="BX442" s="816">
        <f t="shared" si="357"/>
        <v>6195.9454151117989</v>
      </c>
      <c r="BY442" s="755">
        <f t="shared" si="383"/>
        <v>7.6220265901239995E-2</v>
      </c>
      <c r="BZ442" s="805">
        <f t="shared" ca="1" si="381"/>
        <v>100.0175378429313</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213.68591539974378</v>
      </c>
      <c r="BE443" s="808">
        <f t="shared" si="338"/>
        <v>1068.6292367824487</v>
      </c>
      <c r="BF443" s="808">
        <f t="shared" si="339"/>
        <v>0</v>
      </c>
      <c r="BG443" s="829">
        <f t="shared" si="340"/>
        <v>766.83925108486278</v>
      </c>
      <c r="BH443" s="829">
        <f t="shared" si="341"/>
        <v>342.02831294299517</v>
      </c>
      <c r="BI443" s="829">
        <f t="shared" si="342"/>
        <v>0</v>
      </c>
      <c r="BJ443" s="829">
        <f t="shared" si="343"/>
        <v>6.556031528490557</v>
      </c>
      <c r="BK443" s="829">
        <f t="shared" si="344"/>
        <v>347.84900790452372</v>
      </c>
      <c r="BL443" s="810">
        <f t="shared" si="345"/>
        <v>454.51708149030878</v>
      </c>
      <c r="BM443" s="810">
        <f t="shared" si="346"/>
        <v>459.53063847747489</v>
      </c>
      <c r="BN443" s="810">
        <f t="shared" si="347"/>
        <v>53.414708237806721</v>
      </c>
      <c r="BO443" s="810">
        <f t="shared" si="348"/>
        <v>0</v>
      </c>
      <c r="BP443" s="810">
        <f t="shared" si="349"/>
        <v>224.50507836365929</v>
      </c>
      <c r="BQ443" s="830">
        <f t="shared" si="350"/>
        <v>196.48770221624346</v>
      </c>
      <c r="BR443" s="830">
        <f t="shared" si="351"/>
        <v>544.03231701449715</v>
      </c>
      <c r="BS443" s="830">
        <f t="shared" si="352"/>
        <v>600.57035960338521</v>
      </c>
      <c r="BT443" s="810">
        <f t="shared" si="353"/>
        <v>102.48944240664271</v>
      </c>
      <c r="BU443" s="810">
        <f t="shared" si="354"/>
        <v>141.34490985290762</v>
      </c>
      <c r="BV443" s="810">
        <f t="shared" si="355"/>
        <v>66.953679103516535</v>
      </c>
      <c r="BW443" s="830">
        <f t="shared" si="356"/>
        <v>92.490536533499977</v>
      </c>
      <c r="BX443" s="816">
        <f t="shared" si="357"/>
        <v>5681.9242089430063</v>
      </c>
      <c r="BY443" s="755">
        <f t="shared" si="383"/>
        <v>6.9896964066219786E-2</v>
      </c>
      <c r="BZ443" s="805">
        <f t="shared" ca="1" si="381"/>
        <v>97.777276266079596</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160.33854710849388</v>
      </c>
      <c r="BE444" s="808">
        <f t="shared" si="338"/>
        <v>475.35110221347054</v>
      </c>
      <c r="BF444" s="808">
        <f t="shared" si="339"/>
        <v>0</v>
      </c>
      <c r="BG444" s="829">
        <f t="shared" si="340"/>
        <v>462.303166368012</v>
      </c>
      <c r="BH444" s="829">
        <f t="shared" si="341"/>
        <v>193.53453018725514</v>
      </c>
      <c r="BI444" s="829">
        <f t="shared" si="342"/>
        <v>0</v>
      </c>
      <c r="BJ444" s="829">
        <f t="shared" si="343"/>
        <v>6.6933041988127586</v>
      </c>
      <c r="BK444" s="829">
        <f t="shared" si="344"/>
        <v>178.22940936481018</v>
      </c>
      <c r="BL444" s="810">
        <f t="shared" si="345"/>
        <v>289.27417797843299</v>
      </c>
      <c r="BM444" s="810">
        <f t="shared" si="346"/>
        <v>281.90495448067674</v>
      </c>
      <c r="BN444" s="810">
        <f t="shared" si="347"/>
        <v>30.625198748579763</v>
      </c>
      <c r="BO444" s="810">
        <f t="shared" si="348"/>
        <v>0</v>
      </c>
      <c r="BP444" s="810">
        <f t="shared" si="349"/>
        <v>128.97279952261528</v>
      </c>
      <c r="BQ444" s="830">
        <f t="shared" si="350"/>
        <v>96.006218840875562</v>
      </c>
      <c r="BR444" s="830">
        <f t="shared" si="351"/>
        <v>326.89350200439651</v>
      </c>
      <c r="BS444" s="830">
        <f t="shared" si="352"/>
        <v>360.80970670214538</v>
      </c>
      <c r="BT444" s="810">
        <f t="shared" si="353"/>
        <v>71.909446178968153</v>
      </c>
      <c r="BU444" s="810">
        <f t="shared" si="354"/>
        <v>120.84866978247085</v>
      </c>
      <c r="BV444" s="810">
        <f t="shared" si="355"/>
        <v>47.487370118186512</v>
      </c>
      <c r="BW444" s="830">
        <f t="shared" si="356"/>
        <v>49.656386518019566</v>
      </c>
      <c r="BX444" s="816">
        <f t="shared" si="357"/>
        <v>3280.8384903162219</v>
      </c>
      <c r="BY444" s="755">
        <f t="shared" si="383"/>
        <v>4.0359681268498239E-2</v>
      </c>
      <c r="BZ444" s="805">
        <f t="shared" ca="1" si="381"/>
        <v>96.457825715870456</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113.47508077423986</v>
      </c>
      <c r="BE445" s="808">
        <f t="shared" si="338"/>
        <v>417.59433254005569</v>
      </c>
      <c r="BF445" s="808">
        <f t="shared" si="339"/>
        <v>0</v>
      </c>
      <c r="BG445" s="829">
        <f t="shared" si="340"/>
        <v>257.95490609290619</v>
      </c>
      <c r="BH445" s="829">
        <f t="shared" si="341"/>
        <v>104.05010580203349</v>
      </c>
      <c r="BI445" s="829">
        <f t="shared" si="342"/>
        <v>0</v>
      </c>
      <c r="BJ445" s="829">
        <f t="shared" si="343"/>
        <v>3.0101923075851511</v>
      </c>
      <c r="BK445" s="829">
        <f t="shared" si="344"/>
        <v>87.475147429450146</v>
      </c>
      <c r="BL445" s="810">
        <f t="shared" si="345"/>
        <v>196.65556742583667</v>
      </c>
      <c r="BM445" s="810">
        <f t="shared" si="346"/>
        <v>149.24847522845357</v>
      </c>
      <c r="BN445" s="810">
        <f t="shared" si="347"/>
        <v>19.590774348288239</v>
      </c>
      <c r="BO445" s="810">
        <f t="shared" si="348"/>
        <v>0</v>
      </c>
      <c r="BP445" s="810">
        <f t="shared" si="349"/>
        <v>73.404231587476943</v>
      </c>
      <c r="BQ445" s="830">
        <f t="shared" si="350"/>
        <v>54.002417200319101</v>
      </c>
      <c r="BR445" s="830">
        <f t="shared" si="351"/>
        <v>170.46074274323695</v>
      </c>
      <c r="BS445" s="830">
        <f t="shared" si="352"/>
        <v>201.9415448014781</v>
      </c>
      <c r="BT445" s="810">
        <f t="shared" si="353"/>
        <v>41.774211479858103</v>
      </c>
      <c r="BU445" s="810">
        <f t="shared" si="354"/>
        <v>43.30712032431228</v>
      </c>
      <c r="BV445" s="810">
        <f t="shared" si="355"/>
        <v>13.827261397847538</v>
      </c>
      <c r="BW445" s="830">
        <f t="shared" si="356"/>
        <v>46.931275155356438</v>
      </c>
      <c r="BX445" s="816">
        <f t="shared" si="357"/>
        <v>1994.7033866387344</v>
      </c>
      <c r="BY445" s="755">
        <f t="shared" si="383"/>
        <v>2.4538115224981356E-2</v>
      </c>
      <c r="BZ445" s="805">
        <f t="shared" ca="1" si="381"/>
        <v>97.221469796189922</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1127.4835242864165</v>
      </c>
      <c r="BE446" s="808">
        <f t="shared" si="338"/>
        <v>4274.0903508438505</v>
      </c>
      <c r="BF446" s="808">
        <f t="shared" si="339"/>
        <v>0</v>
      </c>
      <c r="BG446" s="829">
        <f t="shared" si="340"/>
        <v>3029.6072988055685</v>
      </c>
      <c r="BH446" s="829">
        <f t="shared" si="341"/>
        <v>1503.5584476107217</v>
      </c>
      <c r="BI446" s="829">
        <f t="shared" si="342"/>
        <v>0</v>
      </c>
      <c r="BJ446" s="829">
        <f t="shared" si="343"/>
        <v>22.025230522359131</v>
      </c>
      <c r="BK446" s="829">
        <f t="shared" si="344"/>
        <v>1368.3161540581816</v>
      </c>
      <c r="BL446" s="810">
        <f t="shared" si="345"/>
        <v>2271.6944085781374</v>
      </c>
      <c r="BM446" s="810">
        <f t="shared" si="346"/>
        <v>2297.4961875537779</v>
      </c>
      <c r="BN446" s="810">
        <f t="shared" si="347"/>
        <v>239.8976382306696</v>
      </c>
      <c r="BO446" s="810">
        <f t="shared" si="348"/>
        <v>0</v>
      </c>
      <c r="BP446" s="810">
        <f t="shared" si="349"/>
        <v>1078.0400117990714</v>
      </c>
      <c r="BQ446" s="830">
        <f t="shared" si="350"/>
        <v>552.36294317680279</v>
      </c>
      <c r="BR446" s="830">
        <f t="shared" si="351"/>
        <v>2896.0988917049003</v>
      </c>
      <c r="BS446" s="830">
        <f t="shared" si="352"/>
        <v>2456.6710685159605</v>
      </c>
      <c r="BT446" s="810">
        <f t="shared" si="353"/>
        <v>406.22646409721824</v>
      </c>
      <c r="BU446" s="810">
        <f t="shared" si="354"/>
        <v>678.16825553437491</v>
      </c>
      <c r="BV446" s="810">
        <f t="shared" si="355"/>
        <v>268.26275930948373</v>
      </c>
      <c r="BW446" s="830">
        <f t="shared" si="356"/>
        <v>183.52414154850038</v>
      </c>
      <c r="BX446" s="816">
        <f t="shared" si="357"/>
        <v>24653.523776175993</v>
      </c>
      <c r="BY446" s="755">
        <f t="shared" si="383"/>
        <v>0.30327867851120671</v>
      </c>
      <c r="BZ446" s="805">
        <f t="shared" ca="1" si="381"/>
        <v>100.32423382490516</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369.92438989483514</v>
      </c>
      <c r="BE447" s="808">
        <f t="shared" si="338"/>
        <v>880.64706813939483</v>
      </c>
      <c r="BF447" s="808">
        <f t="shared" si="339"/>
        <v>0</v>
      </c>
      <c r="BG447" s="829">
        <f t="shared" si="340"/>
        <v>552.77214822919825</v>
      </c>
      <c r="BH447" s="829">
        <f t="shared" si="341"/>
        <v>284.82646772827968</v>
      </c>
      <c r="BI447" s="829">
        <f t="shared" si="342"/>
        <v>0</v>
      </c>
      <c r="BJ447" s="829">
        <f t="shared" si="343"/>
        <v>5.3127667020902667</v>
      </c>
      <c r="BK447" s="829">
        <f t="shared" si="344"/>
        <v>251.08026021253593</v>
      </c>
      <c r="BL447" s="810">
        <f t="shared" si="345"/>
        <v>252.34770228987509</v>
      </c>
      <c r="BM447" s="810">
        <f t="shared" si="346"/>
        <v>324.91665301335888</v>
      </c>
      <c r="BN447" s="810">
        <f t="shared" si="347"/>
        <v>35.297843890641921</v>
      </c>
      <c r="BO447" s="810">
        <f t="shared" si="348"/>
        <v>0</v>
      </c>
      <c r="BP447" s="810">
        <f t="shared" si="349"/>
        <v>158.61968598357214</v>
      </c>
      <c r="BQ447" s="830">
        <f t="shared" si="350"/>
        <v>128.60804127365839</v>
      </c>
      <c r="BR447" s="830">
        <f t="shared" si="351"/>
        <v>406.83860672432098</v>
      </c>
      <c r="BS447" s="830">
        <f t="shared" si="352"/>
        <v>321.84970489109793</v>
      </c>
      <c r="BT447" s="810">
        <f t="shared" si="353"/>
        <v>75.268262812120184</v>
      </c>
      <c r="BU447" s="810">
        <f t="shared" si="354"/>
        <v>140.05032101344301</v>
      </c>
      <c r="BV447" s="810">
        <f t="shared" si="355"/>
        <v>49.705456574041627</v>
      </c>
      <c r="BW447" s="830">
        <f t="shared" si="356"/>
        <v>81.521740223272545</v>
      </c>
      <c r="BX447" s="816">
        <f t="shared" si="357"/>
        <v>4319.5871195957379</v>
      </c>
      <c r="BY447" s="755">
        <f t="shared" si="383"/>
        <v>5.3137988923554411E-2</v>
      </c>
      <c r="BZ447" s="805">
        <f t="shared" ca="1" si="381"/>
        <v>98.765588583125989</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1362.3861754205332</v>
      </c>
      <c r="BE448" s="808">
        <f t="shared" si="338"/>
        <v>5609.003115610456</v>
      </c>
      <c r="BF448" s="808">
        <f t="shared" si="339"/>
        <v>0</v>
      </c>
      <c r="BG448" s="829">
        <f t="shared" si="340"/>
        <v>3827.1630403321628</v>
      </c>
      <c r="BH448" s="829">
        <f t="shared" si="341"/>
        <v>1974.2257781298192</v>
      </c>
      <c r="BI448" s="829">
        <f t="shared" si="342"/>
        <v>0</v>
      </c>
      <c r="BJ448" s="829">
        <f t="shared" si="343"/>
        <v>33.936182762492585</v>
      </c>
      <c r="BK448" s="829">
        <f t="shared" si="344"/>
        <v>1739.8982294410937</v>
      </c>
      <c r="BL448" s="810">
        <f t="shared" si="345"/>
        <v>3050.3029287598433</v>
      </c>
      <c r="BM448" s="810">
        <f t="shared" si="346"/>
        <v>2460.0355405306855</v>
      </c>
      <c r="BN448" s="810">
        <f t="shared" si="347"/>
        <v>340.71347046365838</v>
      </c>
      <c r="BO448" s="810">
        <f t="shared" si="348"/>
        <v>0</v>
      </c>
      <c r="BP448" s="810">
        <f t="shared" si="349"/>
        <v>1246.753858637052</v>
      </c>
      <c r="BQ448" s="830">
        <f t="shared" si="350"/>
        <v>827.81136106077031</v>
      </c>
      <c r="BR448" s="830">
        <f t="shared" si="351"/>
        <v>3482.9699322103324</v>
      </c>
      <c r="BS448" s="830">
        <f t="shared" si="352"/>
        <v>3121.7431142991563</v>
      </c>
      <c r="BT448" s="810">
        <f t="shared" si="353"/>
        <v>560.57451808543294</v>
      </c>
      <c r="BU448" s="810">
        <f t="shared" si="354"/>
        <v>935.8421388716813</v>
      </c>
      <c r="BV448" s="810">
        <f t="shared" si="355"/>
        <v>370.88838251072127</v>
      </c>
      <c r="BW448" s="830">
        <f t="shared" si="356"/>
        <v>303.81431705165829</v>
      </c>
      <c r="BX448" s="816">
        <f t="shared" si="357"/>
        <v>31248.062084177556</v>
      </c>
      <c r="BY448" s="755">
        <f t="shared" si="383"/>
        <v>0.38440228913983954</v>
      </c>
      <c r="BZ448" s="805">
        <f t="shared" ca="1" si="381"/>
        <v>98.983467424664752</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226.03448214510428</v>
      </c>
      <c r="BE449" s="808">
        <f t="shared" si="338"/>
        <v>669.9327422155751</v>
      </c>
      <c r="BF449" s="808">
        <f t="shared" si="339"/>
        <v>0</v>
      </c>
      <c r="BG449" s="829">
        <f t="shared" si="340"/>
        <v>514.16375196354159</v>
      </c>
      <c r="BH449" s="829">
        <f t="shared" si="341"/>
        <v>283.74098105583977</v>
      </c>
      <c r="BI449" s="829">
        <f t="shared" si="342"/>
        <v>0</v>
      </c>
      <c r="BJ449" s="829">
        <f t="shared" si="343"/>
        <v>4.0101570328186682</v>
      </c>
      <c r="BK449" s="829">
        <f t="shared" si="344"/>
        <v>232.22104327522916</v>
      </c>
      <c r="BL449" s="810">
        <f t="shared" si="345"/>
        <v>289.36800123151329</v>
      </c>
      <c r="BM449" s="810">
        <f t="shared" si="346"/>
        <v>420.2771215639857</v>
      </c>
      <c r="BN449" s="810">
        <f t="shared" si="347"/>
        <v>42.217011302235044</v>
      </c>
      <c r="BO449" s="810">
        <f t="shared" si="348"/>
        <v>0</v>
      </c>
      <c r="BP449" s="810">
        <f t="shared" si="349"/>
        <v>188.06455890612511</v>
      </c>
      <c r="BQ449" s="830">
        <f t="shared" si="350"/>
        <v>85.153693340550461</v>
      </c>
      <c r="BR449" s="830">
        <f t="shared" si="351"/>
        <v>446.46794110784344</v>
      </c>
      <c r="BS449" s="830">
        <f t="shared" si="352"/>
        <v>379.18997367894718</v>
      </c>
      <c r="BT449" s="810">
        <f t="shared" si="353"/>
        <v>76.334835860665692</v>
      </c>
      <c r="BU449" s="810">
        <f t="shared" si="354"/>
        <v>127.43596748965471</v>
      </c>
      <c r="BV449" s="810">
        <f t="shared" si="355"/>
        <v>50.409797266477341</v>
      </c>
      <c r="BW449" s="830">
        <f t="shared" si="356"/>
        <v>39.024877339970764</v>
      </c>
      <c r="BX449" s="816">
        <f t="shared" si="357"/>
        <v>4074.0469367760775</v>
      </c>
      <c r="BY449" s="755">
        <f t="shared" si="383"/>
        <v>5.0117442942257076E-2</v>
      </c>
      <c r="BZ449" s="805">
        <f t="shared" ca="1" si="381"/>
        <v>99.069858883693257</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180.64558050605893</v>
      </c>
      <c r="BE450" s="808">
        <f t="shared" si="338"/>
        <v>448.46082620478916</v>
      </c>
      <c r="BF450" s="808">
        <f t="shared" si="339"/>
        <v>0</v>
      </c>
      <c r="BG450" s="829">
        <f t="shared" si="340"/>
        <v>416.12598203672798</v>
      </c>
      <c r="BH450" s="829">
        <f t="shared" si="341"/>
        <v>203.16606978094578</v>
      </c>
      <c r="BI450" s="829">
        <f t="shared" si="342"/>
        <v>0</v>
      </c>
      <c r="BJ450" s="829">
        <f t="shared" si="343"/>
        <v>3.5010104397824291</v>
      </c>
      <c r="BK450" s="829">
        <f t="shared" si="344"/>
        <v>169.72084275040945</v>
      </c>
      <c r="BL450" s="810">
        <f t="shared" si="345"/>
        <v>224.68254780755305</v>
      </c>
      <c r="BM450" s="810">
        <f t="shared" si="346"/>
        <v>222.32843985618152</v>
      </c>
      <c r="BN450" s="810">
        <f t="shared" si="347"/>
        <v>29.972572287391841</v>
      </c>
      <c r="BO450" s="810">
        <f t="shared" si="348"/>
        <v>0</v>
      </c>
      <c r="BP450" s="810">
        <f t="shared" si="349"/>
        <v>123.97484598937574</v>
      </c>
      <c r="BQ450" s="830">
        <f t="shared" si="350"/>
        <v>80.504695667443912</v>
      </c>
      <c r="BR450" s="830">
        <f t="shared" si="351"/>
        <v>408.52384912920797</v>
      </c>
      <c r="BS450" s="830">
        <f t="shared" si="352"/>
        <v>346.96365256180582</v>
      </c>
      <c r="BT450" s="810">
        <f t="shared" si="353"/>
        <v>54.574574502490805</v>
      </c>
      <c r="BU450" s="810">
        <f t="shared" si="354"/>
        <v>91.10864815057333</v>
      </c>
      <c r="BV450" s="810">
        <f t="shared" si="355"/>
        <v>36.039813350701472</v>
      </c>
      <c r="BW450" s="830">
        <f t="shared" si="356"/>
        <v>61.788838028408101</v>
      </c>
      <c r="BX450" s="816">
        <f t="shared" si="357"/>
        <v>3102.0827890498467</v>
      </c>
      <c r="BY450" s="755">
        <f t="shared" si="383"/>
        <v>3.816069367757223E-2</v>
      </c>
      <c r="BZ450" s="805">
        <f t="shared" ca="1" si="381"/>
        <v>99.590161245943136</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934.83021858673987</v>
      </c>
      <c r="BE451" s="808">
        <f t="shared" si="338"/>
        <v>3911.2186697416801</v>
      </c>
      <c r="BF451" s="808">
        <f t="shared" si="339"/>
        <v>0</v>
      </c>
      <c r="BG451" s="829">
        <f t="shared" si="340"/>
        <v>2376.6592960095686</v>
      </c>
      <c r="BH451" s="829">
        <f t="shared" si="341"/>
        <v>1341.554244085029</v>
      </c>
      <c r="BI451" s="829">
        <f t="shared" si="342"/>
        <v>0</v>
      </c>
      <c r="BJ451" s="829">
        <f t="shared" si="343"/>
        <v>25.804430760779436</v>
      </c>
      <c r="BK451" s="829">
        <f t="shared" si="344"/>
        <v>1246.8687910039487</v>
      </c>
      <c r="BL451" s="810">
        <f t="shared" si="345"/>
        <v>1934.642206053559</v>
      </c>
      <c r="BM451" s="810">
        <f t="shared" si="346"/>
        <v>1729.8195450155101</v>
      </c>
      <c r="BN451" s="810">
        <f t="shared" si="347"/>
        <v>196.92713693535438</v>
      </c>
      <c r="BO451" s="810">
        <f t="shared" si="348"/>
        <v>0</v>
      </c>
      <c r="BP451" s="810">
        <f t="shared" si="349"/>
        <v>884.94132160324887</v>
      </c>
      <c r="BQ451" s="830">
        <f t="shared" si="350"/>
        <v>539.84850346315864</v>
      </c>
      <c r="BR451" s="830">
        <f t="shared" si="351"/>
        <v>2017.6849299965056</v>
      </c>
      <c r="BS451" s="830">
        <f t="shared" si="352"/>
        <v>2079.384670935106</v>
      </c>
      <c r="BT451" s="810">
        <f t="shared" si="353"/>
        <v>341.76054692631044</v>
      </c>
      <c r="BU451" s="810">
        <f t="shared" si="354"/>
        <v>543.13659123937634</v>
      </c>
      <c r="BV451" s="810">
        <f t="shared" si="355"/>
        <v>211.91252619480824</v>
      </c>
      <c r="BW451" s="830">
        <f t="shared" si="356"/>
        <v>280.62919130301236</v>
      </c>
      <c r="BX451" s="816">
        <f t="shared" si="357"/>
        <v>20597.622819853692</v>
      </c>
      <c r="BY451" s="755">
        <f t="shared" si="383"/>
        <v>0.25338446081748911</v>
      </c>
      <c r="BZ451" s="805">
        <f t="shared" ca="1" si="381"/>
        <v>99.178401158991747</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587.64477547607976</v>
      </c>
      <c r="BE452" s="808">
        <f t="shared" si="338"/>
        <v>1930.576358064066</v>
      </c>
      <c r="BF452" s="808">
        <f t="shared" si="339"/>
        <v>0</v>
      </c>
      <c r="BG452" s="829">
        <f t="shared" si="340"/>
        <v>1599.1025767591618</v>
      </c>
      <c r="BH452" s="829">
        <f t="shared" si="341"/>
        <v>695.36279599492275</v>
      </c>
      <c r="BI452" s="829">
        <f t="shared" si="342"/>
        <v>0</v>
      </c>
      <c r="BJ452" s="829">
        <f t="shared" si="343"/>
        <v>11.788160682004074</v>
      </c>
      <c r="BK452" s="829">
        <f t="shared" si="344"/>
        <v>632.81620225864231</v>
      </c>
      <c r="BL452" s="810">
        <f t="shared" si="345"/>
        <v>957.33843008194287</v>
      </c>
      <c r="BM452" s="810">
        <f t="shared" si="346"/>
        <v>886.88390981550231</v>
      </c>
      <c r="BN452" s="810">
        <f t="shared" si="347"/>
        <v>96.348061902824796</v>
      </c>
      <c r="BO452" s="810">
        <f t="shared" si="348"/>
        <v>0</v>
      </c>
      <c r="BP452" s="810">
        <f t="shared" si="349"/>
        <v>481.09597347688998</v>
      </c>
      <c r="BQ452" s="830">
        <f t="shared" si="350"/>
        <v>195.03901913875319</v>
      </c>
      <c r="BR452" s="830">
        <f t="shared" si="351"/>
        <v>832.43191455607018</v>
      </c>
      <c r="BS452" s="830">
        <f t="shared" si="352"/>
        <v>830.25916562427312</v>
      </c>
      <c r="BT452" s="810">
        <f t="shared" si="353"/>
        <v>118.39503792650338</v>
      </c>
      <c r="BU452" s="810">
        <f t="shared" si="354"/>
        <v>282.98287641867131</v>
      </c>
      <c r="BV452" s="810">
        <f t="shared" si="355"/>
        <v>90.693317093024632</v>
      </c>
      <c r="BW452" s="830">
        <f t="shared" si="356"/>
        <v>90.932626200491242</v>
      </c>
      <c r="BX452" s="816">
        <f t="shared" si="357"/>
        <v>10319.691201469821</v>
      </c>
      <c r="BY452" s="755">
        <f t="shared" si="383"/>
        <v>0.12694908600651766</v>
      </c>
      <c r="BZ452" s="805">
        <f t="shared" ca="1" si="381"/>
        <v>101.05782113339903</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99.523490582101232</v>
      </c>
      <c r="BE453" s="808">
        <f t="shared" si="338"/>
        <v>124.12092148575361</v>
      </c>
      <c r="BF453" s="808">
        <f t="shared" si="339"/>
        <v>0</v>
      </c>
      <c r="BG453" s="829">
        <f t="shared" si="340"/>
        <v>49.216805163212108</v>
      </c>
      <c r="BH453" s="829">
        <f t="shared" si="341"/>
        <v>49.247427304016533</v>
      </c>
      <c r="BI453" s="829">
        <f t="shared" si="342"/>
        <v>0</v>
      </c>
      <c r="BJ453" s="829">
        <f t="shared" si="343"/>
        <v>1.955842454854011</v>
      </c>
      <c r="BK453" s="829">
        <f t="shared" si="344"/>
        <v>24.735592582547842</v>
      </c>
      <c r="BL453" s="810">
        <f t="shared" si="345"/>
        <v>68.773724370872159</v>
      </c>
      <c r="BM453" s="810">
        <f t="shared" si="346"/>
        <v>78.420482403890276</v>
      </c>
      <c r="BN453" s="810">
        <f t="shared" si="347"/>
        <v>8.5193354050940009</v>
      </c>
      <c r="BO453" s="810">
        <f t="shared" si="348"/>
        <v>0</v>
      </c>
      <c r="BP453" s="810">
        <f t="shared" si="349"/>
        <v>22.923459373573543</v>
      </c>
      <c r="BQ453" s="830">
        <f t="shared" si="350"/>
        <v>20.177467522191506</v>
      </c>
      <c r="BR453" s="830">
        <f t="shared" si="351"/>
        <v>74.439325567262202</v>
      </c>
      <c r="BS453" s="830">
        <f t="shared" si="352"/>
        <v>87.658033836077152</v>
      </c>
      <c r="BT453" s="810">
        <f t="shared" si="353"/>
        <v>13.595157686135744</v>
      </c>
      <c r="BU453" s="810">
        <f t="shared" si="354"/>
        <v>49.235167904813096</v>
      </c>
      <c r="BV453" s="810">
        <f t="shared" si="355"/>
        <v>11.225075398295237</v>
      </c>
      <c r="BW453" s="830">
        <f t="shared" si="356"/>
        <v>14.663440149595313</v>
      </c>
      <c r="BX453" s="816">
        <f t="shared" si="357"/>
        <v>798.4307491902855</v>
      </c>
      <c r="BY453" s="755">
        <f t="shared" si="383"/>
        <v>9.8220045416445509E-3</v>
      </c>
      <c r="BZ453" s="805">
        <f t="shared" ca="1" si="381"/>
        <v>97.714108240940149</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233.36101841760322</v>
      </c>
      <c r="BE454" s="808">
        <f t="shared" si="338"/>
        <v>686.87729230297123</v>
      </c>
      <c r="BF454" s="808">
        <f t="shared" si="339"/>
        <v>0</v>
      </c>
      <c r="BG454" s="829">
        <f t="shared" si="340"/>
        <v>487.66839663646647</v>
      </c>
      <c r="BH454" s="829">
        <f t="shared" si="341"/>
        <v>247.68030658782104</v>
      </c>
      <c r="BI454" s="829">
        <f t="shared" si="342"/>
        <v>0</v>
      </c>
      <c r="BJ454" s="829">
        <f t="shared" si="343"/>
        <v>4.9381679841365811</v>
      </c>
      <c r="BK454" s="829">
        <f t="shared" si="344"/>
        <v>164.72201317545492</v>
      </c>
      <c r="BL454" s="810">
        <f t="shared" si="345"/>
        <v>313.79053889601596</v>
      </c>
      <c r="BM454" s="810">
        <f t="shared" si="346"/>
        <v>294.50290923291351</v>
      </c>
      <c r="BN454" s="810">
        <f t="shared" si="347"/>
        <v>36.493535951583759</v>
      </c>
      <c r="BO454" s="810">
        <f t="shared" si="348"/>
        <v>0</v>
      </c>
      <c r="BP454" s="810">
        <f t="shared" si="349"/>
        <v>201.62799190533656</v>
      </c>
      <c r="BQ454" s="830">
        <f t="shared" si="350"/>
        <v>93.473863577444021</v>
      </c>
      <c r="BR454" s="830">
        <f t="shared" si="351"/>
        <v>395.78270262796843</v>
      </c>
      <c r="BS454" s="830">
        <f t="shared" si="352"/>
        <v>259.86795428138225</v>
      </c>
      <c r="BT454" s="810">
        <f t="shared" si="353"/>
        <v>81.277429400807321</v>
      </c>
      <c r="BU454" s="810">
        <f t="shared" si="354"/>
        <v>115.37412543931245</v>
      </c>
      <c r="BV454" s="810">
        <f t="shared" si="355"/>
        <v>40.312382619418173</v>
      </c>
      <c r="BW454" s="830">
        <f t="shared" si="356"/>
        <v>60.394181324576721</v>
      </c>
      <c r="BX454" s="816">
        <f t="shared" si="357"/>
        <v>3718.1448103612129</v>
      </c>
      <c r="BY454" s="755">
        <f t="shared" si="383"/>
        <v>4.5739264489620041E-2</v>
      </c>
      <c r="BZ454" s="805">
        <f t="shared" ca="1" si="381"/>
        <v>97.519737672373125</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178.01609806226557</v>
      </c>
      <c r="BE455" s="808">
        <f t="shared" ref="BE455:BE518" si="390">IF(OR(L455="",L455="*"),"",BE$5*L455)</f>
        <v>539.39624424836586</v>
      </c>
      <c r="BF455" s="808">
        <f t="shared" ref="BF455:BF518" si="391">IF(OR(N455="",N455="*"),"",BF$5*N455)</f>
        <v>0</v>
      </c>
      <c r="BG455" s="829">
        <f t="shared" ref="BG455:BG518" si="392">IF(OR(P455="",P455="*"),"",BG$5*P455)</f>
        <v>364.47616022771774</v>
      </c>
      <c r="BH455" s="829">
        <f t="shared" ref="BH455:BH518" si="393">IF(OR(R455="",R455="*"),"",BH$5*R455)</f>
        <v>184.96316088487498</v>
      </c>
      <c r="BI455" s="829">
        <f t="shared" ref="BI455:BI518" si="394">IF(OR(T455="",T455="*"),"",BI$5*T455)</f>
        <v>0</v>
      </c>
      <c r="BJ455" s="829">
        <f t="shared" ref="BJ455:BJ518" si="395">IF(OR(V455="",V455="*"),"",BJ$5*V455)</f>
        <v>4.2621526299337287</v>
      </c>
      <c r="BK455" s="829">
        <f t="shared" ref="BK455:BK518" si="396">IF(OR(X455="",X455="*"),"",BK$5*X455)</f>
        <v>157.46085525186447</v>
      </c>
      <c r="BL455" s="810">
        <f t="shared" ref="BL455:BL518" si="397">IF(OR(Z455="",Z455="*"),"",BL$5*Z455)</f>
        <v>136.47697672687829</v>
      </c>
      <c r="BM455" s="810">
        <f t="shared" ref="BM455:BM518" si="398">IF(OR(AB455="",AB455="*"),"",BM$5*AB455)</f>
        <v>187.03120945215704</v>
      </c>
      <c r="BN455" s="810">
        <f t="shared" ref="BN455:BN518" si="399">IF(OR(AD455="",AD455="*"),"",BN$5*AD455)</f>
        <v>23.005066677400642</v>
      </c>
      <c r="BO455" s="810">
        <f t="shared" ref="BO455:BO518" si="400">IF(OR(AF455="",AF455="*"),"",BO$5*AF455)</f>
        <v>0</v>
      </c>
      <c r="BP455" s="810">
        <f t="shared" ref="BP455:BP518" si="401">IF(OR(AH455="",AH455="*"),"",BP$5*AH455)</f>
        <v>113.06116398899674</v>
      </c>
      <c r="BQ455" s="830">
        <f t="shared" ref="BQ455:BQ518" si="402">IF(OR(AJ455="",AJ455="*"),"",BQ$5*AJ455)</f>
        <v>79.454429853712895</v>
      </c>
      <c r="BR455" s="830">
        <f t="shared" ref="BR455:BR518" si="403">IF(OR(AL455="",AL455="*"),"",BR$5*AL455)</f>
        <v>275.26411113009681</v>
      </c>
      <c r="BS455" s="830">
        <f t="shared" ref="BS455:BS518" si="404">IF(OR(AN455="",AN455="*"),"",BS$5*AN455)</f>
        <v>237.77448270187449</v>
      </c>
      <c r="BT455" s="810">
        <f t="shared" ref="BT455:BT518" si="405">IF(OR(AP455="",AP455="*"),"",BT$5*AP455)</f>
        <v>51.60201470617757</v>
      </c>
      <c r="BU455" s="810">
        <f t="shared" ref="BU455:BU518" si="406">IF(OR(AR455="",AR455="*"),"",BU$5*AR455)</f>
        <v>76.248431062763274</v>
      </c>
      <c r="BV455" s="810">
        <f t="shared" ref="BV455:BV518" si="407">IF(OR(AT455="",AT455="*"),"",BV$5*AT455)</f>
        <v>33.0289660148091</v>
      </c>
      <c r="BW455" s="830">
        <f t="shared" ref="BW455:BW518" si="408">IF(OR(AV455="",AV455="*"),"",BW$5*AV455)</f>
        <v>64.034673270357246</v>
      </c>
      <c r="BX455" s="816">
        <f t="shared" ref="BX455:BX518" si="409">IF(SUM(BB455:BW455)=0,"",SUM(BB455:BW455))</f>
        <v>2705.5561968902471</v>
      </c>
      <c r="BY455" s="755">
        <f t="shared" si="383"/>
        <v>3.3282767829871412E-2</v>
      </c>
      <c r="BZ455" s="805">
        <f t="shared" ca="1" si="381"/>
        <v>97.88351645993167</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308.87893386416994</v>
      </c>
      <c r="BE456" s="808">
        <f t="shared" si="390"/>
        <v>789.702710990387</v>
      </c>
      <c r="BF456" s="808">
        <f t="shared" si="391"/>
        <v>0</v>
      </c>
      <c r="BG456" s="829">
        <f t="shared" si="392"/>
        <v>548.94429631034961</v>
      </c>
      <c r="BH456" s="829">
        <f t="shared" si="393"/>
        <v>278.78666148129798</v>
      </c>
      <c r="BI456" s="829">
        <f t="shared" si="394"/>
        <v>0</v>
      </c>
      <c r="BJ456" s="829">
        <f t="shared" si="395"/>
        <v>7.9697760617643754</v>
      </c>
      <c r="BK456" s="829">
        <f t="shared" si="396"/>
        <v>266.89403321338881</v>
      </c>
      <c r="BL456" s="810">
        <f t="shared" si="397"/>
        <v>431.73080883399075</v>
      </c>
      <c r="BM456" s="810">
        <f t="shared" si="398"/>
        <v>404.08388627006713</v>
      </c>
      <c r="BN456" s="810">
        <f t="shared" si="399"/>
        <v>43.898303777302239</v>
      </c>
      <c r="BO456" s="810">
        <f t="shared" si="400"/>
        <v>0</v>
      </c>
      <c r="BP456" s="810">
        <f t="shared" si="401"/>
        <v>197.26800259925193</v>
      </c>
      <c r="BQ456" s="830">
        <f t="shared" si="402"/>
        <v>117.16406237777727</v>
      </c>
      <c r="BR456" s="830">
        <f t="shared" si="403"/>
        <v>467.62520714377467</v>
      </c>
      <c r="BS456" s="830">
        <f t="shared" si="404"/>
        <v>406.92524406481778</v>
      </c>
      <c r="BT456" s="810">
        <f t="shared" si="405"/>
        <v>66.61391250779441</v>
      </c>
      <c r="BU456" s="810">
        <f t="shared" si="406"/>
        <v>129.6093178188745</v>
      </c>
      <c r="BV456" s="810">
        <f t="shared" si="407"/>
        <v>32.737990621823116</v>
      </c>
      <c r="BW456" s="830">
        <f t="shared" si="408"/>
        <v>89.101673562905248</v>
      </c>
      <c r="BX456" s="816">
        <f t="shared" si="409"/>
        <v>4587.9348214997362</v>
      </c>
      <c r="BY456" s="755">
        <f t="shared" si="383"/>
        <v>5.643910470537257E-2</v>
      </c>
      <c r="BZ456" s="805">
        <f t="shared" ref="BZ456:BZ519" ca="1" si="433">IFERROR(IF(DA456&gt;0,BY456/DA456*100,""),"")</f>
        <v>99.573373759066499</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486.73577543659542</v>
      </c>
      <c r="BE457" s="808">
        <f t="shared" si="390"/>
        <v>1829.5746435018298</v>
      </c>
      <c r="BF457" s="808">
        <f t="shared" si="391"/>
        <v>0</v>
      </c>
      <c r="BG457" s="829">
        <f t="shared" si="392"/>
        <v>1462.4214301262041</v>
      </c>
      <c r="BH457" s="829">
        <f t="shared" si="393"/>
        <v>665.81995202008125</v>
      </c>
      <c r="BI457" s="829">
        <f t="shared" si="394"/>
        <v>0</v>
      </c>
      <c r="BJ457" s="829">
        <f t="shared" si="395"/>
        <v>12.040323887655475</v>
      </c>
      <c r="BK457" s="829">
        <f t="shared" si="396"/>
        <v>660.49975112994844</v>
      </c>
      <c r="BL457" s="810">
        <f t="shared" si="397"/>
        <v>1167.7717277953407</v>
      </c>
      <c r="BM457" s="810">
        <f t="shared" si="398"/>
        <v>1213.454234685441</v>
      </c>
      <c r="BN457" s="810">
        <f t="shared" si="399"/>
        <v>128.43830765280879</v>
      </c>
      <c r="BO457" s="810">
        <f t="shared" si="400"/>
        <v>0</v>
      </c>
      <c r="BP457" s="810">
        <f t="shared" si="401"/>
        <v>577.16964501480948</v>
      </c>
      <c r="BQ457" s="830">
        <f t="shared" si="402"/>
        <v>328.60599250917409</v>
      </c>
      <c r="BR457" s="830">
        <f t="shared" si="403"/>
        <v>1680.8694404711691</v>
      </c>
      <c r="BS457" s="830">
        <f t="shared" si="404"/>
        <v>1427.580303545365</v>
      </c>
      <c r="BT457" s="810">
        <f t="shared" si="405"/>
        <v>234.84052794091608</v>
      </c>
      <c r="BU457" s="810">
        <f t="shared" si="406"/>
        <v>397.44210481282539</v>
      </c>
      <c r="BV457" s="810">
        <f t="shared" si="407"/>
        <v>155.08336750815212</v>
      </c>
      <c r="BW457" s="830">
        <f t="shared" si="408"/>
        <v>122.49803592386638</v>
      </c>
      <c r="BX457" s="816">
        <f t="shared" si="409"/>
        <v>12550.845563962184</v>
      </c>
      <c r="BY457" s="755">
        <f t="shared" si="383"/>
        <v>0.15439593509610264</v>
      </c>
      <c r="BZ457" s="805">
        <f t="shared" ca="1" si="433"/>
        <v>99.376865067888062</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250.20775527061303</v>
      </c>
      <c r="BE458" s="808">
        <f t="shared" si="390"/>
        <v>823.59139226887112</v>
      </c>
      <c r="BF458" s="808">
        <f t="shared" si="391"/>
        <v>0</v>
      </c>
      <c r="BG458" s="829">
        <f t="shared" si="392"/>
        <v>559.38849028857203</v>
      </c>
      <c r="BH458" s="829">
        <f t="shared" si="393"/>
        <v>289.88811680788632</v>
      </c>
      <c r="BI458" s="829">
        <f t="shared" si="394"/>
        <v>0</v>
      </c>
      <c r="BJ458" s="829">
        <f t="shared" si="395"/>
        <v>3.8643847245287213</v>
      </c>
      <c r="BK458" s="829">
        <f t="shared" si="396"/>
        <v>264.28027814147356</v>
      </c>
      <c r="BL458" s="810">
        <f t="shared" si="397"/>
        <v>424.42636565214849</v>
      </c>
      <c r="BM458" s="810">
        <f t="shared" si="398"/>
        <v>335.62332441488655</v>
      </c>
      <c r="BN458" s="810">
        <f t="shared" si="399"/>
        <v>42.99624728661864</v>
      </c>
      <c r="BO458" s="810">
        <f t="shared" si="400"/>
        <v>0</v>
      </c>
      <c r="BP458" s="810">
        <f t="shared" si="401"/>
        <v>203.98328460595624</v>
      </c>
      <c r="BQ458" s="830">
        <f t="shared" si="402"/>
        <v>121.76991821244006</v>
      </c>
      <c r="BR458" s="830">
        <f t="shared" si="403"/>
        <v>424.70162644616136</v>
      </c>
      <c r="BS458" s="830">
        <f t="shared" si="404"/>
        <v>377.97745252948152</v>
      </c>
      <c r="BT458" s="810">
        <f t="shared" si="405"/>
        <v>76.605854561318196</v>
      </c>
      <c r="BU458" s="810">
        <f t="shared" si="406"/>
        <v>131.00459950819632</v>
      </c>
      <c r="BV458" s="810">
        <f t="shared" si="407"/>
        <v>50.588771880115786</v>
      </c>
      <c r="BW458" s="830">
        <f t="shared" si="408"/>
        <v>76.532700435747643</v>
      </c>
      <c r="BX458" s="816">
        <f t="shared" si="409"/>
        <v>4457.4305630350154</v>
      </c>
      <c r="BY458" s="755">
        <f t="shared" si="383"/>
        <v>5.4833688805941881E-2</v>
      </c>
      <c r="BZ458" s="805">
        <f t="shared" ca="1" si="433"/>
        <v>98.780758281809028</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152.87859298449101</v>
      </c>
      <c r="BE459" s="808">
        <f t="shared" si="390"/>
        <v>634.61562957097635</v>
      </c>
      <c r="BF459" s="808">
        <f t="shared" si="391"/>
        <v>0</v>
      </c>
      <c r="BG459" s="829">
        <f t="shared" si="392"/>
        <v>450.56371788865596</v>
      </c>
      <c r="BH459" s="829">
        <f t="shared" si="393"/>
        <v>223.60947060216975</v>
      </c>
      <c r="BI459" s="829">
        <f t="shared" si="394"/>
        <v>0</v>
      </c>
      <c r="BJ459" s="829">
        <f t="shared" si="395"/>
        <v>3.6523990419018886</v>
      </c>
      <c r="BK459" s="829">
        <f t="shared" si="396"/>
        <v>203.49621347381344</v>
      </c>
      <c r="BL459" s="810">
        <f t="shared" si="397"/>
        <v>343.52505623339624</v>
      </c>
      <c r="BM459" s="810">
        <f t="shared" si="398"/>
        <v>318.24361732327714</v>
      </c>
      <c r="BN459" s="810">
        <f t="shared" si="399"/>
        <v>30.568026609986237</v>
      </c>
      <c r="BO459" s="810">
        <f t="shared" si="400"/>
        <v>0</v>
      </c>
      <c r="BP459" s="810">
        <f t="shared" si="401"/>
        <v>155.36200492628754</v>
      </c>
      <c r="BQ459" s="830">
        <f t="shared" si="402"/>
        <v>80.197688341069252</v>
      </c>
      <c r="BR459" s="830">
        <f t="shared" si="403"/>
        <v>445.99024850199595</v>
      </c>
      <c r="BS459" s="830">
        <f t="shared" si="404"/>
        <v>287.40423955954486</v>
      </c>
      <c r="BT459" s="810">
        <f t="shared" si="405"/>
        <v>73.326774208329539</v>
      </c>
      <c r="BU459" s="810">
        <f t="shared" si="406"/>
        <v>108.04519241161331</v>
      </c>
      <c r="BV459" s="810">
        <f t="shared" si="407"/>
        <v>37.744218926834264</v>
      </c>
      <c r="BW459" s="830">
        <f t="shared" si="408"/>
        <v>58.51227373576949</v>
      </c>
      <c r="BX459" s="816">
        <f t="shared" si="409"/>
        <v>3607.735364340112</v>
      </c>
      <c r="BY459" s="755">
        <f t="shared" si="383"/>
        <v>4.4381047660722255E-2</v>
      </c>
      <c r="BZ459" s="805">
        <f t="shared" ca="1" si="433"/>
        <v>98.96446038526895</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563.82203541472632</v>
      </c>
      <c r="BE460" s="808">
        <f t="shared" si="390"/>
        <v>1929.5269744022221</v>
      </c>
      <c r="BF460" s="808">
        <f t="shared" si="391"/>
        <v>0</v>
      </c>
      <c r="BG460" s="829">
        <f t="shared" si="392"/>
        <v>1479.7231249982294</v>
      </c>
      <c r="BH460" s="829">
        <f t="shared" si="393"/>
        <v>593.07383492429722</v>
      </c>
      <c r="BI460" s="829">
        <f t="shared" si="394"/>
        <v>0</v>
      </c>
      <c r="BJ460" s="829">
        <f t="shared" si="395"/>
        <v>10.38780206175848</v>
      </c>
      <c r="BK460" s="829">
        <f t="shared" si="396"/>
        <v>557.64165656239936</v>
      </c>
      <c r="BL460" s="810">
        <f t="shared" si="397"/>
        <v>971.44280692844893</v>
      </c>
      <c r="BM460" s="810">
        <f t="shared" si="398"/>
        <v>899.95028685634645</v>
      </c>
      <c r="BN460" s="810">
        <f t="shared" si="399"/>
        <v>112.08767811042719</v>
      </c>
      <c r="BO460" s="810">
        <f t="shared" si="400"/>
        <v>0</v>
      </c>
      <c r="BP460" s="810">
        <f t="shared" si="401"/>
        <v>439.34292249437334</v>
      </c>
      <c r="BQ460" s="830">
        <f t="shared" si="402"/>
        <v>252.04090268797458</v>
      </c>
      <c r="BR460" s="830">
        <f t="shared" si="403"/>
        <v>963.57936094771208</v>
      </c>
      <c r="BS460" s="830">
        <f t="shared" si="404"/>
        <v>684.32286345196508</v>
      </c>
      <c r="BT460" s="810">
        <f t="shared" si="405"/>
        <v>134.83371593133103</v>
      </c>
      <c r="BU460" s="810">
        <f t="shared" si="406"/>
        <v>227.08717196484992</v>
      </c>
      <c r="BV460" s="810">
        <f t="shared" si="407"/>
        <v>105.01920019152888</v>
      </c>
      <c r="BW460" s="830">
        <f t="shared" si="408"/>
        <v>93.245799683784938</v>
      </c>
      <c r="BX460" s="816">
        <f t="shared" si="409"/>
        <v>10017.128137612375</v>
      </c>
      <c r="BY460" s="755">
        <f t="shared" si="383"/>
        <v>0.1232270652923161</v>
      </c>
      <c r="BZ460" s="805">
        <f t="shared" ca="1" si="433"/>
        <v>99.623924517233235</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1174.4941819630944</v>
      </c>
      <c r="BE461" s="808">
        <f t="shared" si="390"/>
        <v>5838.4838958059454</v>
      </c>
      <c r="BF461" s="808">
        <f t="shared" si="391"/>
        <v>0</v>
      </c>
      <c r="BG461" s="829">
        <f t="shared" si="392"/>
        <v>3790.6843491527466</v>
      </c>
      <c r="BH461" s="829">
        <f t="shared" si="393"/>
        <v>1866.2360302347095</v>
      </c>
      <c r="BI461" s="829">
        <f t="shared" si="394"/>
        <v>0</v>
      </c>
      <c r="BJ461" s="829">
        <f t="shared" si="395"/>
        <v>27.326705390065978</v>
      </c>
      <c r="BK461" s="829">
        <f t="shared" si="396"/>
        <v>1861.4094007490196</v>
      </c>
      <c r="BL461" s="810">
        <f t="shared" si="397"/>
        <v>2662.4351694870779</v>
      </c>
      <c r="BM461" s="810">
        <f t="shared" si="398"/>
        <v>2466.4954822119562</v>
      </c>
      <c r="BN461" s="810">
        <f t="shared" si="399"/>
        <v>283.04838326739201</v>
      </c>
      <c r="BO461" s="810">
        <f t="shared" si="400"/>
        <v>0</v>
      </c>
      <c r="BP461" s="810">
        <f t="shared" si="401"/>
        <v>1289.3648034613352</v>
      </c>
      <c r="BQ461" s="830">
        <f t="shared" si="402"/>
        <v>601.90192928068541</v>
      </c>
      <c r="BR461" s="830">
        <f t="shared" si="403"/>
        <v>2829.5089752972881</v>
      </c>
      <c r="BS461" s="830">
        <f t="shared" si="404"/>
        <v>2119.8379744567687</v>
      </c>
      <c r="BT461" s="810">
        <f t="shared" si="405"/>
        <v>383.31543580029825</v>
      </c>
      <c r="BU461" s="810">
        <f t="shared" si="406"/>
        <v>654.4565092370799</v>
      </c>
      <c r="BV461" s="810">
        <f t="shared" si="407"/>
        <v>258.88311283112336</v>
      </c>
      <c r="BW461" s="830">
        <f t="shared" si="408"/>
        <v>215.46059990370475</v>
      </c>
      <c r="BX461" s="816">
        <f t="shared" si="409"/>
        <v>28323.342938530295</v>
      </c>
      <c r="BY461" s="755">
        <f t="shared" ref="BY461:BY524" si="435">IF(BX461&lt;&gt;"", BX461 / $BX$5, "")</f>
        <v>0.34842345846389833</v>
      </c>
      <c r="BZ461" s="805">
        <f t="shared" ca="1" si="433"/>
        <v>100.7984258436548</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705.39133460632422</v>
      </c>
      <c r="BE462" s="808">
        <f t="shared" si="390"/>
        <v>3403.1022009019603</v>
      </c>
      <c r="BF462" s="808">
        <f t="shared" si="391"/>
        <v>0</v>
      </c>
      <c r="BG462" s="829">
        <f t="shared" si="392"/>
        <v>2169.9066047072833</v>
      </c>
      <c r="BH462" s="829">
        <f t="shared" si="393"/>
        <v>1171.857194362648</v>
      </c>
      <c r="BI462" s="829">
        <f t="shared" si="394"/>
        <v>0</v>
      </c>
      <c r="BJ462" s="829">
        <f t="shared" si="395"/>
        <v>16.498020751364514</v>
      </c>
      <c r="BK462" s="829">
        <f t="shared" si="396"/>
        <v>1051.7879186972757</v>
      </c>
      <c r="BL462" s="810">
        <f t="shared" si="397"/>
        <v>1568.5317089032994</v>
      </c>
      <c r="BM462" s="810">
        <f t="shared" si="398"/>
        <v>1390.6108121781538</v>
      </c>
      <c r="BN462" s="810">
        <f t="shared" si="399"/>
        <v>169.72410381898001</v>
      </c>
      <c r="BO462" s="810">
        <f t="shared" si="400"/>
        <v>0</v>
      </c>
      <c r="BP462" s="810">
        <f t="shared" si="401"/>
        <v>750.88370530595569</v>
      </c>
      <c r="BQ462" s="830">
        <f t="shared" si="402"/>
        <v>370.67833767709271</v>
      </c>
      <c r="BR462" s="830">
        <f t="shared" si="403"/>
        <v>1533.9042399899758</v>
      </c>
      <c r="BS462" s="830">
        <f t="shared" si="404"/>
        <v>1247.8736648614949</v>
      </c>
      <c r="BT462" s="810">
        <f t="shared" si="405"/>
        <v>234.21938509954418</v>
      </c>
      <c r="BU462" s="810">
        <f t="shared" si="406"/>
        <v>390.14585930253037</v>
      </c>
      <c r="BV462" s="810">
        <f t="shared" si="407"/>
        <v>156.03763337625227</v>
      </c>
      <c r="BW462" s="830">
        <f t="shared" si="408"/>
        <v>150.74840046227891</v>
      </c>
      <c r="BX462" s="816">
        <f t="shared" si="409"/>
        <v>16481.901125002416</v>
      </c>
      <c r="BY462" s="755">
        <f t="shared" si="435"/>
        <v>0.2027543501661018</v>
      </c>
      <c r="BZ462" s="805">
        <f t="shared" ca="1" si="433"/>
        <v>100.08701953380728</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543.88533207874173</v>
      </c>
      <c r="BE463" s="808">
        <f t="shared" si="390"/>
        <v>2223.1043035872553</v>
      </c>
      <c r="BF463" s="808">
        <f t="shared" si="391"/>
        <v>0</v>
      </c>
      <c r="BG463" s="829">
        <f t="shared" si="392"/>
        <v>1455.1577428566429</v>
      </c>
      <c r="BH463" s="829">
        <f t="shared" si="393"/>
        <v>771.05676478657847</v>
      </c>
      <c r="BI463" s="829">
        <f t="shared" si="394"/>
        <v>0</v>
      </c>
      <c r="BJ463" s="829">
        <f t="shared" si="395"/>
        <v>12.807694840783835</v>
      </c>
      <c r="BK463" s="829">
        <f t="shared" si="396"/>
        <v>687.54719480584276</v>
      </c>
      <c r="BL463" s="810">
        <f t="shared" si="397"/>
        <v>1183.4187400086653</v>
      </c>
      <c r="BM463" s="810">
        <f t="shared" si="398"/>
        <v>1082.7584516799384</v>
      </c>
      <c r="BN463" s="810">
        <f t="shared" si="399"/>
        <v>118.99861366474799</v>
      </c>
      <c r="BO463" s="810">
        <f t="shared" si="400"/>
        <v>0</v>
      </c>
      <c r="BP463" s="810">
        <f t="shared" si="401"/>
        <v>467.82121941670727</v>
      </c>
      <c r="BQ463" s="830">
        <f t="shared" si="402"/>
        <v>322.60791757702845</v>
      </c>
      <c r="BR463" s="830">
        <f t="shared" si="403"/>
        <v>1398.9016341392603</v>
      </c>
      <c r="BS463" s="830">
        <f t="shared" si="404"/>
        <v>1025.1014315810291</v>
      </c>
      <c r="BT463" s="810">
        <f t="shared" si="405"/>
        <v>199.64936075339509</v>
      </c>
      <c r="BU463" s="810">
        <f t="shared" si="406"/>
        <v>294.36552033768186</v>
      </c>
      <c r="BV463" s="810">
        <f t="shared" si="407"/>
        <v>140.19762257935176</v>
      </c>
      <c r="BW463" s="830">
        <f t="shared" si="408"/>
        <v>114.96789604138901</v>
      </c>
      <c r="BX463" s="816">
        <f t="shared" si="409"/>
        <v>12042.34744073504</v>
      </c>
      <c r="BY463" s="755">
        <f t="shared" si="435"/>
        <v>0.14814057621767796</v>
      </c>
      <c r="BZ463" s="805">
        <f t="shared" ca="1" si="433"/>
        <v>99.373461240883557</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420.98883778540841</v>
      </c>
      <c r="BE464" s="808">
        <f t="shared" si="390"/>
        <v>1408.71607108836</v>
      </c>
      <c r="BF464" s="808">
        <f t="shared" si="391"/>
        <v>0</v>
      </c>
      <c r="BG464" s="829">
        <f t="shared" si="392"/>
        <v>1065.8093143889766</v>
      </c>
      <c r="BH464" s="829">
        <f t="shared" si="393"/>
        <v>517.94846053455365</v>
      </c>
      <c r="BI464" s="829">
        <f t="shared" si="394"/>
        <v>0</v>
      </c>
      <c r="BJ464" s="829">
        <f t="shared" si="395"/>
        <v>7.2936823689912593</v>
      </c>
      <c r="BK464" s="829">
        <f t="shared" si="396"/>
        <v>594.61163029359398</v>
      </c>
      <c r="BL464" s="810">
        <f t="shared" si="397"/>
        <v>794.8001888918393</v>
      </c>
      <c r="BM464" s="810">
        <f t="shared" si="398"/>
        <v>820.83019340248518</v>
      </c>
      <c r="BN464" s="810">
        <f t="shared" si="399"/>
        <v>76.582016879229997</v>
      </c>
      <c r="BO464" s="810">
        <f t="shared" si="400"/>
        <v>0</v>
      </c>
      <c r="BP464" s="810">
        <f t="shared" si="401"/>
        <v>360.6163830854897</v>
      </c>
      <c r="BQ464" s="830">
        <f t="shared" si="402"/>
        <v>176.60472391233677</v>
      </c>
      <c r="BR464" s="830">
        <f t="shared" si="403"/>
        <v>903.3599211031044</v>
      </c>
      <c r="BS464" s="830">
        <f t="shared" si="404"/>
        <v>706.67453420748711</v>
      </c>
      <c r="BT464" s="810">
        <f t="shared" si="405"/>
        <v>125.2230696926671</v>
      </c>
      <c r="BU464" s="810">
        <f t="shared" si="406"/>
        <v>191.5981723113961</v>
      </c>
      <c r="BV464" s="810">
        <f t="shared" si="407"/>
        <v>82.694479985723547</v>
      </c>
      <c r="BW464" s="830">
        <f t="shared" si="408"/>
        <v>75.589845339283727</v>
      </c>
      <c r="BX464" s="816">
        <f t="shared" si="409"/>
        <v>8329.9415252709259</v>
      </c>
      <c r="BY464" s="755">
        <f t="shared" si="435"/>
        <v>0.10247190952479919</v>
      </c>
      <c r="BZ464" s="805">
        <f t="shared" ca="1" si="433"/>
        <v>100.78615126139381</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144.96838881929042</v>
      </c>
      <c r="BE465" s="808">
        <f t="shared" si="390"/>
        <v>439.93624571759358</v>
      </c>
      <c r="BF465" s="808">
        <f t="shared" si="391"/>
        <v>0</v>
      </c>
      <c r="BG465" s="829">
        <f t="shared" si="392"/>
        <v>431.30907350149374</v>
      </c>
      <c r="BH465" s="829">
        <f t="shared" si="393"/>
        <v>214.05361719652475</v>
      </c>
      <c r="BI465" s="829">
        <f t="shared" si="394"/>
        <v>0</v>
      </c>
      <c r="BJ465" s="829">
        <f t="shared" si="395"/>
        <v>3.6287509895701247</v>
      </c>
      <c r="BK465" s="829">
        <f t="shared" si="396"/>
        <v>196.49982684167529</v>
      </c>
      <c r="BL465" s="810">
        <f t="shared" si="397"/>
        <v>274.5171669899446</v>
      </c>
      <c r="BM465" s="810">
        <f t="shared" si="398"/>
        <v>314.37790926111057</v>
      </c>
      <c r="BN465" s="810">
        <f t="shared" si="399"/>
        <v>31.16954894832104</v>
      </c>
      <c r="BO465" s="810">
        <f t="shared" si="400"/>
        <v>0</v>
      </c>
      <c r="BP465" s="810">
        <f t="shared" si="401"/>
        <v>153.47482126475998</v>
      </c>
      <c r="BQ465" s="830">
        <f t="shared" si="402"/>
        <v>84.085238453256977</v>
      </c>
      <c r="BR465" s="830">
        <f t="shared" si="403"/>
        <v>472.59232527475933</v>
      </c>
      <c r="BS465" s="830">
        <f t="shared" si="404"/>
        <v>365.2959257321935</v>
      </c>
      <c r="BT465" s="810">
        <f t="shared" si="405"/>
        <v>57.072791743169198</v>
      </c>
      <c r="BU465" s="810">
        <f t="shared" si="406"/>
        <v>71.550722932910062</v>
      </c>
      <c r="BV465" s="810">
        <f t="shared" si="407"/>
        <v>19.688389089935999</v>
      </c>
      <c r="BW465" s="830">
        <f t="shared" si="408"/>
        <v>48.520342418664576</v>
      </c>
      <c r="BX465" s="816">
        <f t="shared" si="409"/>
        <v>3322.7410851751738</v>
      </c>
      <c r="BY465" s="755">
        <f t="shared" si="435"/>
        <v>4.0875151742836437E-2</v>
      </c>
      <c r="BZ465" s="805">
        <f t="shared" ca="1" si="433"/>
        <v>100.66035409789139</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246.15710113210204</v>
      </c>
      <c r="BE466" s="808">
        <f t="shared" si="390"/>
        <v>1021.8248392969114</v>
      </c>
      <c r="BF466" s="808">
        <f t="shared" si="391"/>
        <v>0</v>
      </c>
      <c r="BG466" s="829">
        <f t="shared" si="392"/>
        <v>647.16340815924104</v>
      </c>
      <c r="BH466" s="829">
        <f t="shared" si="393"/>
        <v>321.17958314465352</v>
      </c>
      <c r="BI466" s="829">
        <f t="shared" si="394"/>
        <v>0</v>
      </c>
      <c r="BJ466" s="829">
        <f t="shared" si="395"/>
        <v>5.4448074525918528</v>
      </c>
      <c r="BK466" s="829">
        <f t="shared" si="396"/>
        <v>229.16764223936781</v>
      </c>
      <c r="BL466" s="810">
        <f t="shared" si="397"/>
        <v>568.19570932011698</v>
      </c>
      <c r="BM466" s="810">
        <f t="shared" si="398"/>
        <v>650.40527106640104</v>
      </c>
      <c r="BN466" s="810">
        <f t="shared" si="399"/>
        <v>51.564766949550155</v>
      </c>
      <c r="BO466" s="810">
        <f t="shared" si="400"/>
        <v>0</v>
      </c>
      <c r="BP466" s="810">
        <f t="shared" si="401"/>
        <v>265.93802155496633</v>
      </c>
      <c r="BQ466" s="830">
        <f t="shared" si="402"/>
        <v>130.33113726801787</v>
      </c>
      <c r="BR466" s="830">
        <f t="shared" si="403"/>
        <v>666.66351426792164</v>
      </c>
      <c r="BS466" s="830">
        <f t="shared" si="404"/>
        <v>566.20441727731179</v>
      </c>
      <c r="BT466" s="810">
        <f t="shared" si="405"/>
        <v>121.50540820836721</v>
      </c>
      <c r="BU466" s="810">
        <f t="shared" si="406"/>
        <v>181.56820614115156</v>
      </c>
      <c r="BV466" s="810">
        <f t="shared" si="407"/>
        <v>63.607264307982938</v>
      </c>
      <c r="BW466" s="830">
        <f t="shared" si="408"/>
        <v>54.789343104957368</v>
      </c>
      <c r="BX466" s="816">
        <f t="shared" si="409"/>
        <v>5791.710440891613</v>
      </c>
      <c r="BY466" s="755">
        <f t="shared" si="435"/>
        <v>7.1247514342374377E-2</v>
      </c>
      <c r="BZ466" s="805">
        <f t="shared" ca="1" si="433"/>
        <v>98.447334648607381</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766.33931710159197</v>
      </c>
      <c r="BE467" s="808">
        <f t="shared" si="390"/>
        <v>3341.1661117516196</v>
      </c>
      <c r="BF467" s="808">
        <f t="shared" si="391"/>
        <v>0</v>
      </c>
      <c r="BG467" s="829">
        <f t="shared" si="392"/>
        <v>2711.6988414798966</v>
      </c>
      <c r="BH467" s="829">
        <f t="shared" si="393"/>
        <v>1187.2528431513313</v>
      </c>
      <c r="BI467" s="829">
        <f t="shared" si="394"/>
        <v>0</v>
      </c>
      <c r="BJ467" s="829">
        <f t="shared" si="395"/>
        <v>16.281662771164509</v>
      </c>
      <c r="BK467" s="829">
        <f t="shared" si="396"/>
        <v>1071.3802507324413</v>
      </c>
      <c r="BL467" s="810">
        <f t="shared" si="397"/>
        <v>1891.4046038641113</v>
      </c>
      <c r="BM467" s="810">
        <f t="shared" si="398"/>
        <v>1631.6487273579808</v>
      </c>
      <c r="BN467" s="810">
        <f t="shared" si="399"/>
        <v>207.16404940303522</v>
      </c>
      <c r="BO467" s="810">
        <f t="shared" si="400"/>
        <v>0</v>
      </c>
      <c r="BP467" s="810">
        <f t="shared" si="401"/>
        <v>850.80574961679588</v>
      </c>
      <c r="BQ467" s="830">
        <f t="shared" si="402"/>
        <v>420.00778793310661</v>
      </c>
      <c r="BR467" s="830">
        <f t="shared" si="403"/>
        <v>2232.7336412544064</v>
      </c>
      <c r="BS467" s="830">
        <f t="shared" si="404"/>
        <v>1929.302384989782</v>
      </c>
      <c r="BT467" s="810">
        <f t="shared" si="405"/>
        <v>311.1064721061768</v>
      </c>
      <c r="BU467" s="810">
        <f t="shared" si="406"/>
        <v>545.55799082065994</v>
      </c>
      <c r="BV467" s="810">
        <f t="shared" si="407"/>
        <v>193.11218306570049</v>
      </c>
      <c r="BW467" s="830">
        <f t="shared" si="408"/>
        <v>142.89274241240082</v>
      </c>
      <c r="BX467" s="816">
        <f t="shared" si="409"/>
        <v>19449.855359812202</v>
      </c>
      <c r="BY467" s="755">
        <f t="shared" si="435"/>
        <v>0.23926504317643255</v>
      </c>
      <c r="BZ467" s="805">
        <f t="shared" ca="1" si="433"/>
        <v>100.3964407732241</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412.68950354087116</v>
      </c>
      <c r="BE468" s="808">
        <f t="shared" si="390"/>
        <v>1750.9146158759368</v>
      </c>
      <c r="BF468" s="808">
        <f t="shared" si="391"/>
        <v>0</v>
      </c>
      <c r="BG468" s="829">
        <f t="shared" si="392"/>
        <v>1201.7260287498216</v>
      </c>
      <c r="BH468" s="829">
        <f t="shared" si="393"/>
        <v>632.20442891251366</v>
      </c>
      <c r="BI468" s="829">
        <f t="shared" si="394"/>
        <v>0</v>
      </c>
      <c r="BJ468" s="829">
        <f t="shared" si="395"/>
        <v>11.16043758365034</v>
      </c>
      <c r="BK468" s="829">
        <f t="shared" si="396"/>
        <v>569.56763929936051</v>
      </c>
      <c r="BL468" s="810">
        <f t="shared" si="397"/>
        <v>1130.3491255131423</v>
      </c>
      <c r="BM468" s="810">
        <f t="shared" si="398"/>
        <v>687.44123863254231</v>
      </c>
      <c r="BN468" s="810">
        <f t="shared" si="399"/>
        <v>90.9036519677624</v>
      </c>
      <c r="BO468" s="810">
        <f t="shared" si="400"/>
        <v>0</v>
      </c>
      <c r="BP468" s="810">
        <f t="shared" si="401"/>
        <v>432.79427223729044</v>
      </c>
      <c r="BQ468" s="830">
        <f t="shared" si="402"/>
        <v>232.26233021803267</v>
      </c>
      <c r="BR468" s="830">
        <f t="shared" si="403"/>
        <v>1117.6806741171083</v>
      </c>
      <c r="BS468" s="830">
        <f t="shared" si="404"/>
        <v>860.40100116263034</v>
      </c>
      <c r="BT468" s="810">
        <f t="shared" si="405"/>
        <v>151.74343943450032</v>
      </c>
      <c r="BU468" s="810">
        <f t="shared" si="406"/>
        <v>180.81028286176172</v>
      </c>
      <c r="BV468" s="810">
        <f t="shared" si="407"/>
        <v>100.2079317020285</v>
      </c>
      <c r="BW468" s="830">
        <f t="shared" si="408"/>
        <v>93.33341685965847</v>
      </c>
      <c r="BX468" s="816">
        <f t="shared" si="409"/>
        <v>9656.1900186686107</v>
      </c>
      <c r="BY468" s="755">
        <f t="shared" si="435"/>
        <v>0.11878693589209756</v>
      </c>
      <c r="BZ468" s="805">
        <f t="shared" ca="1" si="433"/>
        <v>100.30457984013783</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249.94852578074372</v>
      </c>
      <c r="BE469" s="808">
        <f t="shared" si="390"/>
        <v>1243.8398233284972</v>
      </c>
      <c r="BF469" s="808">
        <f t="shared" si="391"/>
        <v>0</v>
      </c>
      <c r="BG469" s="829">
        <f t="shared" si="392"/>
        <v>829.8065200499608</v>
      </c>
      <c r="BH469" s="829">
        <f t="shared" si="393"/>
        <v>429.43305288893862</v>
      </c>
      <c r="BI469" s="829">
        <f t="shared" si="394"/>
        <v>0</v>
      </c>
      <c r="BJ469" s="829">
        <f t="shared" si="395"/>
        <v>7.2799779608216557</v>
      </c>
      <c r="BK469" s="829">
        <f t="shared" si="396"/>
        <v>357.988142505393</v>
      </c>
      <c r="BL469" s="810">
        <f t="shared" si="397"/>
        <v>651.2671901907878</v>
      </c>
      <c r="BM469" s="810">
        <f t="shared" si="398"/>
        <v>492.09769179893686</v>
      </c>
      <c r="BN469" s="810">
        <f t="shared" si="399"/>
        <v>65.544565624937761</v>
      </c>
      <c r="BO469" s="810">
        <f t="shared" si="400"/>
        <v>0</v>
      </c>
      <c r="BP469" s="810">
        <f t="shared" si="401"/>
        <v>241.13069071866215</v>
      </c>
      <c r="BQ469" s="830">
        <f t="shared" si="402"/>
        <v>234.95170920647743</v>
      </c>
      <c r="BR469" s="830">
        <f t="shared" si="403"/>
        <v>606.55470633171251</v>
      </c>
      <c r="BS469" s="830">
        <f t="shared" si="404"/>
        <v>556.93175665512081</v>
      </c>
      <c r="BT469" s="810">
        <f t="shared" si="405"/>
        <v>124.38434243671334</v>
      </c>
      <c r="BU469" s="810">
        <f t="shared" si="406"/>
        <v>184.47439229748093</v>
      </c>
      <c r="BV469" s="810">
        <f t="shared" si="407"/>
        <v>84.758484901088949</v>
      </c>
      <c r="BW469" s="830">
        <f t="shared" si="408"/>
        <v>94.729547950638846</v>
      </c>
      <c r="BX469" s="816">
        <f t="shared" si="409"/>
        <v>6455.1211206269127</v>
      </c>
      <c r="BY469" s="755">
        <f t="shared" si="435"/>
        <v>7.9408551121010126E-2</v>
      </c>
      <c r="BZ469" s="805">
        <f t="shared" ca="1" si="433"/>
        <v>96.778078466044192</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302.16638773581815</v>
      </c>
      <c r="BE470" s="808">
        <f t="shared" si="390"/>
        <v>1214.9375946109296</v>
      </c>
      <c r="BF470" s="808">
        <f t="shared" si="391"/>
        <v>0</v>
      </c>
      <c r="BG470" s="829">
        <f t="shared" si="392"/>
        <v>726.63826629507662</v>
      </c>
      <c r="BH470" s="829">
        <f t="shared" si="393"/>
        <v>406.58607403149449</v>
      </c>
      <c r="BI470" s="829">
        <f t="shared" si="394"/>
        <v>0</v>
      </c>
      <c r="BJ470" s="829">
        <f t="shared" si="395"/>
        <v>8.9370614223371145</v>
      </c>
      <c r="BK470" s="829">
        <f t="shared" si="396"/>
        <v>337.42282246911662</v>
      </c>
      <c r="BL470" s="810">
        <f t="shared" si="397"/>
        <v>504.09320984586594</v>
      </c>
      <c r="BM470" s="810">
        <f t="shared" si="398"/>
        <v>500.82935335871622</v>
      </c>
      <c r="BN470" s="810">
        <f t="shared" si="399"/>
        <v>54.408403406704643</v>
      </c>
      <c r="BO470" s="810">
        <f t="shared" si="400"/>
        <v>0</v>
      </c>
      <c r="BP470" s="810">
        <f t="shared" si="401"/>
        <v>225.59356696109299</v>
      </c>
      <c r="BQ470" s="830">
        <f t="shared" si="402"/>
        <v>156.94563104170834</v>
      </c>
      <c r="BR470" s="830">
        <f t="shared" si="403"/>
        <v>679.71121589490542</v>
      </c>
      <c r="BS470" s="830">
        <f t="shared" si="404"/>
        <v>609.16330073510017</v>
      </c>
      <c r="BT470" s="810">
        <f t="shared" si="405"/>
        <v>96.587947530779616</v>
      </c>
      <c r="BU470" s="810">
        <f t="shared" si="406"/>
        <v>169.18808789417062</v>
      </c>
      <c r="BV470" s="810">
        <f t="shared" si="407"/>
        <v>68.787999247081089</v>
      </c>
      <c r="BW470" s="830">
        <f t="shared" si="408"/>
        <v>58.359182216660116</v>
      </c>
      <c r="BX470" s="816">
        <f t="shared" si="409"/>
        <v>6120.3561046975574</v>
      </c>
      <c r="BY470" s="755">
        <f t="shared" si="435"/>
        <v>7.52903937101434E-2</v>
      </c>
      <c r="BZ470" s="805">
        <f t="shared" ca="1" si="433"/>
        <v>99.895556937593142</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437.06389879180102</v>
      </c>
      <c r="BE471" s="808">
        <f t="shared" si="390"/>
        <v>1872.2184853615909</v>
      </c>
      <c r="BF471" s="808">
        <f t="shared" si="391"/>
        <v>0</v>
      </c>
      <c r="BG471" s="829">
        <f t="shared" si="392"/>
        <v>1116.784929171964</v>
      </c>
      <c r="BH471" s="829">
        <f t="shared" si="393"/>
        <v>554.24721715017597</v>
      </c>
      <c r="BI471" s="829">
        <f t="shared" si="394"/>
        <v>0</v>
      </c>
      <c r="BJ471" s="829">
        <f t="shared" si="395"/>
        <v>9.395894187827075</v>
      </c>
      <c r="BK471" s="829">
        <f t="shared" si="396"/>
        <v>584.84308077136563</v>
      </c>
      <c r="BL471" s="810">
        <f t="shared" si="397"/>
        <v>660.85005142046793</v>
      </c>
      <c r="BM471" s="810">
        <f t="shared" si="398"/>
        <v>490.09360500018886</v>
      </c>
      <c r="BN471" s="810">
        <f t="shared" si="399"/>
        <v>67.024591758141199</v>
      </c>
      <c r="BO471" s="810">
        <f t="shared" si="400"/>
        <v>0</v>
      </c>
      <c r="BP471" s="810">
        <f t="shared" si="401"/>
        <v>298.87481882709551</v>
      </c>
      <c r="BQ471" s="830">
        <f t="shared" si="402"/>
        <v>200.69852159354284</v>
      </c>
      <c r="BR471" s="830">
        <f t="shared" si="403"/>
        <v>693.19937503780454</v>
      </c>
      <c r="BS471" s="830">
        <f t="shared" si="404"/>
        <v>398.43679456839521</v>
      </c>
      <c r="BT471" s="810">
        <f t="shared" si="405"/>
        <v>96.531492139635134</v>
      </c>
      <c r="BU471" s="810">
        <f t="shared" si="406"/>
        <v>161.15295140594182</v>
      </c>
      <c r="BV471" s="810">
        <f t="shared" si="407"/>
        <v>61.574093262837494</v>
      </c>
      <c r="BW471" s="830">
        <f t="shared" si="408"/>
        <v>74.312457142347156</v>
      </c>
      <c r="BX471" s="816">
        <f t="shared" si="409"/>
        <v>7777.3022575911227</v>
      </c>
      <c r="BY471" s="755">
        <f t="shared" si="435"/>
        <v>9.5673542349503288E-2</v>
      </c>
      <c r="BZ471" s="805">
        <f t="shared" ca="1" si="433"/>
        <v>101.06433767624658</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344.04886574732541</v>
      </c>
      <c r="BE472" s="808">
        <f t="shared" si="390"/>
        <v>1721.1860045451954</v>
      </c>
      <c r="BF472" s="808">
        <f t="shared" si="391"/>
        <v>0</v>
      </c>
      <c r="BG472" s="829">
        <f t="shared" si="392"/>
        <v>1048.8357145590958</v>
      </c>
      <c r="BH472" s="829">
        <f t="shared" si="393"/>
        <v>748.22365543543469</v>
      </c>
      <c r="BI472" s="829">
        <f t="shared" si="394"/>
        <v>0</v>
      </c>
      <c r="BJ472" s="829">
        <f t="shared" si="395"/>
        <v>12.277969898727605</v>
      </c>
      <c r="BK472" s="829">
        <f t="shared" si="396"/>
        <v>580.4794001801871</v>
      </c>
      <c r="BL472" s="810">
        <f t="shared" si="397"/>
        <v>974.95805857959203</v>
      </c>
      <c r="BM472" s="810">
        <f t="shared" si="398"/>
        <v>987.79335871716273</v>
      </c>
      <c r="BN472" s="810">
        <f t="shared" si="399"/>
        <v>109.5528350885336</v>
      </c>
      <c r="BO472" s="810">
        <f t="shared" si="400"/>
        <v>0</v>
      </c>
      <c r="BP472" s="810">
        <f t="shared" si="401"/>
        <v>480.74815007067582</v>
      </c>
      <c r="BQ472" s="830">
        <f t="shared" si="402"/>
        <v>310.36395842977237</v>
      </c>
      <c r="BR472" s="830">
        <f t="shared" si="403"/>
        <v>1649.6384809696244</v>
      </c>
      <c r="BS472" s="830">
        <f t="shared" si="404"/>
        <v>1470.7092206763923</v>
      </c>
      <c r="BT472" s="810">
        <f t="shared" si="405"/>
        <v>293.13509951799278</v>
      </c>
      <c r="BU472" s="810">
        <f t="shared" si="406"/>
        <v>454.25631936319837</v>
      </c>
      <c r="BV472" s="810">
        <f t="shared" si="407"/>
        <v>170.50731016472824</v>
      </c>
      <c r="BW472" s="830">
        <f t="shared" si="408"/>
        <v>117.16939303752483</v>
      </c>
      <c r="BX472" s="816">
        <f t="shared" si="409"/>
        <v>11473.883794981162</v>
      </c>
      <c r="BY472" s="755">
        <f t="shared" si="435"/>
        <v>0.1411475433015274</v>
      </c>
      <c r="BZ472" s="805">
        <f t="shared" ca="1" si="433"/>
        <v>97.769676309743815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95.635640808955202</v>
      </c>
      <c r="BE473" s="808">
        <f t="shared" si="390"/>
        <v>613.91079257446097</v>
      </c>
      <c r="BF473" s="808">
        <f t="shared" si="391"/>
        <v>0</v>
      </c>
      <c r="BG473" s="829">
        <f t="shared" si="392"/>
        <v>273.15523675806088</v>
      </c>
      <c r="BH473" s="829">
        <f t="shared" si="393"/>
        <v>174.58664379272719</v>
      </c>
      <c r="BI473" s="829">
        <f t="shared" si="394"/>
        <v>0</v>
      </c>
      <c r="BJ473" s="829">
        <f t="shared" si="395"/>
        <v>2.8378786382213352</v>
      </c>
      <c r="BK473" s="829">
        <f t="shared" si="396"/>
        <v>152.34400266122299</v>
      </c>
      <c r="BL473" s="810">
        <f t="shared" si="397"/>
        <v>194.54559341252516</v>
      </c>
      <c r="BM473" s="810">
        <f t="shared" si="398"/>
        <v>208.98116381993844</v>
      </c>
      <c r="BN473" s="810">
        <f t="shared" si="399"/>
        <v>22.70300530363264</v>
      </c>
      <c r="BO473" s="810">
        <f t="shared" si="400"/>
        <v>0</v>
      </c>
      <c r="BP473" s="810">
        <f t="shared" si="401"/>
        <v>85.452166183473551</v>
      </c>
      <c r="BQ473" s="830">
        <f t="shared" si="402"/>
        <v>80.497458512815328</v>
      </c>
      <c r="BR473" s="830">
        <f t="shared" si="403"/>
        <v>153.37085389612164</v>
      </c>
      <c r="BS473" s="830">
        <f t="shared" si="404"/>
        <v>197.35089264427572</v>
      </c>
      <c r="BT473" s="810">
        <f t="shared" si="405"/>
        <v>47.064414607428908</v>
      </c>
      <c r="BU473" s="810">
        <f t="shared" si="406"/>
        <v>74.140352255453323</v>
      </c>
      <c r="BV473" s="810">
        <f t="shared" si="407"/>
        <v>29.327670987125522</v>
      </c>
      <c r="BW473" s="830">
        <f t="shared" si="408"/>
        <v>38.511166836115088</v>
      </c>
      <c r="BX473" s="816">
        <f t="shared" si="409"/>
        <v>2444.4149336925539</v>
      </c>
      <c r="BY473" s="755">
        <f t="shared" si="435"/>
        <v>3.007030303472203E-2</v>
      </c>
      <c r="BZ473" s="805">
        <f t="shared" ca="1" si="433"/>
        <v>96.605548015355623</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576.0698819730851</v>
      </c>
      <c r="BE474" s="808">
        <f t="shared" si="390"/>
        <v>2693.3832189585073</v>
      </c>
      <c r="BF474" s="808">
        <f t="shared" si="391"/>
        <v>0</v>
      </c>
      <c r="BG474" s="829">
        <f t="shared" si="392"/>
        <v>1695.6788049518173</v>
      </c>
      <c r="BH474" s="829">
        <f t="shared" si="393"/>
        <v>871.14708210343565</v>
      </c>
      <c r="BI474" s="829">
        <f t="shared" si="394"/>
        <v>0</v>
      </c>
      <c r="BJ474" s="829">
        <f t="shared" si="395"/>
        <v>14.26632667731411</v>
      </c>
      <c r="BK474" s="829">
        <f t="shared" si="396"/>
        <v>805.17818698649012</v>
      </c>
      <c r="BL474" s="810">
        <f t="shared" si="397"/>
        <v>1240.5736472470692</v>
      </c>
      <c r="BM474" s="810">
        <f t="shared" si="398"/>
        <v>1045.6283675018879</v>
      </c>
      <c r="BN474" s="810">
        <f t="shared" si="399"/>
        <v>113.59352172752719</v>
      </c>
      <c r="BO474" s="810">
        <f t="shared" si="400"/>
        <v>0</v>
      </c>
      <c r="BP474" s="810">
        <f t="shared" si="401"/>
        <v>510.46088826307533</v>
      </c>
      <c r="BQ474" s="830">
        <f t="shared" si="402"/>
        <v>280.86060709844691</v>
      </c>
      <c r="BR474" s="830">
        <f t="shared" si="403"/>
        <v>1285.9058113992492</v>
      </c>
      <c r="BS474" s="830">
        <f t="shared" si="404"/>
        <v>975.11431357175343</v>
      </c>
      <c r="BT474" s="810">
        <f t="shared" si="405"/>
        <v>166.50749007735715</v>
      </c>
      <c r="BU474" s="810">
        <f t="shared" si="406"/>
        <v>288.55765706184644</v>
      </c>
      <c r="BV474" s="810">
        <f t="shared" si="407"/>
        <v>114.14464282509749</v>
      </c>
      <c r="BW474" s="830">
        <f t="shared" si="408"/>
        <v>106.06614463149151</v>
      </c>
      <c r="BX474" s="816">
        <f t="shared" si="409"/>
        <v>12783.136593055451</v>
      </c>
      <c r="BY474" s="755">
        <f t="shared" si="435"/>
        <v>0.15725349480939169</v>
      </c>
      <c r="BZ474" s="805">
        <f t="shared" ca="1" si="433"/>
        <v>101.02093462076785</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533.52076792773744</v>
      </c>
      <c r="BE475" s="808">
        <f t="shared" si="390"/>
        <v>1493.1037363197443</v>
      </c>
      <c r="BF475" s="808">
        <f t="shared" si="391"/>
        <v>0</v>
      </c>
      <c r="BG475" s="829">
        <f t="shared" si="392"/>
        <v>1285.9896266628261</v>
      </c>
      <c r="BH475" s="829">
        <f t="shared" si="393"/>
        <v>649.29666681213371</v>
      </c>
      <c r="BI475" s="829">
        <f t="shared" si="394"/>
        <v>0</v>
      </c>
      <c r="BJ475" s="829">
        <f t="shared" si="395"/>
        <v>10.938203999173506</v>
      </c>
      <c r="BK475" s="829">
        <f t="shared" si="396"/>
        <v>697.67329374750773</v>
      </c>
      <c r="BL475" s="810">
        <f t="shared" si="397"/>
        <v>1058.893199823653</v>
      </c>
      <c r="BM475" s="810">
        <f t="shared" si="398"/>
        <v>971.09157090230201</v>
      </c>
      <c r="BN475" s="810">
        <f t="shared" si="399"/>
        <v>115.93778395198879</v>
      </c>
      <c r="BO475" s="810">
        <f t="shared" si="400"/>
        <v>0</v>
      </c>
      <c r="BP475" s="810">
        <f t="shared" si="401"/>
        <v>408.51075631636309</v>
      </c>
      <c r="BQ475" s="830">
        <f t="shared" si="402"/>
        <v>275.78103200194471</v>
      </c>
      <c r="BR475" s="830">
        <f t="shared" si="403"/>
        <v>1150.9334487629892</v>
      </c>
      <c r="BS475" s="830">
        <f t="shared" si="404"/>
        <v>984.50386040764067</v>
      </c>
      <c r="BT475" s="810">
        <f t="shared" si="405"/>
        <v>237.17098435592575</v>
      </c>
      <c r="BU475" s="810">
        <f t="shared" si="406"/>
        <v>333.6088385901221</v>
      </c>
      <c r="BV475" s="810">
        <f t="shared" si="407"/>
        <v>143.19919194408888</v>
      </c>
      <c r="BW475" s="830">
        <f t="shared" si="408"/>
        <v>157.1961615571696</v>
      </c>
      <c r="BX475" s="816">
        <f t="shared" si="409"/>
        <v>10507.349124083308</v>
      </c>
      <c r="BY475" s="755">
        <f t="shared" si="435"/>
        <v>0.1292575854850942</v>
      </c>
      <c r="BZ475" s="805">
        <f t="shared" ca="1" si="433"/>
        <v>97.213227269458955</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962.97277173098109</v>
      </c>
      <c r="BE476" s="808">
        <f t="shared" si="390"/>
        <v>3878.576094705295</v>
      </c>
      <c r="BF476" s="808">
        <f t="shared" si="391"/>
        <v>0</v>
      </c>
      <c r="BG476" s="829">
        <f t="shared" si="392"/>
        <v>2607.6418708473948</v>
      </c>
      <c r="BH476" s="829">
        <f t="shared" si="393"/>
        <v>1161.6756203678858</v>
      </c>
      <c r="BI476" s="829">
        <f t="shared" si="394"/>
        <v>0</v>
      </c>
      <c r="BJ476" s="829">
        <f t="shared" si="395"/>
        <v>17.483708473902865</v>
      </c>
      <c r="BK476" s="829">
        <f t="shared" si="396"/>
        <v>1029.7060346031396</v>
      </c>
      <c r="BL476" s="810">
        <f t="shared" si="397"/>
        <v>1662.3352116038477</v>
      </c>
      <c r="BM476" s="810">
        <f t="shared" si="398"/>
        <v>1631.417784313983</v>
      </c>
      <c r="BN476" s="810">
        <f t="shared" si="399"/>
        <v>158.2187992403384</v>
      </c>
      <c r="BO476" s="810">
        <f t="shared" si="400"/>
        <v>0</v>
      </c>
      <c r="BP476" s="810">
        <f t="shared" si="401"/>
        <v>912.90570748440086</v>
      </c>
      <c r="BQ476" s="830">
        <f t="shared" si="402"/>
        <v>347.73308343030624</v>
      </c>
      <c r="BR476" s="830">
        <f t="shared" si="403"/>
        <v>1796.7435826579831</v>
      </c>
      <c r="BS476" s="830">
        <f t="shared" si="404"/>
        <v>1525.9934456331534</v>
      </c>
      <c r="BT476" s="810">
        <f t="shared" si="405"/>
        <v>225.60989400917754</v>
      </c>
      <c r="BU476" s="810">
        <f t="shared" si="406"/>
        <v>411.21760703856893</v>
      </c>
      <c r="BV476" s="810">
        <f t="shared" si="407"/>
        <v>156.89765328123252</v>
      </c>
      <c r="BW476" s="830">
        <f t="shared" si="408"/>
        <v>126.02750672951521</v>
      </c>
      <c r="BX476" s="816">
        <f t="shared" si="409"/>
        <v>18613.156376151106</v>
      </c>
      <c r="BY476" s="755">
        <f t="shared" si="435"/>
        <v>0.22897227673946496</v>
      </c>
      <c r="BZ476" s="805">
        <f t="shared" ca="1" si="433"/>
        <v>101.80632578963838</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534.04015187006132</v>
      </c>
      <c r="BE477" s="808">
        <f t="shared" si="390"/>
        <v>1533.2874313428492</v>
      </c>
      <c r="BF477" s="808">
        <f t="shared" si="391"/>
        <v>0</v>
      </c>
      <c r="BG477" s="829">
        <f t="shared" si="392"/>
        <v>1226.3070875725707</v>
      </c>
      <c r="BH477" s="829">
        <f t="shared" si="393"/>
        <v>651.12040655467615</v>
      </c>
      <c r="BI477" s="829">
        <f t="shared" si="394"/>
        <v>0</v>
      </c>
      <c r="BJ477" s="829">
        <f t="shared" si="395"/>
        <v>7.1182483135327965</v>
      </c>
      <c r="BK477" s="829">
        <f t="shared" si="396"/>
        <v>533.33955814123567</v>
      </c>
      <c r="BL477" s="810">
        <f t="shared" si="397"/>
        <v>855.27240980104432</v>
      </c>
      <c r="BM477" s="810">
        <f t="shared" si="398"/>
        <v>766.4357577651607</v>
      </c>
      <c r="BN477" s="810">
        <f t="shared" si="399"/>
        <v>82.152771190852803</v>
      </c>
      <c r="BO477" s="810">
        <f t="shared" si="400"/>
        <v>0</v>
      </c>
      <c r="BP477" s="810">
        <f t="shared" si="401"/>
        <v>474.59857457188139</v>
      </c>
      <c r="BQ477" s="830">
        <f t="shared" si="402"/>
        <v>194.23245901029136</v>
      </c>
      <c r="BR477" s="830">
        <f t="shared" si="403"/>
        <v>993.52845699809643</v>
      </c>
      <c r="BS477" s="830">
        <f t="shared" si="404"/>
        <v>843.81429162322172</v>
      </c>
      <c r="BT477" s="810">
        <f t="shared" si="405"/>
        <v>128.07599989065332</v>
      </c>
      <c r="BU477" s="810">
        <f t="shared" si="406"/>
        <v>247.63348905757752</v>
      </c>
      <c r="BV477" s="810">
        <f t="shared" si="407"/>
        <v>81.830175738146238</v>
      </c>
      <c r="BW477" s="830">
        <f t="shared" si="408"/>
        <v>74.528163756606986</v>
      </c>
      <c r="BX477" s="816">
        <f t="shared" si="409"/>
        <v>9227.3154331984624</v>
      </c>
      <c r="BY477" s="755">
        <f t="shared" si="435"/>
        <v>0.1135110768015557</v>
      </c>
      <c r="BZ477" s="805">
        <f t="shared" ca="1" si="433"/>
        <v>101.51422964733435</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207.7527392385293</v>
      </c>
      <c r="BE478" s="808">
        <f t="shared" si="390"/>
        <v>388.14025311748185</v>
      </c>
      <c r="BF478" s="808">
        <f t="shared" si="391"/>
        <v>0</v>
      </c>
      <c r="BG478" s="829">
        <f t="shared" si="392"/>
        <v>205.66697233795173</v>
      </c>
      <c r="BH478" s="829">
        <f t="shared" si="393"/>
        <v>133.83814258783448</v>
      </c>
      <c r="BI478" s="829">
        <f t="shared" si="394"/>
        <v>0</v>
      </c>
      <c r="BJ478" s="829">
        <f t="shared" si="395"/>
        <v>3.0403460069090777</v>
      </c>
      <c r="BK478" s="829">
        <f t="shared" si="396"/>
        <v>123.2622656750959</v>
      </c>
      <c r="BL478" s="810">
        <f t="shared" si="397"/>
        <v>205.20694688949459</v>
      </c>
      <c r="BM478" s="810">
        <f t="shared" si="398"/>
        <v>185.77179176297301</v>
      </c>
      <c r="BN478" s="810">
        <f t="shared" si="399"/>
        <v>20.65235344214312</v>
      </c>
      <c r="BO478" s="810">
        <f t="shared" si="400"/>
        <v>0</v>
      </c>
      <c r="BP478" s="810">
        <f t="shared" si="401"/>
        <v>92.806513280630654</v>
      </c>
      <c r="BQ478" s="830">
        <f t="shared" si="402"/>
        <v>50.233711741204147</v>
      </c>
      <c r="BR478" s="830">
        <f t="shared" si="403"/>
        <v>256.95304672470485</v>
      </c>
      <c r="BS478" s="830">
        <f t="shared" si="404"/>
        <v>228.24455414827943</v>
      </c>
      <c r="BT478" s="810">
        <f t="shared" si="405"/>
        <v>30.172959247234949</v>
      </c>
      <c r="BU478" s="810">
        <f t="shared" si="406"/>
        <v>63.636730729393435</v>
      </c>
      <c r="BV478" s="810">
        <f t="shared" si="407"/>
        <v>13.458182910986537</v>
      </c>
      <c r="BW478" s="830">
        <f t="shared" si="408"/>
        <v>21.055132662130365</v>
      </c>
      <c r="BX478" s="816">
        <f t="shared" si="409"/>
        <v>2229.8926425029772</v>
      </c>
      <c r="BY478" s="755">
        <f t="shared" si="435"/>
        <v>2.743132786939325E-2</v>
      </c>
      <c r="BZ478" s="805">
        <f t="shared" ca="1" si="433"/>
        <v>102.26998281266484</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393.27647161458208</v>
      </c>
      <c r="BE479" s="808">
        <f t="shared" si="390"/>
        <v>1935.9943112410906</v>
      </c>
      <c r="BF479" s="808">
        <f t="shared" si="391"/>
        <v>0</v>
      </c>
      <c r="BG479" s="829">
        <f t="shared" si="392"/>
        <v>1436.6185764108948</v>
      </c>
      <c r="BH479" s="829">
        <f t="shared" si="393"/>
        <v>813.15307027660344</v>
      </c>
      <c r="BI479" s="829">
        <f t="shared" si="394"/>
        <v>0</v>
      </c>
      <c r="BJ479" s="829">
        <f t="shared" si="395"/>
        <v>12.16487271009284</v>
      </c>
      <c r="BK479" s="829">
        <f t="shared" si="396"/>
        <v>653.0389903076898</v>
      </c>
      <c r="BL479" s="810">
        <f t="shared" si="397"/>
        <v>1170.3164982745495</v>
      </c>
      <c r="BM479" s="810">
        <f t="shared" si="398"/>
        <v>998.60753931357738</v>
      </c>
      <c r="BN479" s="810">
        <f t="shared" si="399"/>
        <v>129.05888711728559</v>
      </c>
      <c r="BO479" s="810">
        <f t="shared" si="400"/>
        <v>0</v>
      </c>
      <c r="BP479" s="810">
        <f t="shared" si="401"/>
        <v>486.88187546396335</v>
      </c>
      <c r="BQ479" s="830">
        <f t="shared" si="402"/>
        <v>265.68188498764471</v>
      </c>
      <c r="BR479" s="830">
        <f t="shared" si="403"/>
        <v>1432.2328598524814</v>
      </c>
      <c r="BS479" s="830">
        <f t="shared" si="404"/>
        <v>1035.3945046566896</v>
      </c>
      <c r="BT479" s="810">
        <f t="shared" si="405"/>
        <v>195.58731641042502</v>
      </c>
      <c r="BU479" s="810">
        <f t="shared" si="406"/>
        <v>395.95363109096593</v>
      </c>
      <c r="BV479" s="810">
        <f t="shared" si="407"/>
        <v>129.16143536537501</v>
      </c>
      <c r="BW479" s="830">
        <f t="shared" si="408"/>
        <v>109.19762209177455</v>
      </c>
      <c r="BX479" s="816">
        <f t="shared" si="409"/>
        <v>11592.320347185685</v>
      </c>
      <c r="BY479" s="755">
        <f t="shared" si="435"/>
        <v>0.14260450666977101</v>
      </c>
      <c r="BZ479" s="805">
        <f t="shared" ca="1" si="433"/>
        <v>99.52597147786507</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320.76724939475662</v>
      </c>
      <c r="BE480" s="808">
        <f t="shared" si="390"/>
        <v>554.28377705274795</v>
      </c>
      <c r="BF480" s="808">
        <f t="shared" si="391"/>
        <v>0</v>
      </c>
      <c r="BG480" s="829">
        <f t="shared" si="392"/>
        <v>432.69038494119206</v>
      </c>
      <c r="BH480" s="829">
        <f t="shared" si="393"/>
        <v>179.05528767362696</v>
      </c>
      <c r="BI480" s="829">
        <f t="shared" si="394"/>
        <v>0</v>
      </c>
      <c r="BJ480" s="829">
        <f t="shared" si="395"/>
        <v>3.3820353954804494</v>
      </c>
      <c r="BK480" s="829">
        <f t="shared" si="396"/>
        <v>165.0016472346461</v>
      </c>
      <c r="BL480" s="810">
        <f t="shared" si="397"/>
        <v>279.39996153105602</v>
      </c>
      <c r="BM480" s="810">
        <f t="shared" si="398"/>
        <v>236.32865137635406</v>
      </c>
      <c r="BN480" s="810">
        <f t="shared" si="399"/>
        <v>26.979875515647677</v>
      </c>
      <c r="BO480" s="810">
        <f t="shared" si="400"/>
        <v>0</v>
      </c>
      <c r="BP480" s="810">
        <f t="shared" si="401"/>
        <v>126.36090850473599</v>
      </c>
      <c r="BQ480" s="830">
        <f t="shared" si="402"/>
        <v>57.734424894270823</v>
      </c>
      <c r="BR480" s="830">
        <f t="shared" si="403"/>
        <v>223.05080678501128</v>
      </c>
      <c r="BS480" s="830">
        <f t="shared" si="404"/>
        <v>205.19116790155181</v>
      </c>
      <c r="BT480" s="810">
        <f t="shared" si="405"/>
        <v>48.395902814928171</v>
      </c>
      <c r="BU480" s="810">
        <f t="shared" si="406"/>
        <v>39.998631971688674</v>
      </c>
      <c r="BV480" s="810">
        <f t="shared" si="407"/>
        <v>26.902323800805075</v>
      </c>
      <c r="BW480" s="830">
        <f t="shared" si="408"/>
        <v>40.561984407086044</v>
      </c>
      <c r="BX480" s="816">
        <f t="shared" si="409"/>
        <v>2966.0850211955863</v>
      </c>
      <c r="BY480" s="755">
        <f t="shared" si="435"/>
        <v>3.6487698624622783E-2</v>
      </c>
      <c r="BZ480" s="805">
        <f t="shared" ca="1" si="433"/>
        <v>99.922287883680312</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309.32919381090682</v>
      </c>
      <c r="BE481" s="808">
        <f t="shared" si="390"/>
        <v>1301.8784896566572</v>
      </c>
      <c r="BF481" s="808">
        <f t="shared" si="391"/>
        <v>0</v>
      </c>
      <c r="BG481" s="829">
        <f t="shared" si="392"/>
        <v>849.98195658363375</v>
      </c>
      <c r="BH481" s="829">
        <f t="shared" si="393"/>
        <v>373.88165418506827</v>
      </c>
      <c r="BI481" s="829">
        <f t="shared" si="394"/>
        <v>0</v>
      </c>
      <c r="BJ481" s="829">
        <f t="shared" si="395"/>
        <v>7.1511893803433502</v>
      </c>
      <c r="BK481" s="829">
        <f t="shared" si="396"/>
        <v>383.89267226478478</v>
      </c>
      <c r="BL481" s="810">
        <f t="shared" si="397"/>
        <v>608.94136543326215</v>
      </c>
      <c r="BM481" s="810">
        <f t="shared" si="398"/>
        <v>600.16024665007103</v>
      </c>
      <c r="BN481" s="810">
        <f t="shared" si="399"/>
        <v>65.199374975564481</v>
      </c>
      <c r="BO481" s="810">
        <f t="shared" si="400"/>
        <v>0</v>
      </c>
      <c r="BP481" s="810">
        <f t="shared" si="401"/>
        <v>254.08723390126175</v>
      </c>
      <c r="BQ481" s="830">
        <f t="shared" si="402"/>
        <v>209.15439445087424</v>
      </c>
      <c r="BR481" s="830">
        <f t="shared" si="403"/>
        <v>904.422728275802</v>
      </c>
      <c r="BS481" s="830">
        <f t="shared" si="404"/>
        <v>650.66172142118194</v>
      </c>
      <c r="BT481" s="810">
        <f t="shared" si="405"/>
        <v>127.89474821094907</v>
      </c>
      <c r="BU481" s="810">
        <f t="shared" si="406"/>
        <v>188.82464495264711</v>
      </c>
      <c r="BV481" s="810">
        <f t="shared" si="407"/>
        <v>80.945002547259278</v>
      </c>
      <c r="BW481" s="830">
        <f t="shared" si="408"/>
        <v>134.6783451759583</v>
      </c>
      <c r="BX481" s="816">
        <f t="shared" si="409"/>
        <v>7051.0849618762259</v>
      </c>
      <c r="BY481" s="755">
        <f t="shared" si="435"/>
        <v>8.6739881435308475E-2</v>
      </c>
      <c r="BZ481" s="805">
        <f t="shared" ca="1" si="433"/>
        <v>98.795785143605542</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237.9320903048966</v>
      </c>
      <c r="BE482" s="808">
        <f t="shared" si="390"/>
        <v>1470.6719923631103</v>
      </c>
      <c r="BF482" s="808">
        <f t="shared" si="391"/>
        <v>0</v>
      </c>
      <c r="BG482" s="829">
        <f t="shared" si="392"/>
        <v>1475.914830236585</v>
      </c>
      <c r="BH482" s="829">
        <f t="shared" si="393"/>
        <v>564.18729761948953</v>
      </c>
      <c r="BI482" s="829">
        <f t="shared" si="394"/>
        <v>0</v>
      </c>
      <c r="BJ482" s="829">
        <f t="shared" si="395"/>
        <v>7.2664717941725474</v>
      </c>
      <c r="BK482" s="829">
        <f t="shared" si="396"/>
        <v>513.43969665690679</v>
      </c>
      <c r="BL482" s="810">
        <f t="shared" si="397"/>
        <v>733.78271844029427</v>
      </c>
      <c r="BM482" s="810">
        <f t="shared" si="398"/>
        <v>655.22691332040392</v>
      </c>
      <c r="BN482" s="810">
        <f t="shared" si="399"/>
        <v>71.181630996241594</v>
      </c>
      <c r="BO482" s="810">
        <f t="shared" si="400"/>
        <v>0</v>
      </c>
      <c r="BP482" s="810">
        <f t="shared" si="401"/>
        <v>331.16593353390141</v>
      </c>
      <c r="BQ482" s="830">
        <f t="shared" si="402"/>
        <v>205.64068775492137</v>
      </c>
      <c r="BR482" s="830">
        <f t="shared" si="403"/>
        <v>809.95340998282643</v>
      </c>
      <c r="BS482" s="830">
        <f t="shared" si="404"/>
        <v>745.56429654688145</v>
      </c>
      <c r="BT482" s="810">
        <f t="shared" si="405"/>
        <v>97.307786997906618</v>
      </c>
      <c r="BU482" s="810">
        <f t="shared" si="406"/>
        <v>157.02759851496293</v>
      </c>
      <c r="BV482" s="810">
        <f t="shared" si="407"/>
        <v>57.031721135525494</v>
      </c>
      <c r="BW482" s="830">
        <f t="shared" si="408"/>
        <v>58.191947329996182</v>
      </c>
      <c r="BX482" s="816">
        <f t="shared" si="409"/>
        <v>8191.4870235290227</v>
      </c>
      <c r="BY482" s="755">
        <f t="shared" si="435"/>
        <v>0.10076869262552618</v>
      </c>
      <c r="BZ482" s="805">
        <f t="shared" ca="1" si="433"/>
        <v>101.22741297798443</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450.70854514867028</v>
      </c>
      <c r="BE483" s="808">
        <f t="shared" si="390"/>
        <v>1771.6200960626607</v>
      </c>
      <c r="BF483" s="808">
        <f t="shared" si="391"/>
        <v>0</v>
      </c>
      <c r="BG483" s="829">
        <f t="shared" si="392"/>
        <v>1204.7060623759176</v>
      </c>
      <c r="BH483" s="829">
        <f t="shared" si="393"/>
        <v>616.74288910161624</v>
      </c>
      <c r="BI483" s="829">
        <f t="shared" si="394"/>
        <v>0</v>
      </c>
      <c r="BJ483" s="829">
        <f t="shared" si="395"/>
        <v>9.8979714944167103</v>
      </c>
      <c r="BK483" s="829">
        <f t="shared" si="396"/>
        <v>561.26801016567106</v>
      </c>
      <c r="BL483" s="810">
        <f t="shared" si="397"/>
        <v>767.34917370418611</v>
      </c>
      <c r="BM483" s="810">
        <f t="shared" si="398"/>
        <v>939.08844432390185</v>
      </c>
      <c r="BN483" s="810">
        <f t="shared" si="399"/>
        <v>99.377619180760803</v>
      </c>
      <c r="BO483" s="810">
        <f t="shared" si="400"/>
        <v>0</v>
      </c>
      <c r="BP483" s="810">
        <f t="shared" si="401"/>
        <v>423.72980216970922</v>
      </c>
      <c r="BQ483" s="830">
        <f t="shared" si="402"/>
        <v>232.4957940186344</v>
      </c>
      <c r="BR483" s="830">
        <f t="shared" si="403"/>
        <v>1147.9599209446042</v>
      </c>
      <c r="BS483" s="830">
        <f t="shared" si="404"/>
        <v>955.8391755123273</v>
      </c>
      <c r="BT483" s="810">
        <f t="shared" si="405"/>
        <v>175.56995089867402</v>
      </c>
      <c r="BU483" s="810">
        <f t="shared" si="406"/>
        <v>281.51373420186582</v>
      </c>
      <c r="BV483" s="810">
        <f t="shared" si="407"/>
        <v>111.35828093428238</v>
      </c>
      <c r="BW483" s="830">
        <f t="shared" si="408"/>
        <v>133.66908870320961</v>
      </c>
      <c r="BX483" s="816">
        <f t="shared" si="409"/>
        <v>9882.8945589411069</v>
      </c>
      <c r="BY483" s="755">
        <f t="shared" si="435"/>
        <v>0.12157577265273843</v>
      </c>
      <c r="BZ483" s="805">
        <f t="shared" ca="1" si="433"/>
        <v>99.284240852916184</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528.33729768343585</v>
      </c>
      <c r="BE484" s="808">
        <f t="shared" si="390"/>
        <v>1989.7806207676558</v>
      </c>
      <c r="BF484" s="808">
        <f t="shared" si="391"/>
        <v>0</v>
      </c>
      <c r="BG484" s="829">
        <f t="shared" si="392"/>
        <v>1291.2712673687063</v>
      </c>
      <c r="BH484" s="829">
        <f t="shared" si="393"/>
        <v>640.84273330562144</v>
      </c>
      <c r="BI484" s="829">
        <f t="shared" si="394"/>
        <v>0</v>
      </c>
      <c r="BJ484" s="829">
        <f t="shared" si="395"/>
        <v>10.749080256423891</v>
      </c>
      <c r="BK484" s="829">
        <f t="shared" si="396"/>
        <v>637.72515187778106</v>
      </c>
      <c r="BL484" s="810">
        <f t="shared" si="397"/>
        <v>877.34414145371625</v>
      </c>
      <c r="BM484" s="810">
        <f t="shared" si="398"/>
        <v>904.02395683578141</v>
      </c>
      <c r="BN484" s="810">
        <f t="shared" si="399"/>
        <v>98.0240814334216</v>
      </c>
      <c r="BO484" s="810">
        <f t="shared" si="400"/>
        <v>0</v>
      </c>
      <c r="BP484" s="810">
        <f t="shared" si="401"/>
        <v>440.49571594143828</v>
      </c>
      <c r="BQ484" s="830">
        <f t="shared" si="402"/>
        <v>245.54836737674279</v>
      </c>
      <c r="BR484" s="830">
        <f t="shared" si="403"/>
        <v>1031.2870409300324</v>
      </c>
      <c r="BS484" s="830">
        <f t="shared" si="404"/>
        <v>888.96624443992823</v>
      </c>
      <c r="BT484" s="810">
        <f t="shared" si="405"/>
        <v>168.21694740948416</v>
      </c>
      <c r="BU484" s="810">
        <f t="shared" si="406"/>
        <v>198.37566771024052</v>
      </c>
      <c r="BV484" s="810">
        <f t="shared" si="407"/>
        <v>111.08666338362163</v>
      </c>
      <c r="BW484" s="830">
        <f t="shared" si="408"/>
        <v>159.92582722423484</v>
      </c>
      <c r="BX484" s="816">
        <f t="shared" si="409"/>
        <v>10222.000805398266</v>
      </c>
      <c r="BY484" s="755">
        <f t="shared" si="435"/>
        <v>0.1257473343018608</v>
      </c>
      <c r="BZ484" s="805">
        <f t="shared" ca="1" si="433"/>
        <v>99.31328132843511</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198.50095978668273</v>
      </c>
      <c r="BE485" s="808">
        <f t="shared" si="390"/>
        <v>561.59899008307082</v>
      </c>
      <c r="BF485" s="808">
        <f t="shared" si="391"/>
        <v>0</v>
      </c>
      <c r="BG485" s="829">
        <f t="shared" si="392"/>
        <v>429.33548617071386</v>
      </c>
      <c r="BH485" s="829">
        <f t="shared" si="393"/>
        <v>143.12794517232311</v>
      </c>
      <c r="BI485" s="829">
        <f t="shared" si="394"/>
        <v>0</v>
      </c>
      <c r="BJ485" s="829">
        <f t="shared" si="395"/>
        <v>3.1325570305792958</v>
      </c>
      <c r="BK485" s="829">
        <f t="shared" si="396"/>
        <v>180.08265577997557</v>
      </c>
      <c r="BL485" s="810">
        <f t="shared" si="397"/>
        <v>248.2551754574678</v>
      </c>
      <c r="BM485" s="810">
        <f t="shared" si="398"/>
        <v>199.86263312051236</v>
      </c>
      <c r="BN485" s="810">
        <f t="shared" si="399"/>
        <v>27.410279822287198</v>
      </c>
      <c r="BO485" s="810">
        <f t="shared" si="400"/>
        <v>0</v>
      </c>
      <c r="BP485" s="810">
        <f t="shared" si="401"/>
        <v>138.93265483881029</v>
      </c>
      <c r="BQ485" s="830">
        <f t="shared" si="402"/>
        <v>72.761580516312804</v>
      </c>
      <c r="BR485" s="830">
        <f t="shared" si="403"/>
        <v>354.71555537823326</v>
      </c>
      <c r="BS485" s="830">
        <f t="shared" si="404"/>
        <v>311.18819654286813</v>
      </c>
      <c r="BT485" s="810">
        <f t="shared" si="405"/>
        <v>52.292246089955647</v>
      </c>
      <c r="BU485" s="810">
        <f t="shared" si="406"/>
        <v>78.974801918543648</v>
      </c>
      <c r="BV485" s="810">
        <f t="shared" si="407"/>
        <v>34.53261534242354</v>
      </c>
      <c r="BW485" s="830">
        <f t="shared" si="408"/>
        <v>45.88533447246121</v>
      </c>
      <c r="BX485" s="816">
        <f t="shared" si="409"/>
        <v>3080.5896675232216</v>
      </c>
      <c r="BY485" s="755">
        <f t="shared" si="435"/>
        <v>3.7896293117520255E-2</v>
      </c>
      <c r="BZ485" s="805">
        <f t="shared" ca="1" si="433"/>
        <v>100.5224456439618</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281.82373791269822</v>
      </c>
      <c r="BE486" s="808">
        <f t="shared" si="390"/>
        <v>1197.3019141763807</v>
      </c>
      <c r="BF486" s="808">
        <f t="shared" si="391"/>
        <v>0</v>
      </c>
      <c r="BG486" s="829">
        <f t="shared" si="392"/>
        <v>771.43234409929676</v>
      </c>
      <c r="BH486" s="829">
        <f t="shared" si="393"/>
        <v>382.85279355774264</v>
      </c>
      <c r="BI486" s="829">
        <f t="shared" si="394"/>
        <v>0</v>
      </c>
      <c r="BJ486" s="829">
        <f t="shared" si="395"/>
        <v>6.4903245816529971</v>
      </c>
      <c r="BK486" s="829">
        <f t="shared" si="396"/>
        <v>393.16153335168963</v>
      </c>
      <c r="BL486" s="810">
        <f t="shared" si="397"/>
        <v>511.9761133261311</v>
      </c>
      <c r="BM486" s="810">
        <f t="shared" si="398"/>
        <v>490.93632757226709</v>
      </c>
      <c r="BN486" s="810">
        <f t="shared" si="399"/>
        <v>51.526090157366319</v>
      </c>
      <c r="BO486" s="810">
        <f t="shared" si="400"/>
        <v>0</v>
      </c>
      <c r="BP486" s="810">
        <f t="shared" si="401"/>
        <v>231.54536764466491</v>
      </c>
      <c r="BQ486" s="830">
        <f t="shared" si="402"/>
        <v>131.28917349939516</v>
      </c>
      <c r="BR486" s="830">
        <f t="shared" si="403"/>
        <v>671.5640147484213</v>
      </c>
      <c r="BS486" s="830">
        <f t="shared" si="404"/>
        <v>588.1999077719953</v>
      </c>
      <c r="BT486" s="810">
        <f t="shared" si="405"/>
        <v>90.907680352897771</v>
      </c>
      <c r="BU486" s="810">
        <f t="shared" si="406"/>
        <v>130.75301883174501</v>
      </c>
      <c r="BV486" s="810">
        <f t="shared" si="407"/>
        <v>60.033373817951357</v>
      </c>
      <c r="BW486" s="830">
        <f t="shared" si="408"/>
        <v>55.192087812693394</v>
      </c>
      <c r="BX486" s="816">
        <f t="shared" si="409"/>
        <v>6046.9858032149905</v>
      </c>
      <c r="BY486" s="755">
        <f t="shared" si="435"/>
        <v>7.4387818959465987E-2</v>
      </c>
      <c r="BZ486" s="805">
        <f t="shared" ca="1" si="433"/>
        <v>101.11458714924946</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179.58357551387283</v>
      </c>
      <c r="BE487" s="808">
        <f t="shared" si="390"/>
        <v>366.68384332540847</v>
      </c>
      <c r="BF487" s="808">
        <f t="shared" si="391"/>
        <v>0</v>
      </c>
      <c r="BG487" s="829">
        <f t="shared" si="392"/>
        <v>231.97728956017556</v>
      </c>
      <c r="BH487" s="829">
        <f t="shared" si="393"/>
        <v>151.50403916397596</v>
      </c>
      <c r="BI487" s="829">
        <f t="shared" si="394"/>
        <v>0</v>
      </c>
      <c r="BJ487" s="829">
        <f t="shared" si="395"/>
        <v>3.2228990109572213</v>
      </c>
      <c r="BK487" s="829">
        <f t="shared" si="396"/>
        <v>130.43274953755872</v>
      </c>
      <c r="BL487" s="810">
        <f t="shared" si="397"/>
        <v>240.75650508633325</v>
      </c>
      <c r="BM487" s="810">
        <f t="shared" si="398"/>
        <v>171.42468537725841</v>
      </c>
      <c r="BN487" s="810">
        <f t="shared" si="399"/>
        <v>29.02516683050176</v>
      </c>
      <c r="BO487" s="810">
        <f t="shared" si="400"/>
        <v>0</v>
      </c>
      <c r="BP487" s="810">
        <f t="shared" si="401"/>
        <v>62.296668979641069</v>
      </c>
      <c r="BQ487" s="830">
        <f t="shared" si="402"/>
        <v>72.777802344468014</v>
      </c>
      <c r="BR487" s="830">
        <f t="shared" si="403"/>
        <v>229.24149309615285</v>
      </c>
      <c r="BS487" s="830">
        <f t="shared" si="404"/>
        <v>343.83623001683401</v>
      </c>
      <c r="BT487" s="810">
        <f t="shared" si="405"/>
        <v>74.662340586459166</v>
      </c>
      <c r="BU487" s="810">
        <f t="shared" si="406"/>
        <v>54.23800112362796</v>
      </c>
      <c r="BV487" s="810">
        <f t="shared" si="407"/>
        <v>38.313067400308142</v>
      </c>
      <c r="BW487" s="830">
        <f t="shared" si="408"/>
        <v>72.655995947146437</v>
      </c>
      <c r="BX487" s="816">
        <f t="shared" si="409"/>
        <v>2452.63235290068</v>
      </c>
      <c r="BY487" s="755">
        <f t="shared" si="435"/>
        <v>3.0171390735646203E-2</v>
      </c>
      <c r="BZ487" s="805">
        <f t="shared" ca="1" si="433"/>
        <v>94.119124225280643</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119.76814953185136</v>
      </c>
      <c r="BE488" s="808">
        <f t="shared" si="390"/>
        <v>696.31891621370494</v>
      </c>
      <c r="BF488" s="808">
        <f t="shared" si="391"/>
        <v>0</v>
      </c>
      <c r="BG488" s="829">
        <f t="shared" si="392"/>
        <v>473.15653016943844</v>
      </c>
      <c r="BH488" s="829">
        <f t="shared" si="393"/>
        <v>252.24308556406982</v>
      </c>
      <c r="BI488" s="829">
        <f t="shared" si="394"/>
        <v>0</v>
      </c>
      <c r="BJ488" s="829">
        <f t="shared" si="395"/>
        <v>3.3592495442130668</v>
      </c>
      <c r="BK488" s="829">
        <f t="shared" si="396"/>
        <v>213.70021252728372</v>
      </c>
      <c r="BL488" s="810">
        <f t="shared" si="397"/>
        <v>331.75564700054559</v>
      </c>
      <c r="BM488" s="810">
        <f t="shared" si="398"/>
        <v>295.54400358500851</v>
      </c>
      <c r="BN488" s="810">
        <f t="shared" si="399"/>
        <v>44.06681019592952</v>
      </c>
      <c r="BO488" s="810">
        <f t="shared" si="400"/>
        <v>0</v>
      </c>
      <c r="BP488" s="810">
        <f t="shared" si="401"/>
        <v>166.9573707287646</v>
      </c>
      <c r="BQ488" s="830">
        <f t="shared" si="402"/>
        <v>92.1172912172173</v>
      </c>
      <c r="BR488" s="830">
        <f t="shared" si="403"/>
        <v>551.34121981431383</v>
      </c>
      <c r="BS488" s="830">
        <f t="shared" si="404"/>
        <v>438.79570073618299</v>
      </c>
      <c r="BT488" s="810">
        <f t="shared" si="405"/>
        <v>70.49633355129393</v>
      </c>
      <c r="BU488" s="810">
        <f t="shared" si="406"/>
        <v>118.30161721808201</v>
      </c>
      <c r="BV488" s="810">
        <f t="shared" si="407"/>
        <v>54.940043241867173</v>
      </c>
      <c r="BW488" s="830">
        <f t="shared" si="408"/>
        <v>41.823946880012045</v>
      </c>
      <c r="BX488" s="816">
        <f t="shared" si="409"/>
        <v>3964.6861277197781</v>
      </c>
      <c r="BY488" s="755">
        <f t="shared" si="435"/>
        <v>4.8772126063719744E-2</v>
      </c>
      <c r="BZ488" s="805">
        <f t="shared" ca="1" si="433"/>
        <v>99.894698932868181</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174.23544456992039</v>
      </c>
      <c r="BE489" s="808">
        <f t="shared" si="390"/>
        <v>364.06250101760537</v>
      </c>
      <c r="BF489" s="808">
        <f t="shared" si="391"/>
        <v>0</v>
      </c>
      <c r="BG489" s="829">
        <f t="shared" si="392"/>
        <v>244.38572678224111</v>
      </c>
      <c r="BH489" s="829">
        <f t="shared" si="393"/>
        <v>104.35308202462352</v>
      </c>
      <c r="BI489" s="829">
        <f t="shared" si="394"/>
        <v>0</v>
      </c>
      <c r="BJ489" s="829">
        <f t="shared" si="395"/>
        <v>3.1599791541320759</v>
      </c>
      <c r="BK489" s="829">
        <f t="shared" si="396"/>
        <v>134.19458984824647</v>
      </c>
      <c r="BL489" s="810">
        <f t="shared" si="397"/>
        <v>129.37280815261704</v>
      </c>
      <c r="BM489" s="810">
        <f t="shared" si="398"/>
        <v>121.48468607752415</v>
      </c>
      <c r="BN489" s="810">
        <f t="shared" si="399"/>
        <v>17.876866340743199</v>
      </c>
      <c r="BO489" s="810">
        <f t="shared" si="400"/>
        <v>0</v>
      </c>
      <c r="BP489" s="810">
        <f t="shared" si="401"/>
        <v>76.958373041267734</v>
      </c>
      <c r="BQ489" s="830">
        <f t="shared" si="402"/>
        <v>55.592438988338969</v>
      </c>
      <c r="BR489" s="830">
        <f t="shared" si="403"/>
        <v>117.62189129044721</v>
      </c>
      <c r="BS489" s="830">
        <f t="shared" si="404"/>
        <v>229.1070467751471</v>
      </c>
      <c r="BT489" s="810">
        <f t="shared" si="405"/>
        <v>40.208931294978356</v>
      </c>
      <c r="BU489" s="810">
        <f t="shared" si="406"/>
        <v>67.12615549018274</v>
      </c>
      <c r="BV489" s="810">
        <f t="shared" si="407"/>
        <v>26.553067836306464</v>
      </c>
      <c r="BW489" s="830">
        <f t="shared" si="408"/>
        <v>77.578106993978295</v>
      </c>
      <c r="BX489" s="816">
        <f t="shared" si="409"/>
        <v>1983.8716956783003</v>
      </c>
      <c r="BY489" s="755">
        <f t="shared" si="435"/>
        <v>2.4404867704247758E-2</v>
      </c>
      <c r="BZ489" s="805">
        <f t="shared" ca="1" si="433"/>
        <v>96.35645653194085</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217.24093328528653</v>
      </c>
      <c r="BE490" s="808">
        <f t="shared" si="390"/>
        <v>1066.9842134543123</v>
      </c>
      <c r="BF490" s="808">
        <f t="shared" si="391"/>
        <v>0</v>
      </c>
      <c r="BG490" s="829">
        <f t="shared" si="392"/>
        <v>619.20877293324895</v>
      </c>
      <c r="BH490" s="829">
        <f t="shared" si="393"/>
        <v>258.74451456920616</v>
      </c>
      <c r="BI490" s="829">
        <f t="shared" si="394"/>
        <v>0</v>
      </c>
      <c r="BJ490" s="829">
        <f t="shared" si="395"/>
        <v>5.1623974758463138</v>
      </c>
      <c r="BK490" s="829">
        <f t="shared" si="396"/>
        <v>277.12964332102035</v>
      </c>
      <c r="BL490" s="810">
        <f t="shared" si="397"/>
        <v>448.34473892776992</v>
      </c>
      <c r="BM490" s="810">
        <f t="shared" si="398"/>
        <v>355.94766744387022</v>
      </c>
      <c r="BN490" s="810">
        <f t="shared" si="399"/>
        <v>39.023817469389996</v>
      </c>
      <c r="BO490" s="810">
        <f t="shared" si="400"/>
        <v>0</v>
      </c>
      <c r="BP490" s="810">
        <f t="shared" si="401"/>
        <v>155.19550108168173</v>
      </c>
      <c r="BQ490" s="830">
        <f t="shared" si="402"/>
        <v>166.58826100050695</v>
      </c>
      <c r="BR490" s="830">
        <f t="shared" si="403"/>
        <v>597.90750955227088</v>
      </c>
      <c r="BS490" s="830">
        <f t="shared" si="404"/>
        <v>370.51607138119846</v>
      </c>
      <c r="BT490" s="810">
        <f t="shared" si="405"/>
        <v>60.304632844701075</v>
      </c>
      <c r="BU490" s="810">
        <f t="shared" si="406"/>
        <v>149.1728744030375</v>
      </c>
      <c r="BV490" s="810">
        <f t="shared" si="407"/>
        <v>44.670205861443925</v>
      </c>
      <c r="BW490" s="830">
        <f t="shared" si="408"/>
        <v>52.141968190076327</v>
      </c>
      <c r="BX490" s="816">
        <f t="shared" si="409"/>
        <v>4884.2837231948679</v>
      </c>
      <c r="BY490" s="755">
        <f t="shared" si="435"/>
        <v>6.0084681057877572E-2</v>
      </c>
      <c r="BZ490" s="805">
        <f t="shared" ca="1" si="433"/>
        <v>100.88867907060867</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82.341465596378683</v>
      </c>
      <c r="BE493" s="808">
        <f t="shared" si="390"/>
        <v>489.37781545839289</v>
      </c>
      <c r="BF493" s="808">
        <f t="shared" si="391"/>
        <v>0</v>
      </c>
      <c r="BG493" s="829">
        <f t="shared" si="392"/>
        <v>476.06518481615018</v>
      </c>
      <c r="BH493" s="829">
        <f t="shared" si="393"/>
        <v>201.16883103858393</v>
      </c>
      <c r="BI493" s="829">
        <f t="shared" si="394"/>
        <v>0</v>
      </c>
      <c r="BJ493" s="829">
        <f t="shared" si="395"/>
        <v>3.4103212282169193</v>
      </c>
      <c r="BK493" s="829">
        <f t="shared" si="396"/>
        <v>172.46767378609485</v>
      </c>
      <c r="BL493" s="810">
        <f t="shared" si="397"/>
        <v>273.37064336463561</v>
      </c>
      <c r="BM493" s="810">
        <f t="shared" si="398"/>
        <v>246.15353889949836</v>
      </c>
      <c r="BN493" s="810">
        <f t="shared" si="399"/>
        <v>27.5124562450256</v>
      </c>
      <c r="BO493" s="810">
        <f t="shared" si="400"/>
        <v>0</v>
      </c>
      <c r="BP493" s="810">
        <f t="shared" si="401"/>
        <v>123.63410025108379</v>
      </c>
      <c r="BQ493" s="830">
        <f t="shared" si="402"/>
        <v>66.612690199257159</v>
      </c>
      <c r="BR493" s="830">
        <f t="shared" si="403"/>
        <v>284.37801391213134</v>
      </c>
      <c r="BS493" s="830">
        <f t="shared" si="404"/>
        <v>216.19243546286438</v>
      </c>
      <c r="BT493" s="810">
        <f t="shared" si="405"/>
        <v>45.567505655823652</v>
      </c>
      <c r="BU493" s="810">
        <f t="shared" si="406"/>
        <v>82.733269892430812</v>
      </c>
      <c r="BV493" s="810">
        <f t="shared" si="407"/>
        <v>24.457686495436338</v>
      </c>
      <c r="BW493" s="830">
        <f t="shared" si="408"/>
        <v>26.240005143693168</v>
      </c>
      <c r="BX493" s="816">
        <f t="shared" si="409"/>
        <v>2841.6836374456975</v>
      </c>
      <c r="BY493" s="755">
        <f t="shared" si="435"/>
        <v>3.4957358069205281E-2</v>
      </c>
      <c r="BZ493" s="805">
        <f t="shared" ca="1" si="433"/>
        <v>99.29279734577095</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209.78673347896648</v>
      </c>
      <c r="BE494" s="808">
        <f t="shared" si="390"/>
        <v>750.18800509991229</v>
      </c>
      <c r="BF494" s="808">
        <f t="shared" si="391"/>
        <v>0</v>
      </c>
      <c r="BG494" s="829">
        <f t="shared" si="392"/>
        <v>521.23504081187309</v>
      </c>
      <c r="BH494" s="829">
        <f t="shared" si="393"/>
        <v>306.84675661130046</v>
      </c>
      <c r="BI494" s="829">
        <f t="shared" si="394"/>
        <v>0</v>
      </c>
      <c r="BJ494" s="829">
        <f t="shared" si="395"/>
        <v>6.2714500556141193</v>
      </c>
      <c r="BK494" s="829">
        <f t="shared" si="396"/>
        <v>279.2464599954854</v>
      </c>
      <c r="BL494" s="810">
        <f t="shared" si="397"/>
        <v>510.19901906716245</v>
      </c>
      <c r="BM494" s="810">
        <f t="shared" si="398"/>
        <v>440.08929559309558</v>
      </c>
      <c r="BN494" s="810">
        <f t="shared" si="399"/>
        <v>48.95839754468296</v>
      </c>
      <c r="BO494" s="810">
        <f t="shared" si="400"/>
        <v>0</v>
      </c>
      <c r="BP494" s="810">
        <f t="shared" si="401"/>
        <v>222.01635767509526</v>
      </c>
      <c r="BQ494" s="830">
        <f t="shared" si="402"/>
        <v>108.95612751214355</v>
      </c>
      <c r="BR494" s="830">
        <f t="shared" si="403"/>
        <v>557.32710072878274</v>
      </c>
      <c r="BS494" s="830">
        <f t="shared" si="404"/>
        <v>473.34383770427098</v>
      </c>
      <c r="BT494" s="810">
        <f t="shared" si="405"/>
        <v>79.614720521838436</v>
      </c>
      <c r="BU494" s="810">
        <f t="shared" si="406"/>
        <v>125.06877642927346</v>
      </c>
      <c r="BV494" s="810">
        <f t="shared" si="407"/>
        <v>46.171481997132538</v>
      </c>
      <c r="BW494" s="830">
        <f t="shared" si="408"/>
        <v>47.76226513269318</v>
      </c>
      <c r="BX494" s="816">
        <f t="shared" si="409"/>
        <v>4733.0818259593225</v>
      </c>
      <c r="BY494" s="755">
        <f t="shared" si="435"/>
        <v>5.8224650337794594E-2</v>
      </c>
      <c r="BZ494" s="805">
        <f t="shared" ca="1" si="433"/>
        <v>99.757047182883866</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990.07003806660305</v>
      </c>
      <c r="BE495" s="808">
        <f t="shared" si="390"/>
        <v>2482.0664988635649</v>
      </c>
      <c r="BF495" s="808">
        <f t="shared" si="391"/>
        <v>0</v>
      </c>
      <c r="BG495" s="829">
        <f t="shared" si="392"/>
        <v>1628.8000219429762</v>
      </c>
      <c r="BH495" s="829">
        <f t="shared" si="393"/>
        <v>808.35428189865218</v>
      </c>
      <c r="BI495" s="829">
        <f t="shared" si="394"/>
        <v>0</v>
      </c>
      <c r="BJ495" s="829">
        <f t="shared" si="395"/>
        <v>14.330889899206751</v>
      </c>
      <c r="BK495" s="829">
        <f t="shared" si="396"/>
        <v>677.93379186196898</v>
      </c>
      <c r="BL495" s="810">
        <f t="shared" si="397"/>
        <v>1317.2600625917516</v>
      </c>
      <c r="BM495" s="810">
        <f t="shared" si="398"/>
        <v>1209.2713160446895</v>
      </c>
      <c r="BN495" s="810">
        <f t="shared" si="399"/>
        <v>106.258914331116</v>
      </c>
      <c r="BO495" s="810">
        <f t="shared" si="400"/>
        <v>0</v>
      </c>
      <c r="BP495" s="810">
        <f t="shared" si="401"/>
        <v>567.47619564418028</v>
      </c>
      <c r="BQ495" s="830">
        <f t="shared" si="402"/>
        <v>340.14617115561816</v>
      </c>
      <c r="BR495" s="830">
        <f t="shared" si="403"/>
        <v>1528.7371427643782</v>
      </c>
      <c r="BS495" s="830">
        <f t="shared" si="404"/>
        <v>1321.9915674352378</v>
      </c>
      <c r="BT495" s="810">
        <f t="shared" si="405"/>
        <v>225.49655344651697</v>
      </c>
      <c r="BU495" s="810">
        <f t="shared" si="406"/>
        <v>322.58282448679694</v>
      </c>
      <c r="BV495" s="810">
        <f t="shared" si="407"/>
        <v>148.91281831373763</v>
      </c>
      <c r="BW495" s="830">
        <f t="shared" si="408"/>
        <v>223.27917822312952</v>
      </c>
      <c r="BX495" s="816">
        <f t="shared" si="409"/>
        <v>13912.968266970123</v>
      </c>
      <c r="BY495" s="755">
        <f t="shared" si="435"/>
        <v>0.171152272936033</v>
      </c>
      <c r="BZ495" s="805">
        <f t="shared" ca="1" si="433"/>
        <v>100.03749589018281</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1541.2835892756314</v>
      </c>
      <c r="BE496" s="808">
        <f t="shared" si="390"/>
        <v>8122.7695431512511</v>
      </c>
      <c r="BF496" s="808">
        <f t="shared" si="391"/>
        <v>0</v>
      </c>
      <c r="BG496" s="829">
        <f t="shared" si="392"/>
        <v>5708.4171307727902</v>
      </c>
      <c r="BH496" s="829">
        <f t="shared" si="393"/>
        <v>2957.3550148609133</v>
      </c>
      <c r="BI496" s="829">
        <f t="shared" si="394"/>
        <v>0</v>
      </c>
      <c r="BJ496" s="829">
        <f t="shared" si="395"/>
        <v>45.772960490472542</v>
      </c>
      <c r="BK496" s="829">
        <f t="shared" si="396"/>
        <v>2615.9964874630946</v>
      </c>
      <c r="BL496" s="810">
        <f t="shared" si="397"/>
        <v>4419.8013076129746</v>
      </c>
      <c r="BM496" s="810">
        <f t="shared" si="398"/>
        <v>4108.416654390724</v>
      </c>
      <c r="BN496" s="810">
        <f t="shared" si="399"/>
        <v>482.37308935523606</v>
      </c>
      <c r="BO496" s="810">
        <f t="shared" si="400"/>
        <v>0</v>
      </c>
      <c r="BP496" s="810">
        <f t="shared" si="401"/>
        <v>2013.6861597426284</v>
      </c>
      <c r="BQ496" s="830">
        <f t="shared" si="402"/>
        <v>1057.2214687626017</v>
      </c>
      <c r="BR496" s="830">
        <f t="shared" si="403"/>
        <v>5407.8479977917323</v>
      </c>
      <c r="BS496" s="830">
        <f t="shared" si="404"/>
        <v>4670.3457572458383</v>
      </c>
      <c r="BT496" s="810">
        <f t="shared" si="405"/>
        <v>754.85966939395075</v>
      </c>
      <c r="BU496" s="810">
        <f t="shared" si="406"/>
        <v>1248.658458096633</v>
      </c>
      <c r="BV496" s="810">
        <f t="shared" si="407"/>
        <v>494.39423828825016</v>
      </c>
      <c r="BW496" s="830">
        <f t="shared" si="408"/>
        <v>398.23427162495318</v>
      </c>
      <c r="BX496" s="816">
        <f t="shared" si="409"/>
        <v>46047.433798319675</v>
      </c>
      <c r="BY496" s="755">
        <f t="shared" si="435"/>
        <v>0.56645877473637196</v>
      </c>
      <c r="BZ496" s="805">
        <f t="shared" ca="1" si="433"/>
        <v>99.92329089893795</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1140.8288394998924</v>
      </c>
      <c r="BE498" s="808">
        <f t="shared" si="390"/>
        <v>3883.2527467539126</v>
      </c>
      <c r="BF498" s="808">
        <f t="shared" si="391"/>
        <v>0</v>
      </c>
      <c r="BG498" s="829">
        <f t="shared" si="392"/>
        <v>2336.6788137318972</v>
      </c>
      <c r="BH498" s="829">
        <f t="shared" si="393"/>
        <v>1169.0021722345341</v>
      </c>
      <c r="BI498" s="829">
        <f t="shared" si="394"/>
        <v>0</v>
      </c>
      <c r="BJ498" s="829">
        <f t="shared" si="395"/>
        <v>29.69400516110835</v>
      </c>
      <c r="BK498" s="829">
        <f t="shared" si="396"/>
        <v>1171.9853677930421</v>
      </c>
      <c r="BL498" s="810">
        <f t="shared" si="397"/>
        <v>2056.9588456851488</v>
      </c>
      <c r="BM498" s="810">
        <f t="shared" si="398"/>
        <v>2087.1444544134165</v>
      </c>
      <c r="BN498" s="810">
        <f t="shared" si="399"/>
        <v>239.173407142228</v>
      </c>
      <c r="BO498" s="810">
        <f t="shared" si="400"/>
        <v>0</v>
      </c>
      <c r="BP498" s="810">
        <f t="shared" si="401"/>
        <v>834.41796546697879</v>
      </c>
      <c r="BQ498" s="830">
        <f t="shared" si="402"/>
        <v>653.30388469659192</v>
      </c>
      <c r="BR498" s="830">
        <f t="shared" si="403"/>
        <v>3027.7206537514467</v>
      </c>
      <c r="BS498" s="830">
        <f t="shared" si="404"/>
        <v>2451.9389510817446</v>
      </c>
      <c r="BT498" s="810">
        <f t="shared" si="405"/>
        <v>429.4695554076643</v>
      </c>
      <c r="BU498" s="810">
        <f t="shared" si="406"/>
        <v>611.72814945843754</v>
      </c>
      <c r="BV498" s="810">
        <f t="shared" si="407"/>
        <v>272.04602402220337</v>
      </c>
      <c r="BW498" s="830">
        <f t="shared" si="408"/>
        <v>413.94343593434996</v>
      </c>
      <c r="BX498" s="816">
        <f t="shared" si="409"/>
        <v>22809.2872722346</v>
      </c>
      <c r="BY498" s="755">
        <f t="shared" si="435"/>
        <v>0.28059155212491821</v>
      </c>
      <c r="BZ498" s="805">
        <f t="shared" ca="1" si="433"/>
        <v>98.531258864026753</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873.74593966447856</v>
      </c>
      <c r="BE499" s="808">
        <f t="shared" si="390"/>
        <v>2192.9554161610563</v>
      </c>
      <c r="BF499" s="808">
        <f t="shared" si="391"/>
        <v>0</v>
      </c>
      <c r="BG499" s="829">
        <f t="shared" si="392"/>
        <v>1429.1985688990183</v>
      </c>
      <c r="BH499" s="829">
        <f t="shared" si="393"/>
        <v>742.46704068621511</v>
      </c>
      <c r="BI499" s="829">
        <f t="shared" si="394"/>
        <v>0</v>
      </c>
      <c r="BJ499" s="829">
        <f t="shared" si="395"/>
        <v>24.458134334929539</v>
      </c>
      <c r="BK499" s="829">
        <f t="shared" si="396"/>
        <v>713.82075854566699</v>
      </c>
      <c r="BL499" s="810">
        <f t="shared" si="397"/>
        <v>1078.3875692824547</v>
      </c>
      <c r="BM499" s="810">
        <f t="shared" si="398"/>
        <v>1224.4081110086281</v>
      </c>
      <c r="BN499" s="810">
        <f t="shared" si="399"/>
        <v>138.97424221339841</v>
      </c>
      <c r="BO499" s="810">
        <f t="shared" si="400"/>
        <v>0</v>
      </c>
      <c r="BP499" s="810">
        <f t="shared" si="401"/>
        <v>442.68807075626171</v>
      </c>
      <c r="BQ499" s="830">
        <f t="shared" si="402"/>
        <v>404.76221383470494</v>
      </c>
      <c r="BR499" s="830">
        <f t="shared" si="403"/>
        <v>1776.228712959178</v>
      </c>
      <c r="BS499" s="830">
        <f t="shared" si="404"/>
        <v>1471.7353354672734</v>
      </c>
      <c r="BT499" s="810">
        <f t="shared" si="405"/>
        <v>315.26786337390604</v>
      </c>
      <c r="BU499" s="810">
        <f t="shared" si="406"/>
        <v>401.70943871067635</v>
      </c>
      <c r="BV499" s="810">
        <f t="shared" si="407"/>
        <v>185.91416690666838</v>
      </c>
      <c r="BW499" s="830">
        <f t="shared" si="408"/>
        <v>375.70693079076716</v>
      </c>
      <c r="BX499" s="816">
        <f t="shared" si="409"/>
        <v>13792.428513595285</v>
      </c>
      <c r="BY499" s="755">
        <f t="shared" si="435"/>
        <v>0.16966943675231005</v>
      </c>
      <c r="BZ499" s="805">
        <f t="shared" ca="1" si="433"/>
        <v>96.578082792660354</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1235.2668167019237</v>
      </c>
      <c r="BE500" s="808">
        <f t="shared" si="390"/>
        <v>4405.6386374160293</v>
      </c>
      <c r="BF500" s="808">
        <f t="shared" si="391"/>
        <v>0</v>
      </c>
      <c r="BG500" s="829">
        <f t="shared" si="392"/>
        <v>3131.7280089334154</v>
      </c>
      <c r="BH500" s="829">
        <f t="shared" si="393"/>
        <v>1562.720507023857</v>
      </c>
      <c r="BI500" s="829">
        <f t="shared" si="394"/>
        <v>0</v>
      </c>
      <c r="BJ500" s="829">
        <f t="shared" si="395"/>
        <v>32.651092181198237</v>
      </c>
      <c r="BK500" s="829">
        <f t="shared" si="396"/>
        <v>1467.2973859391579</v>
      </c>
      <c r="BL500" s="810">
        <f t="shared" si="397"/>
        <v>2474.2765368000496</v>
      </c>
      <c r="BM500" s="810">
        <f t="shared" si="398"/>
        <v>2299.0075442333805</v>
      </c>
      <c r="BN500" s="810">
        <f t="shared" si="399"/>
        <v>242.79129562687598</v>
      </c>
      <c r="BO500" s="810">
        <f t="shared" si="400"/>
        <v>0</v>
      </c>
      <c r="BP500" s="810">
        <f t="shared" si="401"/>
        <v>962.67054890037787</v>
      </c>
      <c r="BQ500" s="830">
        <f t="shared" si="402"/>
        <v>720.30002643810974</v>
      </c>
      <c r="BR500" s="830">
        <f t="shared" si="403"/>
        <v>3170.5989705470274</v>
      </c>
      <c r="BS500" s="830">
        <f t="shared" si="404"/>
        <v>2534.140602140259</v>
      </c>
      <c r="BT500" s="810">
        <f t="shared" si="405"/>
        <v>456.91022638915069</v>
      </c>
      <c r="BU500" s="810">
        <f t="shared" si="406"/>
        <v>762.78144963985005</v>
      </c>
      <c r="BV500" s="810">
        <f t="shared" si="407"/>
        <v>287.7622301500756</v>
      </c>
      <c r="BW500" s="830">
        <f t="shared" si="408"/>
        <v>443.28097691672167</v>
      </c>
      <c r="BX500" s="816">
        <f t="shared" si="409"/>
        <v>26189.822855977458</v>
      </c>
      <c r="BY500" s="755">
        <f t="shared" si="435"/>
        <v>0.32217767075873366</v>
      </c>
      <c r="BZ500" s="805">
        <f t="shared" ca="1" si="433"/>
        <v>98.974377729921329</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856.32797005456212</v>
      </c>
      <c r="BE501" s="808">
        <f t="shared" si="390"/>
        <v>2200.3032138795088</v>
      </c>
      <c r="BF501" s="808">
        <f t="shared" si="391"/>
        <v>0</v>
      </c>
      <c r="BG501" s="829">
        <f t="shared" si="392"/>
        <v>1640.9614840291358</v>
      </c>
      <c r="BH501" s="829">
        <f t="shared" si="393"/>
        <v>745.75293708974777</v>
      </c>
      <c r="BI501" s="829">
        <f t="shared" si="394"/>
        <v>0</v>
      </c>
      <c r="BJ501" s="829">
        <f t="shared" si="395"/>
        <v>18.200244876853723</v>
      </c>
      <c r="BK501" s="829">
        <f t="shared" si="396"/>
        <v>641.11812532180227</v>
      </c>
      <c r="BL501" s="810">
        <f t="shared" si="397"/>
        <v>1141.5575728367255</v>
      </c>
      <c r="BM501" s="810">
        <f t="shared" si="398"/>
        <v>1134.1991547399336</v>
      </c>
      <c r="BN501" s="810">
        <f t="shared" si="399"/>
        <v>123.8154125691664</v>
      </c>
      <c r="BO501" s="810">
        <f t="shared" si="400"/>
        <v>0</v>
      </c>
      <c r="BP501" s="810">
        <f t="shared" si="401"/>
        <v>559.31944349899129</v>
      </c>
      <c r="BQ501" s="830">
        <f t="shared" si="402"/>
        <v>410.37508811131192</v>
      </c>
      <c r="BR501" s="830">
        <f t="shared" si="403"/>
        <v>1831.1070171252597</v>
      </c>
      <c r="BS501" s="830">
        <f t="shared" si="404"/>
        <v>1420.7483984467622</v>
      </c>
      <c r="BT501" s="810">
        <f t="shared" si="405"/>
        <v>279.21027694275392</v>
      </c>
      <c r="BU501" s="810">
        <f t="shared" si="406"/>
        <v>436.27840606215796</v>
      </c>
      <c r="BV501" s="810">
        <f t="shared" si="407"/>
        <v>165.70983660476526</v>
      </c>
      <c r="BW501" s="830">
        <f t="shared" si="408"/>
        <v>346.15766023776462</v>
      </c>
      <c r="BX501" s="816">
        <f t="shared" si="409"/>
        <v>13951.142242427202</v>
      </c>
      <c r="BY501" s="755">
        <f t="shared" si="435"/>
        <v>0.17162187529126832</v>
      </c>
      <c r="BZ501" s="805">
        <f t="shared" ca="1" si="433"/>
        <v>98.085059546622887</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1067.8798749295568</v>
      </c>
      <c r="BE502" s="808">
        <f t="shared" si="390"/>
        <v>2605.9729598254576</v>
      </c>
      <c r="BF502" s="808">
        <f t="shared" si="391"/>
        <v>0</v>
      </c>
      <c r="BG502" s="829">
        <f t="shared" si="392"/>
        <v>1731.9880037889804</v>
      </c>
      <c r="BH502" s="829">
        <f t="shared" si="393"/>
        <v>830.34765161381142</v>
      </c>
      <c r="BI502" s="829">
        <f t="shared" si="394"/>
        <v>0</v>
      </c>
      <c r="BJ502" s="829">
        <f t="shared" si="395"/>
        <v>21.240821541851464</v>
      </c>
      <c r="BK502" s="829">
        <f t="shared" si="396"/>
        <v>817.08142187235842</v>
      </c>
      <c r="BL502" s="810">
        <f t="shared" si="397"/>
        <v>1336.7559673634892</v>
      </c>
      <c r="BM502" s="810">
        <f t="shared" si="398"/>
        <v>1401.4056640798531</v>
      </c>
      <c r="BN502" s="810">
        <f t="shared" si="399"/>
        <v>143.8645475824552</v>
      </c>
      <c r="BO502" s="810">
        <f t="shared" si="400"/>
        <v>0</v>
      </c>
      <c r="BP502" s="810">
        <f t="shared" si="401"/>
        <v>572.18644966085787</v>
      </c>
      <c r="BQ502" s="830">
        <f t="shared" si="402"/>
        <v>458.41402231295484</v>
      </c>
      <c r="BR502" s="830">
        <f t="shared" si="403"/>
        <v>1739.6374569630063</v>
      </c>
      <c r="BS502" s="830">
        <f t="shared" si="404"/>
        <v>1615.6381996658333</v>
      </c>
      <c r="BT502" s="810">
        <f t="shared" si="405"/>
        <v>311.20942160059582</v>
      </c>
      <c r="BU502" s="810">
        <f t="shared" si="406"/>
        <v>412.58788445775457</v>
      </c>
      <c r="BV502" s="810">
        <f t="shared" si="407"/>
        <v>186.0213721451216</v>
      </c>
      <c r="BW502" s="830">
        <f t="shared" si="408"/>
        <v>365.26079017522454</v>
      </c>
      <c r="BX502" s="816">
        <f t="shared" si="409"/>
        <v>15617.492509579164</v>
      </c>
      <c r="BY502" s="755">
        <f t="shared" si="435"/>
        <v>0.19212070992224337</v>
      </c>
      <c r="BZ502" s="805">
        <f t="shared" ca="1" si="433"/>
        <v>97.702807900708351</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1236.5349322257907</v>
      </c>
      <c r="BE503" s="808">
        <f t="shared" si="390"/>
        <v>3632.3172799444974</v>
      </c>
      <c r="BF503" s="808">
        <f t="shared" si="391"/>
        <v>0</v>
      </c>
      <c r="BG503" s="829">
        <f t="shared" si="392"/>
        <v>2049.91871904545</v>
      </c>
      <c r="BH503" s="829">
        <f t="shared" si="393"/>
        <v>1140.8241308258523</v>
      </c>
      <c r="BI503" s="829">
        <f t="shared" si="394"/>
        <v>0</v>
      </c>
      <c r="BJ503" s="829">
        <f t="shared" si="395"/>
        <v>26.67316475489514</v>
      </c>
      <c r="BK503" s="829">
        <f t="shared" si="396"/>
        <v>940.56383343892617</v>
      </c>
      <c r="BL503" s="810">
        <f t="shared" si="397"/>
        <v>1663.6027356727955</v>
      </c>
      <c r="BM503" s="810">
        <f t="shared" si="398"/>
        <v>1653.3470447481766</v>
      </c>
      <c r="BN503" s="810">
        <f t="shared" si="399"/>
        <v>190.47691611843999</v>
      </c>
      <c r="BO503" s="810">
        <f t="shared" si="400"/>
        <v>0</v>
      </c>
      <c r="BP503" s="810">
        <f t="shared" si="401"/>
        <v>802.58885570105588</v>
      </c>
      <c r="BQ503" s="830">
        <f t="shared" si="402"/>
        <v>543.64491101070848</v>
      </c>
      <c r="BR503" s="830">
        <f t="shared" si="403"/>
        <v>2108.4735260492434</v>
      </c>
      <c r="BS503" s="830">
        <f t="shared" si="404"/>
        <v>2090.8726377845032</v>
      </c>
      <c r="BT503" s="810">
        <f t="shared" si="405"/>
        <v>405.01906921556588</v>
      </c>
      <c r="BU503" s="810">
        <f t="shared" si="406"/>
        <v>557.86327835926875</v>
      </c>
      <c r="BV503" s="810">
        <f t="shared" si="407"/>
        <v>246.63294259224426</v>
      </c>
      <c r="BW503" s="830">
        <f t="shared" si="408"/>
        <v>355.89846445595714</v>
      </c>
      <c r="BX503" s="816">
        <f t="shared" si="409"/>
        <v>19645.252441943372</v>
      </c>
      <c r="BY503" s="755">
        <f t="shared" si="435"/>
        <v>0.24166874697925173</v>
      </c>
      <c r="BZ503" s="805">
        <f t="shared" ca="1" si="433"/>
        <v>97.771649257392326</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2089.3588140108677</v>
      </c>
      <c r="BE504" s="808">
        <f t="shared" si="390"/>
        <v>7232.3469194521367</v>
      </c>
      <c r="BF504" s="808">
        <f t="shared" si="391"/>
        <v>0</v>
      </c>
      <c r="BG504" s="829">
        <f t="shared" si="392"/>
        <v>5045.6384473338539</v>
      </c>
      <c r="BH504" s="829">
        <f t="shared" si="393"/>
        <v>2647.2430122878932</v>
      </c>
      <c r="BI504" s="829">
        <f t="shared" si="394"/>
        <v>0</v>
      </c>
      <c r="BJ504" s="829">
        <f t="shared" si="395"/>
        <v>49.057324581767617</v>
      </c>
      <c r="BK504" s="829">
        <f t="shared" si="396"/>
        <v>2224.5230902925796</v>
      </c>
      <c r="BL504" s="810">
        <f t="shared" si="397"/>
        <v>3936.319823128536</v>
      </c>
      <c r="BM504" s="810">
        <f t="shared" si="398"/>
        <v>3678.3509739544625</v>
      </c>
      <c r="BN504" s="810">
        <f t="shared" si="399"/>
        <v>431.56919371736802</v>
      </c>
      <c r="BO504" s="810">
        <f t="shared" si="400"/>
        <v>0</v>
      </c>
      <c r="BP504" s="810">
        <f t="shared" si="401"/>
        <v>1860.9310200964392</v>
      </c>
      <c r="BQ504" s="830">
        <f t="shared" si="402"/>
        <v>1119.9121421335963</v>
      </c>
      <c r="BR504" s="830">
        <f t="shared" si="403"/>
        <v>4650.767412920889</v>
      </c>
      <c r="BS504" s="830">
        <f t="shared" si="404"/>
        <v>4327.7508892462502</v>
      </c>
      <c r="BT504" s="810">
        <f t="shared" si="405"/>
        <v>738.10408327806999</v>
      </c>
      <c r="BU504" s="810">
        <f t="shared" si="406"/>
        <v>1166.2863225427975</v>
      </c>
      <c r="BV504" s="810">
        <f t="shared" si="407"/>
        <v>469.94826167904648</v>
      </c>
      <c r="BW504" s="830">
        <f t="shared" si="408"/>
        <v>555.95233929076426</v>
      </c>
      <c r="BX504" s="816">
        <f t="shared" si="409"/>
        <v>42224.060069947329</v>
      </c>
      <c r="BY504" s="755">
        <f t="shared" si="435"/>
        <v>0.51942502238832977</v>
      </c>
      <c r="BZ504" s="805">
        <f t="shared" ca="1" si="433"/>
        <v>98.935513947983338</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1380.806830955202</v>
      </c>
      <c r="BE505" s="808">
        <f t="shared" si="390"/>
        <v>3606.6977725826746</v>
      </c>
      <c r="BF505" s="808">
        <f t="shared" si="391"/>
        <v>0</v>
      </c>
      <c r="BG505" s="829">
        <f t="shared" si="392"/>
        <v>2392.7567513204194</v>
      </c>
      <c r="BH505" s="829">
        <f t="shared" si="393"/>
        <v>1231.3981429562866</v>
      </c>
      <c r="BI505" s="829">
        <f t="shared" si="394"/>
        <v>0</v>
      </c>
      <c r="BJ505" s="829">
        <f t="shared" si="395"/>
        <v>36.144348964380015</v>
      </c>
      <c r="BK505" s="829">
        <f t="shared" si="396"/>
        <v>1140.9965978710916</v>
      </c>
      <c r="BL505" s="810">
        <f t="shared" si="397"/>
        <v>1854.5141674471686</v>
      </c>
      <c r="BM505" s="810">
        <f t="shared" si="398"/>
        <v>1924.5923731477199</v>
      </c>
      <c r="BN505" s="810">
        <f t="shared" si="399"/>
        <v>217.21226699445282</v>
      </c>
      <c r="BO505" s="810">
        <f t="shared" si="400"/>
        <v>0</v>
      </c>
      <c r="BP505" s="810">
        <f t="shared" si="401"/>
        <v>929.97525666113415</v>
      </c>
      <c r="BQ505" s="830">
        <f t="shared" si="402"/>
        <v>683.58118445124433</v>
      </c>
      <c r="BR505" s="830">
        <f t="shared" si="403"/>
        <v>2468.5366570804608</v>
      </c>
      <c r="BS505" s="830">
        <f t="shared" si="404"/>
        <v>2280.1435676312099</v>
      </c>
      <c r="BT505" s="810">
        <f t="shared" si="405"/>
        <v>411.00413732734796</v>
      </c>
      <c r="BU505" s="810">
        <f t="shared" si="406"/>
        <v>547.32420894078086</v>
      </c>
      <c r="BV505" s="810">
        <f t="shared" si="407"/>
        <v>264.69951065279133</v>
      </c>
      <c r="BW505" s="830">
        <f t="shared" si="408"/>
        <v>470.4359510374473</v>
      </c>
      <c r="BX505" s="816">
        <f t="shared" si="409"/>
        <v>21840.819726021811</v>
      </c>
      <c r="BY505" s="755">
        <f t="shared" si="435"/>
        <v>0.26867781677969998</v>
      </c>
      <c r="BZ505" s="805">
        <f t="shared" ca="1" si="433"/>
        <v>97.620080672350696</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1371.2774805161059</v>
      </c>
      <c r="BE506" s="808">
        <f t="shared" si="390"/>
        <v>3558.9465747016457</v>
      </c>
      <c r="BF506" s="808">
        <f t="shared" si="391"/>
        <v>0</v>
      </c>
      <c r="BG506" s="829">
        <f t="shared" si="392"/>
        <v>2453.3913797046671</v>
      </c>
      <c r="BH506" s="829">
        <f t="shared" si="393"/>
        <v>1157.3936022026494</v>
      </c>
      <c r="BI506" s="829">
        <f t="shared" si="394"/>
        <v>0</v>
      </c>
      <c r="BJ506" s="829">
        <f t="shared" si="395"/>
        <v>32.086541906693824</v>
      </c>
      <c r="BK506" s="829">
        <f t="shared" si="396"/>
        <v>1098.01601357092</v>
      </c>
      <c r="BL506" s="810">
        <f t="shared" si="397"/>
        <v>1675.2776139898162</v>
      </c>
      <c r="BM506" s="810">
        <f t="shared" si="398"/>
        <v>1662.544958037726</v>
      </c>
      <c r="BN506" s="810">
        <f t="shared" si="399"/>
        <v>194.74827336445199</v>
      </c>
      <c r="BO506" s="810">
        <f t="shared" si="400"/>
        <v>0</v>
      </c>
      <c r="BP506" s="810">
        <f t="shared" si="401"/>
        <v>798.33466673620183</v>
      </c>
      <c r="BQ506" s="830">
        <f t="shared" si="402"/>
        <v>608.77185693044351</v>
      </c>
      <c r="BR506" s="830">
        <f t="shared" si="403"/>
        <v>2490.1817750351074</v>
      </c>
      <c r="BS506" s="830">
        <f t="shared" si="404"/>
        <v>2050.0105113813761</v>
      </c>
      <c r="BT506" s="810">
        <f t="shared" si="405"/>
        <v>360.59513919361547</v>
      </c>
      <c r="BU506" s="810">
        <f t="shared" si="406"/>
        <v>580.48836117213398</v>
      </c>
      <c r="BV506" s="810">
        <f t="shared" si="407"/>
        <v>220.90691836147724</v>
      </c>
      <c r="BW506" s="830">
        <f t="shared" si="408"/>
        <v>431.93276596909084</v>
      </c>
      <c r="BX506" s="816">
        <f t="shared" si="409"/>
        <v>20744.904432774121</v>
      </c>
      <c r="BY506" s="755">
        <f t="shared" si="435"/>
        <v>0.25519626562645004</v>
      </c>
      <c r="BZ506" s="805">
        <f t="shared" ca="1" si="433"/>
        <v>98.81813517813859</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2430.2243706837526</v>
      </c>
      <c r="BE507" s="808">
        <f t="shared" si="390"/>
        <v>11197.232397560236</v>
      </c>
      <c r="BF507" s="808">
        <f t="shared" si="391"/>
        <v>0</v>
      </c>
      <c r="BG507" s="829">
        <f t="shared" si="392"/>
        <v>7740.034147707529</v>
      </c>
      <c r="BH507" s="829">
        <f t="shared" si="393"/>
        <v>3928.7744466306158</v>
      </c>
      <c r="BI507" s="829">
        <f t="shared" si="394"/>
        <v>0</v>
      </c>
      <c r="BJ507" s="829">
        <f t="shared" si="395"/>
        <v>65.60732502208927</v>
      </c>
      <c r="BK507" s="829">
        <f t="shared" si="396"/>
        <v>3521.9555773622747</v>
      </c>
      <c r="BL507" s="810">
        <f t="shared" si="397"/>
        <v>5984.3289164124517</v>
      </c>
      <c r="BM507" s="810">
        <f t="shared" si="398"/>
        <v>5486.2672605184816</v>
      </c>
      <c r="BN507" s="810">
        <f t="shared" si="399"/>
        <v>602.27237805132233</v>
      </c>
      <c r="BO507" s="810">
        <f t="shared" si="400"/>
        <v>0</v>
      </c>
      <c r="BP507" s="810">
        <f t="shared" si="401"/>
        <v>2678.3493678058112</v>
      </c>
      <c r="BQ507" s="830">
        <f t="shared" si="402"/>
        <v>1465.0231311252462</v>
      </c>
      <c r="BR507" s="830">
        <f t="shared" si="403"/>
        <v>7084.0592383359653</v>
      </c>
      <c r="BS507" s="830">
        <f t="shared" si="404"/>
        <v>6079.7386204096929</v>
      </c>
      <c r="BT507" s="810">
        <f t="shared" si="405"/>
        <v>972.78057679999847</v>
      </c>
      <c r="BU507" s="810">
        <f t="shared" si="406"/>
        <v>1621.3173236999774</v>
      </c>
      <c r="BV507" s="810">
        <f t="shared" si="407"/>
        <v>642.40226769811227</v>
      </c>
      <c r="BW507" s="830">
        <f t="shared" si="408"/>
        <v>633.65667238443257</v>
      </c>
      <c r="BX507" s="816">
        <f t="shared" si="409"/>
        <v>62134.024018207972</v>
      </c>
      <c r="BY507" s="755">
        <f t="shared" si="435"/>
        <v>0.76435015399443929</v>
      </c>
      <c r="BZ507" s="805">
        <f t="shared" ca="1" si="433"/>
        <v>100.07751926431266</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1242.8160350983587</v>
      </c>
      <c r="BE508" s="808">
        <f t="shared" si="390"/>
        <v>5898.5086331941984</v>
      </c>
      <c r="BF508" s="808">
        <f t="shared" si="391"/>
        <v>0</v>
      </c>
      <c r="BG508" s="829">
        <f t="shared" si="392"/>
        <v>4046.6024329888087</v>
      </c>
      <c r="BH508" s="829">
        <f t="shared" si="393"/>
        <v>1976.1974802617206</v>
      </c>
      <c r="BI508" s="829">
        <f t="shared" si="394"/>
        <v>0</v>
      </c>
      <c r="BJ508" s="829">
        <f t="shared" si="395"/>
        <v>41.282239374085336</v>
      </c>
      <c r="BK508" s="829">
        <f t="shared" si="396"/>
        <v>1793.1694321121972</v>
      </c>
      <c r="BL508" s="810">
        <f t="shared" si="397"/>
        <v>2753.8477752593467</v>
      </c>
      <c r="BM508" s="810">
        <f t="shared" si="398"/>
        <v>2459.211757406089</v>
      </c>
      <c r="BN508" s="810">
        <f t="shared" si="399"/>
        <v>340.15710557459522</v>
      </c>
      <c r="BO508" s="810">
        <f t="shared" si="400"/>
        <v>0</v>
      </c>
      <c r="BP508" s="810">
        <f t="shared" si="401"/>
        <v>1236.7499657219696</v>
      </c>
      <c r="BQ508" s="830">
        <f t="shared" si="402"/>
        <v>858.30073714775892</v>
      </c>
      <c r="BR508" s="830">
        <f t="shared" si="403"/>
        <v>3743.1333885004919</v>
      </c>
      <c r="BS508" s="830">
        <f t="shared" si="404"/>
        <v>3262.8713166334787</v>
      </c>
      <c r="BT508" s="810">
        <f t="shared" si="405"/>
        <v>614.97202541191973</v>
      </c>
      <c r="BU508" s="810">
        <f t="shared" si="406"/>
        <v>820.32479020426501</v>
      </c>
      <c r="BV508" s="810">
        <f t="shared" si="407"/>
        <v>341.6200288141909</v>
      </c>
      <c r="BW508" s="830">
        <f t="shared" si="408"/>
        <v>534.43090314773929</v>
      </c>
      <c r="BX508" s="816">
        <f t="shared" si="409"/>
        <v>31964.196046851219</v>
      </c>
      <c r="BY508" s="755">
        <f t="shared" si="435"/>
        <v>0.39321190856010851</v>
      </c>
      <c r="BZ508" s="805">
        <f t="shared" ca="1" si="433"/>
        <v>98.400816076943087</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527.86593536535997</v>
      </c>
      <c r="BE510" s="808">
        <f t="shared" si="390"/>
        <v>1100.0447432554736</v>
      </c>
      <c r="BF510" s="808">
        <f t="shared" si="391"/>
        <v>0</v>
      </c>
      <c r="BG510" s="829">
        <f t="shared" si="392"/>
        <v>813.40630374668763</v>
      </c>
      <c r="BH510" s="829">
        <f t="shared" si="393"/>
        <v>304.88263374463298</v>
      </c>
      <c r="BI510" s="829">
        <f t="shared" si="394"/>
        <v>0</v>
      </c>
      <c r="BJ510" s="829">
        <f t="shared" si="395"/>
        <v>15.06275897072968</v>
      </c>
      <c r="BK510" s="829">
        <f t="shared" si="396"/>
        <v>275.30076943977991</v>
      </c>
      <c r="BL510" s="810">
        <f t="shared" si="397"/>
        <v>475.15237123218748</v>
      </c>
      <c r="BM510" s="810">
        <f t="shared" si="398"/>
        <v>631.16268044828473</v>
      </c>
      <c r="BN510" s="810">
        <f t="shared" si="399"/>
        <v>66.719760741209754</v>
      </c>
      <c r="BO510" s="810">
        <f t="shared" si="400"/>
        <v>0</v>
      </c>
      <c r="BP510" s="810">
        <f t="shared" si="401"/>
        <v>241.58844354667559</v>
      </c>
      <c r="BQ510" s="830">
        <f t="shared" si="402"/>
        <v>255.97191454386549</v>
      </c>
      <c r="BR510" s="830">
        <f t="shared" si="403"/>
        <v>901.24368879348151</v>
      </c>
      <c r="BS510" s="830">
        <f t="shared" si="404"/>
        <v>795.13007237967247</v>
      </c>
      <c r="BT510" s="810">
        <f t="shared" si="405"/>
        <v>177.22899862932115</v>
      </c>
      <c r="BU510" s="810">
        <f t="shared" si="406"/>
        <v>143.75066999068082</v>
      </c>
      <c r="BV510" s="810">
        <f t="shared" si="407"/>
        <v>99.995561425946377</v>
      </c>
      <c r="BW510" s="830">
        <f t="shared" si="408"/>
        <v>261.94066478837203</v>
      </c>
      <c r="BX510" s="816">
        <f t="shared" si="409"/>
        <v>7086.4479710423602</v>
      </c>
      <c r="BY510" s="755">
        <f t="shared" si="435"/>
        <v>8.7174904306093745E-2</v>
      </c>
      <c r="BZ510" s="805">
        <f t="shared" ca="1" si="433"/>
        <v>94.705719157357677</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415.42466106308797</v>
      </c>
      <c r="BE511" s="808">
        <f t="shared" si="390"/>
        <v>1228.7423108152527</v>
      </c>
      <c r="BF511" s="808">
        <f t="shared" si="391"/>
        <v>0</v>
      </c>
      <c r="BG511" s="829">
        <f t="shared" si="392"/>
        <v>886.04135514272161</v>
      </c>
      <c r="BH511" s="829">
        <f t="shared" si="393"/>
        <v>432.80354548118743</v>
      </c>
      <c r="BI511" s="829">
        <f t="shared" si="394"/>
        <v>0</v>
      </c>
      <c r="BJ511" s="829">
        <f t="shared" si="395"/>
        <v>14.572206455325636</v>
      </c>
      <c r="BK511" s="829">
        <f t="shared" si="396"/>
        <v>365.51086047440106</v>
      </c>
      <c r="BL511" s="810">
        <f t="shared" si="397"/>
        <v>504.70759784437104</v>
      </c>
      <c r="BM511" s="810">
        <f t="shared" si="398"/>
        <v>567.43741342290627</v>
      </c>
      <c r="BN511" s="810">
        <f t="shared" si="399"/>
        <v>65.681942326117607</v>
      </c>
      <c r="BO511" s="810">
        <f t="shared" si="400"/>
        <v>0</v>
      </c>
      <c r="BP511" s="810">
        <f t="shared" si="401"/>
        <v>231.25471200390041</v>
      </c>
      <c r="BQ511" s="830">
        <f t="shared" si="402"/>
        <v>252.1613280091008</v>
      </c>
      <c r="BR511" s="830">
        <f t="shared" si="403"/>
        <v>966.00361105076126</v>
      </c>
      <c r="BS511" s="830">
        <f t="shared" si="404"/>
        <v>652.77984225091416</v>
      </c>
      <c r="BT511" s="810">
        <f t="shared" si="405"/>
        <v>161.47926262046906</v>
      </c>
      <c r="BU511" s="810">
        <f t="shared" si="406"/>
        <v>140.07401694380499</v>
      </c>
      <c r="BV511" s="810">
        <f t="shared" si="407"/>
        <v>98.448290590751498</v>
      </c>
      <c r="BW511" s="830">
        <f t="shared" si="408"/>
        <v>229.18064639508489</v>
      </c>
      <c r="BX511" s="816">
        <f>IF(SUM(BB511:BW511)=0,"",SUM(BB511:BW511))</f>
        <v>7212.3036028901579</v>
      </c>
      <c r="BY511" s="755">
        <f t="shared" si="435"/>
        <v>8.8723134492436434E-2</v>
      </c>
      <c r="BZ511" s="805">
        <f t="shared" ca="1" si="433"/>
        <v>95.879302302778115</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2891.5875499211388</v>
      </c>
      <c r="BE512" s="808">
        <f t="shared" si="390"/>
        <v>11854.63367864178</v>
      </c>
      <c r="BF512" s="808">
        <f t="shared" si="391"/>
        <v>0</v>
      </c>
      <c r="BG512" s="829">
        <f t="shared" si="392"/>
        <v>8241.4386636765466</v>
      </c>
      <c r="BH512" s="829">
        <f t="shared" si="393"/>
        <v>4093.8661179193145</v>
      </c>
      <c r="BI512" s="829">
        <f t="shared" si="394"/>
        <v>0</v>
      </c>
      <c r="BJ512" s="829">
        <f t="shared" si="395"/>
        <v>69.391465696429293</v>
      </c>
      <c r="BK512" s="829">
        <f t="shared" si="396"/>
        <v>3666.2084634462994</v>
      </c>
      <c r="BL512" s="810">
        <f t="shared" si="397"/>
        <v>6226.9951136083728</v>
      </c>
      <c r="BM512" s="810">
        <f t="shared" si="398"/>
        <v>6025.1215012021994</v>
      </c>
      <c r="BN512" s="810">
        <f t="shared" si="399"/>
        <v>625.10524381890161</v>
      </c>
      <c r="BO512" s="810">
        <f t="shared" si="400"/>
        <v>0</v>
      </c>
      <c r="BP512" s="810">
        <f t="shared" si="401"/>
        <v>2783.9877929857839</v>
      </c>
      <c r="BQ512" s="830">
        <f t="shared" si="402"/>
        <v>1506.7425686073386</v>
      </c>
      <c r="BR512" s="830">
        <f t="shared" si="403"/>
        <v>6840.7468252172021</v>
      </c>
      <c r="BS512" s="830">
        <f t="shared" si="404"/>
        <v>6037.8334706871619</v>
      </c>
      <c r="BT512" s="810">
        <f t="shared" si="405"/>
        <v>1011.9745703205715</v>
      </c>
      <c r="BU512" s="810">
        <f t="shared" si="406"/>
        <v>1689.4247166408334</v>
      </c>
      <c r="BV512" s="810">
        <f t="shared" si="407"/>
        <v>662.16855789039721</v>
      </c>
      <c r="BW512" s="830">
        <f t="shared" si="408"/>
        <v>633.02680237355594</v>
      </c>
      <c r="BX512" s="816">
        <f t="shared" ref="BX512:BX575" si="441">IF(SUM(BB512:BW512)=0,"",SUM(BB512:BW512))</f>
        <v>64860.25310265382</v>
      </c>
      <c r="BY512" s="755">
        <f t="shared" si="435"/>
        <v>0.79788723216451984</v>
      </c>
      <c r="BZ512" s="805">
        <f t="shared" ca="1" si="433"/>
        <v>99.875815974000702</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2161.2776806662951</v>
      </c>
      <c r="BE513" s="808">
        <f t="shared" si="390"/>
        <v>9773.109075206643</v>
      </c>
      <c r="BF513" s="808">
        <f t="shared" si="391"/>
        <v>0</v>
      </c>
      <c r="BG513" s="829">
        <f t="shared" si="392"/>
        <v>6737.2969404239448</v>
      </c>
      <c r="BH513" s="829">
        <f t="shared" si="393"/>
        <v>3343.641181756474</v>
      </c>
      <c r="BI513" s="829">
        <f t="shared" si="394"/>
        <v>0</v>
      </c>
      <c r="BJ513" s="829">
        <f t="shared" si="395"/>
        <v>53.476820206341458</v>
      </c>
      <c r="BK513" s="829">
        <f t="shared" si="396"/>
        <v>3139.5445016788817</v>
      </c>
      <c r="BL513" s="810">
        <f t="shared" si="397"/>
        <v>5408.1321081712558</v>
      </c>
      <c r="BM513" s="810">
        <f t="shared" si="398"/>
        <v>5010.125153424724</v>
      </c>
      <c r="BN513" s="810">
        <f t="shared" si="399"/>
        <v>546.32764460054887</v>
      </c>
      <c r="BO513" s="810">
        <f t="shared" si="400"/>
        <v>0</v>
      </c>
      <c r="BP513" s="810">
        <f t="shared" si="401"/>
        <v>2463.234425401195</v>
      </c>
      <c r="BQ513" s="830">
        <f t="shared" si="402"/>
        <v>1289.8864661094528</v>
      </c>
      <c r="BR513" s="830">
        <f t="shared" si="403"/>
        <v>6597.9647114932004</v>
      </c>
      <c r="BS513" s="830">
        <f t="shared" si="404"/>
        <v>5603.7216447785313</v>
      </c>
      <c r="BT513" s="810">
        <f t="shared" si="405"/>
        <v>895.48322085822474</v>
      </c>
      <c r="BU513" s="810">
        <f t="shared" si="406"/>
        <v>1494.9501015384099</v>
      </c>
      <c r="BV513" s="810">
        <f t="shared" si="407"/>
        <v>583.77907034625412</v>
      </c>
      <c r="BW513" s="830">
        <f t="shared" si="408"/>
        <v>569.74660471382083</v>
      </c>
      <c r="BX513" s="816">
        <f t="shared" si="441"/>
        <v>55671.697351374198</v>
      </c>
      <c r="BY513" s="755">
        <f t="shared" si="435"/>
        <v>0.68485296286596375</v>
      </c>
      <c r="BZ513" s="805">
        <f t="shared" ca="1" si="433"/>
        <v>100.1735567552992</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1381.1833534718412</v>
      </c>
      <c r="BE514" s="808">
        <f t="shared" si="390"/>
        <v>6087.2749615954081</v>
      </c>
      <c r="BF514" s="808">
        <f t="shared" si="391"/>
        <v>0</v>
      </c>
      <c r="BG514" s="829">
        <f t="shared" si="392"/>
        <v>4473.503776959109</v>
      </c>
      <c r="BH514" s="829">
        <f t="shared" si="393"/>
        <v>2099.4563673470689</v>
      </c>
      <c r="BI514" s="829">
        <f t="shared" si="394"/>
        <v>0</v>
      </c>
      <c r="BJ514" s="829">
        <f t="shared" si="395"/>
        <v>40.003473502838659</v>
      </c>
      <c r="BK514" s="829">
        <f t="shared" si="396"/>
        <v>2033.8567412092959</v>
      </c>
      <c r="BL514" s="810">
        <f t="shared" si="397"/>
        <v>3740.4382880022736</v>
      </c>
      <c r="BM514" s="810">
        <f t="shared" si="398"/>
        <v>3467.8615170376506</v>
      </c>
      <c r="BN514" s="810">
        <f t="shared" si="399"/>
        <v>400.00264044044241</v>
      </c>
      <c r="BO514" s="810">
        <f t="shared" si="400"/>
        <v>0</v>
      </c>
      <c r="BP514" s="810">
        <f t="shared" si="401"/>
        <v>1709.9080725586887</v>
      </c>
      <c r="BQ514" s="830">
        <f t="shared" si="402"/>
        <v>916.97842371124705</v>
      </c>
      <c r="BR514" s="830">
        <f t="shared" si="403"/>
        <v>4747.5300843101113</v>
      </c>
      <c r="BS514" s="830">
        <f t="shared" si="404"/>
        <v>4140.4984796347399</v>
      </c>
      <c r="BT514" s="810">
        <f t="shared" si="405"/>
        <v>688.0237033799242</v>
      </c>
      <c r="BU514" s="810">
        <f t="shared" si="406"/>
        <v>1106.5098749698348</v>
      </c>
      <c r="BV514" s="810">
        <f t="shared" si="407"/>
        <v>433.27670234607763</v>
      </c>
      <c r="BW514" s="830">
        <f t="shared" si="408"/>
        <v>494.66560557227223</v>
      </c>
      <c r="BX514" s="816">
        <f t="shared" si="441"/>
        <v>37960.972066048831</v>
      </c>
      <c r="BY514" s="755">
        <f t="shared" si="435"/>
        <v>0.4669820650270492</v>
      </c>
      <c r="BZ514" s="805">
        <f t="shared" ca="1" si="433"/>
        <v>99.236429798708713</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403.92904415383828</v>
      </c>
      <c r="BE515" s="808">
        <f t="shared" si="390"/>
        <v>1086.5948183316375</v>
      </c>
      <c r="BF515" s="808">
        <f t="shared" si="391"/>
        <v>0</v>
      </c>
      <c r="BG515" s="829">
        <f t="shared" si="392"/>
        <v>768.18085637168872</v>
      </c>
      <c r="BH515" s="829">
        <f t="shared" si="393"/>
        <v>285.67617893206318</v>
      </c>
      <c r="BI515" s="829">
        <f t="shared" si="394"/>
        <v>0</v>
      </c>
      <c r="BJ515" s="829">
        <f t="shared" si="395"/>
        <v>14.393515238981131</v>
      </c>
      <c r="BK515" s="829">
        <f t="shared" si="396"/>
        <v>258.89969941119875</v>
      </c>
      <c r="BL515" s="810">
        <f t="shared" si="397"/>
        <v>535.50721504021453</v>
      </c>
      <c r="BM515" s="810">
        <f t="shared" si="398"/>
        <v>601.52897219182319</v>
      </c>
      <c r="BN515" s="810">
        <f t="shared" si="399"/>
        <v>55.099587705862319</v>
      </c>
      <c r="BO515" s="810">
        <f t="shared" si="400"/>
        <v>0</v>
      </c>
      <c r="BP515" s="810">
        <f t="shared" si="401"/>
        <v>221.55336238068421</v>
      </c>
      <c r="BQ515" s="830">
        <f t="shared" si="402"/>
        <v>214.249136817508</v>
      </c>
      <c r="BR515" s="830">
        <f t="shared" si="403"/>
        <v>989.48768693392935</v>
      </c>
      <c r="BS515" s="830">
        <f t="shared" si="404"/>
        <v>739.48596531214491</v>
      </c>
      <c r="BT515" s="810">
        <f t="shared" si="405"/>
        <v>145.62218782519997</v>
      </c>
      <c r="BU515" s="810">
        <f t="shared" si="406"/>
        <v>104.24335096510089</v>
      </c>
      <c r="BV515" s="810">
        <f t="shared" si="407"/>
        <v>95.182663847689255</v>
      </c>
      <c r="BW515" s="830">
        <f t="shared" si="408"/>
        <v>269.80107557388646</v>
      </c>
      <c r="BX515" s="816">
        <f t="shared" si="441"/>
        <v>6789.4353170334507</v>
      </c>
      <c r="BY515" s="755">
        <f t="shared" si="435"/>
        <v>8.3521162714152428E-2</v>
      </c>
      <c r="BZ515" s="805">
        <f t="shared" ca="1" si="433"/>
        <v>96.167092419501458</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1474.6196653944216</v>
      </c>
      <c r="BE516" s="808">
        <f t="shared" si="390"/>
        <v>7265.6050936991624</v>
      </c>
      <c r="BF516" s="808">
        <f t="shared" si="391"/>
        <v>0</v>
      </c>
      <c r="BG516" s="829">
        <f t="shared" si="392"/>
        <v>4846.4590289752323</v>
      </c>
      <c r="BH516" s="829">
        <f t="shared" si="393"/>
        <v>2594.9672305058339</v>
      </c>
      <c r="BI516" s="829">
        <f t="shared" si="394"/>
        <v>0</v>
      </c>
      <c r="BJ516" s="829">
        <f t="shared" si="395"/>
        <v>49.403467621993251</v>
      </c>
      <c r="BK516" s="829">
        <f t="shared" si="396"/>
        <v>2273.1432301489922</v>
      </c>
      <c r="BL516" s="810">
        <f t="shared" si="397"/>
        <v>3540.9356887758804</v>
      </c>
      <c r="BM516" s="810">
        <f t="shared" si="398"/>
        <v>3391.6232488173632</v>
      </c>
      <c r="BN516" s="810">
        <f t="shared" si="399"/>
        <v>414.31320835769918</v>
      </c>
      <c r="BO516" s="810">
        <f t="shared" si="400"/>
        <v>0</v>
      </c>
      <c r="BP516" s="810">
        <f t="shared" si="401"/>
        <v>1581.6344708461074</v>
      </c>
      <c r="BQ516" s="830">
        <f t="shared" si="402"/>
        <v>1095.2070899733963</v>
      </c>
      <c r="BR516" s="830">
        <f t="shared" si="403"/>
        <v>4524.1981871845046</v>
      </c>
      <c r="BS516" s="830">
        <f t="shared" si="404"/>
        <v>3916.4265458370619</v>
      </c>
      <c r="BT516" s="810">
        <f t="shared" si="405"/>
        <v>729.9761370013166</v>
      </c>
      <c r="BU516" s="810">
        <f t="shared" si="406"/>
        <v>949.32081790218683</v>
      </c>
      <c r="BV516" s="810">
        <f t="shared" si="407"/>
        <v>441.976728966878</v>
      </c>
      <c r="BW516" s="830">
        <f t="shared" si="408"/>
        <v>530.95254883751932</v>
      </c>
      <c r="BX516" s="816">
        <f t="shared" si="441"/>
        <v>39620.762388845556</v>
      </c>
      <c r="BY516" s="755">
        <f t="shared" si="435"/>
        <v>0.48740020160961445</v>
      </c>
      <c r="BZ516" s="805">
        <f t="shared" ca="1" si="433"/>
        <v>98.489072991448623</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970.0461123946028</v>
      </c>
      <c r="BE517" s="808">
        <f t="shared" si="390"/>
        <v>2970.0134641527293</v>
      </c>
      <c r="BF517" s="808">
        <f t="shared" si="391"/>
        <v>0</v>
      </c>
      <c r="BG517" s="829">
        <f t="shared" si="392"/>
        <v>2125.088580294585</v>
      </c>
      <c r="BH517" s="829">
        <f t="shared" si="393"/>
        <v>898.1818199696055</v>
      </c>
      <c r="BI517" s="829">
        <f t="shared" si="394"/>
        <v>0</v>
      </c>
      <c r="BJ517" s="829">
        <f t="shared" si="395"/>
        <v>29.236795925697088</v>
      </c>
      <c r="BK517" s="829">
        <f t="shared" si="396"/>
        <v>793.27371995771523</v>
      </c>
      <c r="BL517" s="810">
        <f t="shared" si="397"/>
        <v>1155.7566909524724</v>
      </c>
      <c r="BM517" s="810">
        <f t="shared" si="398"/>
        <v>1275.4624638166167</v>
      </c>
      <c r="BN517" s="810">
        <f t="shared" si="399"/>
        <v>146.40235209718239</v>
      </c>
      <c r="BO517" s="810">
        <f t="shared" si="400"/>
        <v>0</v>
      </c>
      <c r="BP517" s="810">
        <f t="shared" si="401"/>
        <v>574.57368157818087</v>
      </c>
      <c r="BQ517" s="830">
        <f t="shared" si="402"/>
        <v>554.89829349553031</v>
      </c>
      <c r="BR517" s="830">
        <f t="shared" si="403"/>
        <v>1635.0378713948444</v>
      </c>
      <c r="BS517" s="830">
        <f t="shared" si="404"/>
        <v>1610.2211415516754</v>
      </c>
      <c r="BT517" s="810">
        <f t="shared" si="405"/>
        <v>283.53526393285557</v>
      </c>
      <c r="BU517" s="810">
        <f t="shared" si="406"/>
        <v>435.12173578525181</v>
      </c>
      <c r="BV517" s="810">
        <f t="shared" si="407"/>
        <v>178.5115699957345</v>
      </c>
      <c r="BW517" s="830">
        <f t="shared" si="408"/>
        <v>396.25382295814086</v>
      </c>
      <c r="BX517" s="816">
        <f t="shared" si="441"/>
        <v>16031.615380253421</v>
      </c>
      <c r="BY517" s="755">
        <f t="shared" si="435"/>
        <v>0.1972150987852555</v>
      </c>
      <c r="BZ517" s="805">
        <f t="shared" ca="1" si="433"/>
        <v>97.241743595057329</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828.33927316479333</v>
      </c>
      <c r="BE518" s="808">
        <f t="shared" si="390"/>
        <v>2609.133987790985</v>
      </c>
      <c r="BF518" s="808">
        <f t="shared" si="391"/>
        <v>0</v>
      </c>
      <c r="BG518" s="829">
        <f t="shared" si="392"/>
        <v>1746.2982794100499</v>
      </c>
      <c r="BH518" s="829">
        <f t="shared" si="393"/>
        <v>802.12444150877843</v>
      </c>
      <c r="BI518" s="829">
        <f t="shared" si="394"/>
        <v>0</v>
      </c>
      <c r="BJ518" s="829">
        <f t="shared" si="395"/>
        <v>21.290433491051104</v>
      </c>
      <c r="BK518" s="829">
        <f t="shared" si="396"/>
        <v>727.00663313005998</v>
      </c>
      <c r="BL518" s="810">
        <f t="shared" si="397"/>
        <v>1291.6847743976739</v>
      </c>
      <c r="BM518" s="810">
        <f t="shared" si="398"/>
        <v>1138.0825499029868</v>
      </c>
      <c r="BN518" s="810">
        <f t="shared" si="399"/>
        <v>148.77500643537519</v>
      </c>
      <c r="BO518" s="810">
        <f t="shared" si="400"/>
        <v>0</v>
      </c>
      <c r="BP518" s="810">
        <f t="shared" si="401"/>
        <v>632.75947412290691</v>
      </c>
      <c r="BQ518" s="830">
        <f t="shared" si="402"/>
        <v>435.94775304482539</v>
      </c>
      <c r="BR518" s="830">
        <f t="shared" si="403"/>
        <v>1682.5567455917958</v>
      </c>
      <c r="BS518" s="830">
        <f t="shared" si="404"/>
        <v>1404.4268810217809</v>
      </c>
      <c r="BT518" s="810">
        <f t="shared" si="405"/>
        <v>297.22753830253959</v>
      </c>
      <c r="BU518" s="810">
        <f t="shared" si="406"/>
        <v>387.85228398788382</v>
      </c>
      <c r="BV518" s="810">
        <f t="shared" si="407"/>
        <v>182.74777931819236</v>
      </c>
      <c r="BW518" s="830">
        <f t="shared" si="408"/>
        <v>355.61647167313697</v>
      </c>
      <c r="BX518" s="816">
        <f t="shared" si="441"/>
        <v>14691.870306294813</v>
      </c>
      <c r="BY518" s="755">
        <f t="shared" si="435"/>
        <v>0.18073404239506474</v>
      </c>
      <c r="BZ518" s="805">
        <f t="shared" ca="1" si="433"/>
        <v>97.263101259955064</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853.90797349991453</v>
      </c>
      <c r="BE519" s="808">
        <f t="shared" ref="BE519:BE582" si="447">IF(OR(L519="",L519="*"),"",BE$5*L519)</f>
        <v>2465.1058615970674</v>
      </c>
      <c r="BF519" s="808">
        <f t="shared" ref="BF519:BF582" si="448">IF(OR(N519="",N519="*"),"",BF$5*N519)</f>
        <v>0</v>
      </c>
      <c r="BG519" s="829">
        <f t="shared" ref="BG519:BG582" si="449">IF(OR(P519="",P519="*"),"",BG$5*P519)</f>
        <v>1465.4981758229167</v>
      </c>
      <c r="BH519" s="829">
        <f t="shared" ref="BH519:BH582" si="450">IF(OR(R519="",R519="*"),"",BH$5*R519)</f>
        <v>611.49513205383062</v>
      </c>
      <c r="BI519" s="829">
        <f t="shared" ref="BI519:BI582" si="451">IF(OR(T519="",T519="*"),"",BI$5*T519)</f>
        <v>0</v>
      </c>
      <c r="BJ519" s="829">
        <f t="shared" ref="BJ519:BJ582" si="452">IF(OR(V519="",V519="*"),"",BJ$5*V519)</f>
        <v>23.910732579572699</v>
      </c>
      <c r="BK519" s="829">
        <f t="shared" ref="BK519:BK582" si="453">IF(OR(X519="",X519="*"),"",BK$5*X519)</f>
        <v>623.18145972416846</v>
      </c>
      <c r="BL519" s="810">
        <f t="shared" ref="BL519:BL582" si="454">IF(OR(Z519="",Z519="*"),"",BL$5*Z519)</f>
        <v>1039.1152627890494</v>
      </c>
      <c r="BM519" s="810">
        <f t="shared" ref="BM519:BM582" si="455">IF(OR(AB519="",AB519="*"),"",BM$5*AB519)</f>
        <v>976.61595252146753</v>
      </c>
      <c r="BN519" s="810">
        <f t="shared" ref="BN519:BN582" si="456">IF(OR(AD519="",AD519="*"),"",BN$5*AD519)</f>
        <v>126.8698958771848</v>
      </c>
      <c r="BO519" s="810">
        <f t="shared" ref="BO519:BO582" si="457">IF(OR(AF519="",AF519="*"),"",BO$5*AF519)</f>
        <v>0</v>
      </c>
      <c r="BP519" s="810">
        <f t="shared" ref="BP519:BP582" si="458">IF(OR(AH519="",AH519="*"),"",BP$5*AH519)</f>
        <v>467.38031554811283</v>
      </c>
      <c r="BQ519" s="830">
        <f t="shared" ref="BQ519:BQ582" si="459">IF(OR(AJ519="",AJ519="*"),"",BQ$5*AJ519)</f>
        <v>451.7886944337763</v>
      </c>
      <c r="BR519" s="830">
        <f t="shared" ref="BR519:BR582" si="460">IF(OR(AL519="",AL519="*"),"",BR$5*AL519)</f>
        <v>1396.4430386220731</v>
      </c>
      <c r="BS519" s="830">
        <f t="shared" ref="BS519:BS582" si="461">IF(OR(AN519="",AN519="*"),"",BS$5*AN519)</f>
        <v>1474.6464854121127</v>
      </c>
      <c r="BT519" s="810">
        <f t="shared" ref="BT519:BT582" si="462">IF(OR(AP519="",AP519="*"),"",BT$5*AP519)</f>
        <v>291.6921893823224</v>
      </c>
      <c r="BU519" s="810">
        <f t="shared" ref="BU519:BU582" si="463">IF(OR(AR519="",AR519="*"),"",BU$5*AR519)</f>
        <v>293.64207321430672</v>
      </c>
      <c r="BV519" s="810">
        <f t="shared" ref="BV519:BV582" si="464">IF(OR(AT519="",AT519="*"),"",BV$5*AT519)</f>
        <v>172.48955293935839</v>
      </c>
      <c r="BW519" s="830">
        <f t="shared" ref="BW519:BW582" si="465">IF(OR(AV519="",AV519="*"),"",BW$5*AV519)</f>
        <v>336.63600145540738</v>
      </c>
      <c r="BX519" s="816">
        <f t="shared" si="441"/>
        <v>13070.418797472643</v>
      </c>
      <c r="BY519" s="755">
        <f t="shared" si="435"/>
        <v>0.16078753595119502</v>
      </c>
      <c r="BZ519" s="805">
        <f t="shared" ca="1" si="433"/>
        <v>96.214278741704263</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448.11221426265689</v>
      </c>
      <c r="BE520" s="808">
        <f t="shared" si="447"/>
        <v>1304.3135856775366</v>
      </c>
      <c r="BF520" s="808">
        <f t="shared" si="448"/>
        <v>0</v>
      </c>
      <c r="BG520" s="829">
        <f t="shared" si="449"/>
        <v>1050.004361487044</v>
      </c>
      <c r="BH520" s="829">
        <f t="shared" si="450"/>
        <v>359.00542040630177</v>
      </c>
      <c r="BI520" s="829">
        <f t="shared" si="451"/>
        <v>0</v>
      </c>
      <c r="BJ520" s="829">
        <f t="shared" si="452"/>
        <v>15.771086330000674</v>
      </c>
      <c r="BK520" s="829">
        <f t="shared" si="453"/>
        <v>340.26195451681014</v>
      </c>
      <c r="BL520" s="810">
        <f t="shared" si="454"/>
        <v>683.19964234447991</v>
      </c>
      <c r="BM520" s="810">
        <f t="shared" si="455"/>
        <v>739.81021086381611</v>
      </c>
      <c r="BN520" s="810">
        <f t="shared" si="456"/>
        <v>79.307370110521276</v>
      </c>
      <c r="BO520" s="810">
        <f t="shared" si="457"/>
        <v>0</v>
      </c>
      <c r="BP520" s="810">
        <f t="shared" si="458"/>
        <v>317.8537144087087</v>
      </c>
      <c r="BQ520" s="830">
        <f t="shared" si="459"/>
        <v>302.05647538747149</v>
      </c>
      <c r="BR520" s="830">
        <f t="shared" si="460"/>
        <v>1171.1840945294155</v>
      </c>
      <c r="BS520" s="830">
        <f t="shared" si="461"/>
        <v>906.67559816676908</v>
      </c>
      <c r="BT520" s="810">
        <f t="shared" si="462"/>
        <v>191.59881751910586</v>
      </c>
      <c r="BU520" s="810">
        <f t="shared" si="463"/>
        <v>210.04294917999823</v>
      </c>
      <c r="BV520" s="810">
        <f t="shared" si="464"/>
        <v>116.32383068151475</v>
      </c>
      <c r="BW520" s="830">
        <f t="shared" si="465"/>
        <v>265.76834305788799</v>
      </c>
      <c r="BX520" s="816">
        <f t="shared" si="441"/>
        <v>8501.2896689300378</v>
      </c>
      <c r="BY520" s="755">
        <f t="shared" si="435"/>
        <v>0.10457977203752046</v>
      </c>
      <c r="BZ520" s="805">
        <f t="shared" ref="BZ520:BZ583" ca="1" si="489">IFERROR(IF(DA520&gt;0,BY520/DA520*100,""),"")</f>
        <v>95.848196578358227</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961.13106736201223</v>
      </c>
      <c r="BE521" s="808">
        <f t="shared" si="447"/>
        <v>3336.4605185492624</v>
      </c>
      <c r="BF521" s="808">
        <f t="shared" si="448"/>
        <v>0</v>
      </c>
      <c r="BG521" s="829">
        <f t="shared" si="449"/>
        <v>2080.1263754134748</v>
      </c>
      <c r="BH521" s="829">
        <f t="shared" si="450"/>
        <v>952.95830719746959</v>
      </c>
      <c r="BI521" s="829">
        <f t="shared" si="451"/>
        <v>0</v>
      </c>
      <c r="BJ521" s="829">
        <f t="shared" si="452"/>
        <v>26.905439986633997</v>
      </c>
      <c r="BK521" s="829">
        <f t="shared" si="453"/>
        <v>877.33824163016777</v>
      </c>
      <c r="BL521" s="810">
        <f t="shared" si="454"/>
        <v>1547.5223863910862</v>
      </c>
      <c r="BM521" s="810">
        <f t="shared" si="455"/>
        <v>1551.2714064303839</v>
      </c>
      <c r="BN521" s="810">
        <f t="shared" si="456"/>
        <v>181.61009089138881</v>
      </c>
      <c r="BO521" s="810">
        <f t="shared" si="457"/>
        <v>0</v>
      </c>
      <c r="BP521" s="810">
        <f t="shared" si="458"/>
        <v>681.36195170572353</v>
      </c>
      <c r="BQ521" s="830">
        <f t="shared" si="459"/>
        <v>533.96910603764036</v>
      </c>
      <c r="BR521" s="830">
        <f t="shared" si="460"/>
        <v>2301.3206787332288</v>
      </c>
      <c r="BS521" s="830">
        <f t="shared" si="461"/>
        <v>2150.8093057703204</v>
      </c>
      <c r="BT521" s="810">
        <f t="shared" si="462"/>
        <v>446.2556550159477</v>
      </c>
      <c r="BU521" s="810">
        <f t="shared" si="463"/>
        <v>387.92408581058061</v>
      </c>
      <c r="BV521" s="810">
        <f t="shared" si="464"/>
        <v>253.39806247957952</v>
      </c>
      <c r="BW521" s="830">
        <f t="shared" si="465"/>
        <v>418.15732525448675</v>
      </c>
      <c r="BX521" s="816">
        <f t="shared" si="441"/>
        <v>18688.520004659389</v>
      </c>
      <c r="BY521" s="755">
        <f t="shared" si="435"/>
        <v>0.22989937267387611</v>
      </c>
      <c r="BZ521" s="805">
        <f t="shared" ca="1" si="489"/>
        <v>96.793715674625162</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966.01658344648126</v>
      </c>
      <c r="BE522" s="808">
        <f t="shared" si="447"/>
        <v>4271.9725593681878</v>
      </c>
      <c r="BF522" s="808">
        <f t="shared" si="448"/>
        <v>0</v>
      </c>
      <c r="BG522" s="829">
        <f t="shared" si="449"/>
        <v>2820.1455333210779</v>
      </c>
      <c r="BH522" s="829">
        <f t="shared" si="450"/>
        <v>1528.7378575381649</v>
      </c>
      <c r="BI522" s="829">
        <f t="shared" si="451"/>
        <v>0</v>
      </c>
      <c r="BJ522" s="829">
        <f t="shared" si="452"/>
        <v>33.063134978786344</v>
      </c>
      <c r="BK522" s="829">
        <f t="shared" si="453"/>
        <v>1268.2232531664404</v>
      </c>
      <c r="BL522" s="810">
        <f t="shared" si="454"/>
        <v>2264.5984237814209</v>
      </c>
      <c r="BM522" s="810">
        <f t="shared" si="455"/>
        <v>2075.3042516130517</v>
      </c>
      <c r="BN522" s="810">
        <f t="shared" si="456"/>
        <v>270.99893298456317</v>
      </c>
      <c r="BO522" s="810">
        <f t="shared" si="457"/>
        <v>0</v>
      </c>
      <c r="BP522" s="810">
        <f t="shared" si="458"/>
        <v>916.42960961659367</v>
      </c>
      <c r="BQ522" s="830">
        <f t="shared" si="459"/>
        <v>737.04089598818439</v>
      </c>
      <c r="BR522" s="830">
        <f t="shared" si="460"/>
        <v>3104.1131223624798</v>
      </c>
      <c r="BS522" s="830">
        <f t="shared" si="461"/>
        <v>2895.4006423863493</v>
      </c>
      <c r="BT522" s="810">
        <f t="shared" si="462"/>
        <v>534.76388490912041</v>
      </c>
      <c r="BU522" s="810">
        <f t="shared" si="463"/>
        <v>589.45887121478779</v>
      </c>
      <c r="BV522" s="810">
        <f t="shared" si="464"/>
        <v>294.56548314366773</v>
      </c>
      <c r="BW522" s="830">
        <f t="shared" si="465"/>
        <v>480.19640985569129</v>
      </c>
      <c r="BX522" s="816">
        <f t="shared" si="441"/>
        <v>25051.02944967505</v>
      </c>
      <c r="BY522" s="755">
        <f t="shared" si="435"/>
        <v>0.30816864866127508</v>
      </c>
      <c r="BZ522" s="805">
        <f t="shared" ca="1" si="489"/>
        <v>97.425580364333456</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426.31466541208573</v>
      </c>
      <c r="BE523" s="808">
        <f t="shared" si="447"/>
        <v>1120.1738015047379</v>
      </c>
      <c r="BF523" s="808">
        <f t="shared" si="448"/>
        <v>0</v>
      </c>
      <c r="BG523" s="829">
        <f t="shared" si="449"/>
        <v>984.87502748384679</v>
      </c>
      <c r="BH523" s="829">
        <f t="shared" si="450"/>
        <v>439.11490763813373</v>
      </c>
      <c r="BI523" s="829">
        <f t="shared" si="451"/>
        <v>0</v>
      </c>
      <c r="BJ523" s="829">
        <f t="shared" si="452"/>
        <v>15.711131199309559</v>
      </c>
      <c r="BK523" s="829">
        <f t="shared" si="453"/>
        <v>326.15951939748248</v>
      </c>
      <c r="BL523" s="810">
        <f t="shared" si="454"/>
        <v>488.18825018990412</v>
      </c>
      <c r="BM523" s="810">
        <f t="shared" si="455"/>
        <v>643.31140699545563</v>
      </c>
      <c r="BN523" s="810">
        <f t="shared" si="456"/>
        <v>69.018969039331836</v>
      </c>
      <c r="BO523" s="810">
        <f t="shared" si="457"/>
        <v>0</v>
      </c>
      <c r="BP523" s="810">
        <f t="shared" si="458"/>
        <v>248.0831589042526</v>
      </c>
      <c r="BQ523" s="830">
        <f t="shared" si="459"/>
        <v>278.7947622607465</v>
      </c>
      <c r="BR523" s="830">
        <f t="shared" si="460"/>
        <v>1049.9632478392984</v>
      </c>
      <c r="BS523" s="830">
        <f t="shared" si="461"/>
        <v>764.47024932132138</v>
      </c>
      <c r="BT523" s="810">
        <f t="shared" si="462"/>
        <v>183.43547160179727</v>
      </c>
      <c r="BU523" s="810">
        <f t="shared" si="463"/>
        <v>95.147497690154367</v>
      </c>
      <c r="BV523" s="810">
        <f t="shared" si="464"/>
        <v>101.78072540686399</v>
      </c>
      <c r="BW523" s="830">
        <f t="shared" si="465"/>
        <v>229.121671642276</v>
      </c>
      <c r="BX523" s="816">
        <f t="shared" si="441"/>
        <v>7463.6644635269986</v>
      </c>
      <c r="BY523" s="755">
        <f t="shared" si="435"/>
        <v>9.1815284334198527E-2</v>
      </c>
      <c r="BZ523" s="805">
        <f t="shared" ca="1" si="489"/>
        <v>95.142431309024047</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428.03971979878082</v>
      </c>
      <c r="BE524" s="808">
        <f t="shared" si="447"/>
        <v>1249.9263308066174</v>
      </c>
      <c r="BF524" s="808">
        <f t="shared" si="448"/>
        <v>0</v>
      </c>
      <c r="BG524" s="829">
        <f t="shared" si="449"/>
        <v>865.78838935845818</v>
      </c>
      <c r="BH524" s="829">
        <f t="shared" si="450"/>
        <v>286.26236987738571</v>
      </c>
      <c r="BI524" s="829">
        <f t="shared" si="451"/>
        <v>0</v>
      </c>
      <c r="BJ524" s="829">
        <f t="shared" si="452"/>
        <v>13.61013553933914</v>
      </c>
      <c r="BK524" s="829">
        <f t="shared" si="453"/>
        <v>303.39588110758808</v>
      </c>
      <c r="BL524" s="810">
        <f t="shared" si="454"/>
        <v>520.75592334052294</v>
      </c>
      <c r="BM524" s="810">
        <f t="shared" si="455"/>
        <v>626.67569827399495</v>
      </c>
      <c r="BN524" s="810">
        <f t="shared" si="456"/>
        <v>62.80762893025048</v>
      </c>
      <c r="BO524" s="810">
        <f t="shared" si="457"/>
        <v>0</v>
      </c>
      <c r="BP524" s="810">
        <f t="shared" si="458"/>
        <v>224.43258490014006</v>
      </c>
      <c r="BQ524" s="830">
        <f t="shared" si="459"/>
        <v>252.60008692477996</v>
      </c>
      <c r="BR524" s="830">
        <f t="shared" si="460"/>
        <v>825.84697538041951</v>
      </c>
      <c r="BS524" s="830">
        <f t="shared" si="461"/>
        <v>773.27279385106795</v>
      </c>
      <c r="BT524" s="810">
        <f t="shared" si="462"/>
        <v>175.41765211554795</v>
      </c>
      <c r="BU524" s="810">
        <f t="shared" si="463"/>
        <v>193.83045439432155</v>
      </c>
      <c r="BV524" s="810">
        <f t="shared" si="464"/>
        <v>100.37180031971486</v>
      </c>
      <c r="BW524" s="830">
        <f t="shared" si="465"/>
        <v>259.65977889440927</v>
      </c>
      <c r="BX524" s="816">
        <f t="shared" si="441"/>
        <v>7162.6942038133384</v>
      </c>
      <c r="BY524" s="755">
        <f t="shared" si="435"/>
        <v>8.8112857716980422E-2</v>
      </c>
      <c r="BZ524" s="805">
        <f t="shared" ca="1" si="489"/>
        <v>94.779131316201401</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520.11600153545305</v>
      </c>
      <c r="BE525" s="808">
        <f t="shared" si="447"/>
        <v>1219.5658074161838</v>
      </c>
      <c r="BF525" s="808">
        <f t="shared" si="448"/>
        <v>0</v>
      </c>
      <c r="BG525" s="829">
        <f t="shared" si="449"/>
        <v>846.52123795779255</v>
      </c>
      <c r="BH525" s="829">
        <f t="shared" si="450"/>
        <v>347.78158340459134</v>
      </c>
      <c r="BI525" s="829">
        <f t="shared" si="451"/>
        <v>0</v>
      </c>
      <c r="BJ525" s="829">
        <f t="shared" si="452"/>
        <v>14.351399494365939</v>
      </c>
      <c r="BK525" s="829">
        <f t="shared" si="453"/>
        <v>306.85694446764711</v>
      </c>
      <c r="BL525" s="810">
        <f t="shared" si="454"/>
        <v>583.62090638794825</v>
      </c>
      <c r="BM525" s="810">
        <f t="shared" si="455"/>
        <v>645.16501465455644</v>
      </c>
      <c r="BN525" s="810">
        <f t="shared" si="456"/>
        <v>63.732472022422314</v>
      </c>
      <c r="BO525" s="810">
        <f t="shared" si="457"/>
        <v>0</v>
      </c>
      <c r="BP525" s="810">
        <f t="shared" si="458"/>
        <v>237.51253958601856</v>
      </c>
      <c r="BQ525" s="830">
        <f t="shared" si="459"/>
        <v>246.60371417049373</v>
      </c>
      <c r="BR525" s="830">
        <f t="shared" si="460"/>
        <v>982.25186076730893</v>
      </c>
      <c r="BS525" s="830">
        <f t="shared" si="461"/>
        <v>751.95628429445833</v>
      </c>
      <c r="BT525" s="810">
        <f t="shared" si="462"/>
        <v>139.08895769240783</v>
      </c>
      <c r="BU525" s="810">
        <f t="shared" si="463"/>
        <v>164.17120756592757</v>
      </c>
      <c r="BV525" s="810">
        <f t="shared" si="464"/>
        <v>82.902356679833858</v>
      </c>
      <c r="BW525" s="830">
        <f t="shared" si="465"/>
        <v>267.51064494451072</v>
      </c>
      <c r="BX525" s="816">
        <f t="shared" si="441"/>
        <v>7419.7089330419221</v>
      </c>
      <c r="BY525" s="755">
        <f t="shared" ref="BY525:BY588" si="491">IF(BX525&lt;&gt;"", BX525 / $BX$5, "")</f>
        <v>9.1274559392814883E-2</v>
      </c>
      <c r="BZ525" s="805">
        <f t="shared" ca="1" si="489"/>
        <v>97.05630439017132</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2481.5709088906406</v>
      </c>
      <c r="BE526" s="808">
        <f t="shared" si="447"/>
        <v>10391.559402842917</v>
      </c>
      <c r="BF526" s="808">
        <f t="shared" si="448"/>
        <v>0</v>
      </c>
      <c r="BG526" s="829">
        <f t="shared" si="449"/>
        <v>7095.3732370397047</v>
      </c>
      <c r="BH526" s="829">
        <f t="shared" si="450"/>
        <v>3736.5547046711149</v>
      </c>
      <c r="BI526" s="829">
        <f t="shared" si="451"/>
        <v>0</v>
      </c>
      <c r="BJ526" s="829">
        <f t="shared" si="452"/>
        <v>63.342161384327071</v>
      </c>
      <c r="BK526" s="829">
        <f t="shared" si="453"/>
        <v>3348.9848733086933</v>
      </c>
      <c r="BL526" s="810">
        <f t="shared" si="454"/>
        <v>5414.9960851552005</v>
      </c>
      <c r="BM526" s="810">
        <f t="shared" si="455"/>
        <v>5006.6081958899704</v>
      </c>
      <c r="BN526" s="810">
        <f t="shared" si="456"/>
        <v>562.99022100290404</v>
      </c>
      <c r="BO526" s="810">
        <f t="shared" si="457"/>
        <v>0</v>
      </c>
      <c r="BP526" s="810">
        <f t="shared" si="458"/>
        <v>2416.7372022657059</v>
      </c>
      <c r="BQ526" s="830">
        <f t="shared" si="459"/>
        <v>1430.3317628595366</v>
      </c>
      <c r="BR526" s="830">
        <f t="shared" si="460"/>
        <v>6444.4572064952608</v>
      </c>
      <c r="BS526" s="830">
        <f t="shared" si="461"/>
        <v>5507.4886285066896</v>
      </c>
      <c r="BT526" s="810">
        <f t="shared" si="462"/>
        <v>905.17088505831578</v>
      </c>
      <c r="BU526" s="810">
        <f t="shared" si="463"/>
        <v>1351.6464893355135</v>
      </c>
      <c r="BV526" s="810">
        <f t="shared" si="464"/>
        <v>571.4744969596486</v>
      </c>
      <c r="BW526" s="830">
        <f t="shared" si="465"/>
        <v>671.46241800806729</v>
      </c>
      <c r="BX526" s="816">
        <f t="shared" si="441"/>
        <v>57400.748879674211</v>
      </c>
      <c r="BY526" s="755">
        <f t="shared" si="491"/>
        <v>0.70612312559569701</v>
      </c>
      <c r="BZ526" s="805">
        <f t="shared" ca="1" si="489"/>
        <v>99.854780587511641</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1240.9053634622298</v>
      </c>
      <c r="BE527" s="808">
        <f t="shared" si="447"/>
        <v>4855.2905849851086</v>
      </c>
      <c r="BF527" s="808">
        <f t="shared" si="448"/>
        <v>0</v>
      </c>
      <c r="BG527" s="829">
        <f t="shared" si="449"/>
        <v>2849.5792007180144</v>
      </c>
      <c r="BH527" s="829">
        <f t="shared" si="450"/>
        <v>1529.1853937692347</v>
      </c>
      <c r="BI527" s="829">
        <f t="shared" si="451"/>
        <v>0</v>
      </c>
      <c r="BJ527" s="829">
        <f t="shared" si="452"/>
        <v>36.886692874478456</v>
      </c>
      <c r="BK527" s="829">
        <f t="shared" si="453"/>
        <v>1210.978543456024</v>
      </c>
      <c r="BL527" s="810">
        <f t="shared" si="454"/>
        <v>2291.5845916117937</v>
      </c>
      <c r="BM527" s="810">
        <f t="shared" si="455"/>
        <v>2146.4160724698804</v>
      </c>
      <c r="BN527" s="810">
        <f t="shared" si="456"/>
        <v>251.53285722154001</v>
      </c>
      <c r="BO527" s="810">
        <f t="shared" si="457"/>
        <v>0</v>
      </c>
      <c r="BP527" s="810">
        <f t="shared" si="458"/>
        <v>1128.4171198237491</v>
      </c>
      <c r="BQ527" s="830">
        <f t="shared" si="459"/>
        <v>679.00364689047478</v>
      </c>
      <c r="BR527" s="830">
        <f t="shared" si="460"/>
        <v>2685.4751619387548</v>
      </c>
      <c r="BS527" s="830">
        <f t="shared" si="461"/>
        <v>2462.6827184108197</v>
      </c>
      <c r="BT527" s="810">
        <f t="shared" si="462"/>
        <v>471.90326867749928</v>
      </c>
      <c r="BU527" s="810">
        <f t="shared" si="463"/>
        <v>651.31511410291307</v>
      </c>
      <c r="BV527" s="810">
        <f t="shared" si="464"/>
        <v>298.55089682796699</v>
      </c>
      <c r="BW527" s="830">
        <f t="shared" si="465"/>
        <v>449.87443449054791</v>
      </c>
      <c r="BX527" s="816">
        <f t="shared" si="441"/>
        <v>25239.581661731027</v>
      </c>
      <c r="BY527" s="755">
        <f t="shared" si="491"/>
        <v>0.31048814936315694</v>
      </c>
      <c r="BZ527" s="805">
        <f t="shared" ca="1" si="489"/>
        <v>97.944081951175136</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2100.6415477531782</v>
      </c>
      <c r="BE529" s="808">
        <f t="shared" si="447"/>
        <v>7818.4424229548331</v>
      </c>
      <c r="BF529" s="808">
        <f t="shared" si="448"/>
        <v>0</v>
      </c>
      <c r="BG529" s="829">
        <f t="shared" si="449"/>
        <v>5296.547292611569</v>
      </c>
      <c r="BH529" s="829">
        <f t="shared" si="450"/>
        <v>2876.6304763714775</v>
      </c>
      <c r="BI529" s="829">
        <f t="shared" si="451"/>
        <v>0</v>
      </c>
      <c r="BJ529" s="829">
        <f t="shared" si="452"/>
        <v>53.406832017664676</v>
      </c>
      <c r="BK529" s="829">
        <f t="shared" si="453"/>
        <v>2411.8640726662334</v>
      </c>
      <c r="BL529" s="810">
        <f t="shared" si="454"/>
        <v>4097.1075786049205</v>
      </c>
      <c r="BM529" s="810">
        <f t="shared" si="455"/>
        <v>3930.2616404028749</v>
      </c>
      <c r="BN529" s="810">
        <f t="shared" si="456"/>
        <v>430.46455076884234</v>
      </c>
      <c r="BO529" s="810">
        <f t="shared" si="457"/>
        <v>0</v>
      </c>
      <c r="BP529" s="810">
        <f t="shared" si="458"/>
        <v>1934.4000750174853</v>
      </c>
      <c r="BQ529" s="830">
        <f t="shared" si="459"/>
        <v>1068.6113219957833</v>
      </c>
      <c r="BR529" s="830">
        <f t="shared" si="460"/>
        <v>4649.329883904541</v>
      </c>
      <c r="BS529" s="830">
        <f t="shared" si="461"/>
        <v>4114.5949043561268</v>
      </c>
      <c r="BT529" s="810">
        <f t="shared" si="462"/>
        <v>731.77868700904594</v>
      </c>
      <c r="BU529" s="810">
        <f t="shared" si="463"/>
        <v>1134.3522414688446</v>
      </c>
      <c r="BV529" s="810">
        <f t="shared" si="464"/>
        <v>480.97854027210144</v>
      </c>
      <c r="BW529" s="830">
        <f t="shared" si="465"/>
        <v>556.7710352553961</v>
      </c>
      <c r="BX529" s="816">
        <f t="shared" si="441"/>
        <v>43686.183103430922</v>
      </c>
      <c r="BY529" s="755">
        <f t="shared" si="491"/>
        <v>0.5374115279054118</v>
      </c>
      <c r="BZ529" s="805">
        <f t="shared" ca="1" si="489"/>
        <v>99.150989461419243</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1191.4413476548573</v>
      </c>
      <c r="BE530" s="808">
        <f t="shared" si="447"/>
        <v>5997.415786983438</v>
      </c>
      <c r="BF530" s="808">
        <f t="shared" si="448"/>
        <v>0</v>
      </c>
      <c r="BG530" s="829">
        <f t="shared" si="449"/>
        <v>3853.4671195749779</v>
      </c>
      <c r="BH530" s="829">
        <f t="shared" si="450"/>
        <v>1993.1191838552245</v>
      </c>
      <c r="BI530" s="829">
        <f t="shared" si="451"/>
        <v>0</v>
      </c>
      <c r="BJ530" s="829">
        <f t="shared" si="452"/>
        <v>35.137965100664928</v>
      </c>
      <c r="BK530" s="829">
        <f t="shared" si="453"/>
        <v>1722.7311423949739</v>
      </c>
      <c r="BL530" s="810">
        <f t="shared" si="454"/>
        <v>3042.1051770043164</v>
      </c>
      <c r="BM530" s="810">
        <f t="shared" si="455"/>
        <v>2641.3421473961516</v>
      </c>
      <c r="BN530" s="810">
        <f t="shared" si="456"/>
        <v>306.16230237809197</v>
      </c>
      <c r="BO530" s="810">
        <f t="shared" si="457"/>
        <v>0</v>
      </c>
      <c r="BP530" s="810">
        <f t="shared" si="458"/>
        <v>1322.5514520435254</v>
      </c>
      <c r="BQ530" s="830">
        <f t="shared" si="459"/>
        <v>786.51652105365827</v>
      </c>
      <c r="BR530" s="830">
        <f t="shared" si="460"/>
        <v>3546.5734411494086</v>
      </c>
      <c r="BS530" s="830">
        <f t="shared" si="461"/>
        <v>3046.4654527032826</v>
      </c>
      <c r="BT530" s="810">
        <f t="shared" si="462"/>
        <v>519.48728724626835</v>
      </c>
      <c r="BU530" s="810">
        <f t="shared" si="463"/>
        <v>872.95840321743242</v>
      </c>
      <c r="BV530" s="810">
        <f t="shared" si="464"/>
        <v>346.29364348935997</v>
      </c>
      <c r="BW530" s="830">
        <f t="shared" si="465"/>
        <v>500.08563453828725</v>
      </c>
      <c r="BX530" s="816">
        <f t="shared" si="441"/>
        <v>31723.854007783921</v>
      </c>
      <c r="BY530" s="755">
        <f t="shared" si="491"/>
        <v>0.39025530825173971</v>
      </c>
      <c r="BZ530" s="805">
        <f t="shared" ca="1" si="489"/>
        <v>99.268212074244531</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569.39455434375577</v>
      </c>
      <c r="BE531" s="808">
        <f t="shared" si="447"/>
        <v>1899.1442344312566</v>
      </c>
      <c r="BF531" s="808">
        <f t="shared" si="448"/>
        <v>0</v>
      </c>
      <c r="BG531" s="829">
        <f t="shared" si="449"/>
        <v>1229.4238262342644</v>
      </c>
      <c r="BH531" s="829">
        <f t="shared" si="450"/>
        <v>699.07834742042701</v>
      </c>
      <c r="BI531" s="829">
        <f t="shared" si="451"/>
        <v>0</v>
      </c>
      <c r="BJ531" s="829">
        <f t="shared" si="452"/>
        <v>19.423679021605786</v>
      </c>
      <c r="BK531" s="829">
        <f t="shared" si="453"/>
        <v>498.01356546851599</v>
      </c>
      <c r="BL531" s="810">
        <f t="shared" si="454"/>
        <v>895.45168472660191</v>
      </c>
      <c r="BM531" s="810">
        <f t="shared" si="455"/>
        <v>818.55023582575723</v>
      </c>
      <c r="BN531" s="810">
        <f t="shared" si="456"/>
        <v>91.282606056724802</v>
      </c>
      <c r="BO531" s="810">
        <f t="shared" si="457"/>
        <v>0</v>
      </c>
      <c r="BP531" s="810">
        <f t="shared" si="458"/>
        <v>411.49390745690118</v>
      </c>
      <c r="BQ531" s="830">
        <f t="shared" si="459"/>
        <v>351.57988972477585</v>
      </c>
      <c r="BR531" s="830">
        <f t="shared" si="460"/>
        <v>1122.3449704675927</v>
      </c>
      <c r="BS531" s="830">
        <f t="shared" si="461"/>
        <v>1023.9952934343845</v>
      </c>
      <c r="BT531" s="810">
        <f t="shared" si="462"/>
        <v>212.34344184423833</v>
      </c>
      <c r="BU531" s="810">
        <f t="shared" si="463"/>
        <v>215.81389358498251</v>
      </c>
      <c r="BV531" s="810">
        <f t="shared" si="464"/>
        <v>114.92519531220962</v>
      </c>
      <c r="BW531" s="830">
        <f t="shared" si="465"/>
        <v>315.2219842170054</v>
      </c>
      <c r="BX531" s="816">
        <f t="shared" si="441"/>
        <v>10487.481309570998</v>
      </c>
      <c r="BY531" s="755">
        <f t="shared" si="491"/>
        <v>0.12901317886051172</v>
      </c>
      <c r="BZ531" s="805">
        <f t="shared" ca="1" si="489"/>
        <v>96.375187141453949</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1132.3763201667232</v>
      </c>
      <c r="BE532" s="808">
        <f t="shared" si="447"/>
        <v>4344.2064363063146</v>
      </c>
      <c r="BF532" s="808">
        <f t="shared" si="448"/>
        <v>0</v>
      </c>
      <c r="BG532" s="829">
        <f t="shared" si="449"/>
        <v>2902.5752449903466</v>
      </c>
      <c r="BH532" s="829">
        <f t="shared" si="450"/>
        <v>1545.7100546594324</v>
      </c>
      <c r="BI532" s="829">
        <f t="shared" si="451"/>
        <v>0</v>
      </c>
      <c r="BJ532" s="829">
        <f t="shared" si="452"/>
        <v>30.28793388981946</v>
      </c>
      <c r="BK532" s="829">
        <f t="shared" si="453"/>
        <v>1342.2510826375567</v>
      </c>
      <c r="BL532" s="810">
        <f t="shared" si="454"/>
        <v>2323.6674839013754</v>
      </c>
      <c r="BM532" s="810">
        <f t="shared" si="455"/>
        <v>2226.1316037387892</v>
      </c>
      <c r="BN532" s="810">
        <f t="shared" si="456"/>
        <v>255.2234055430016</v>
      </c>
      <c r="BO532" s="810">
        <f t="shared" si="457"/>
        <v>0</v>
      </c>
      <c r="BP532" s="810">
        <f t="shared" si="458"/>
        <v>1111.2731448947261</v>
      </c>
      <c r="BQ532" s="830">
        <f t="shared" si="459"/>
        <v>664.46442343045032</v>
      </c>
      <c r="BR532" s="830">
        <f t="shared" si="460"/>
        <v>2885.9704554282484</v>
      </c>
      <c r="BS532" s="830">
        <f t="shared" si="461"/>
        <v>2536.651295510263</v>
      </c>
      <c r="BT532" s="810">
        <f t="shared" si="462"/>
        <v>431.5480065257828</v>
      </c>
      <c r="BU532" s="810">
        <f t="shared" si="463"/>
        <v>639.11080992017355</v>
      </c>
      <c r="BV532" s="810">
        <f t="shared" si="464"/>
        <v>289.95575667726149</v>
      </c>
      <c r="BW532" s="830">
        <f t="shared" si="465"/>
        <v>404.3513008622711</v>
      </c>
      <c r="BX532" s="816">
        <f t="shared" si="441"/>
        <v>25065.754759082534</v>
      </c>
      <c r="BY532" s="755">
        <f t="shared" si="491"/>
        <v>0.30834979405932506</v>
      </c>
      <c r="BZ532" s="805">
        <f t="shared" ca="1" si="489"/>
        <v>98.805986099977702</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819.79680859323594</v>
      </c>
      <c r="BE533" s="808">
        <f t="shared" si="447"/>
        <v>3349.0373977771292</v>
      </c>
      <c r="BF533" s="808">
        <f t="shared" si="448"/>
        <v>0</v>
      </c>
      <c r="BG533" s="829">
        <f t="shared" si="449"/>
        <v>2340.084437081302</v>
      </c>
      <c r="BH533" s="829">
        <f t="shared" si="450"/>
        <v>1215.8151013331594</v>
      </c>
      <c r="BI533" s="829">
        <f t="shared" si="451"/>
        <v>0</v>
      </c>
      <c r="BJ533" s="829">
        <f t="shared" si="452"/>
        <v>23.974737025221735</v>
      </c>
      <c r="BK533" s="829">
        <f t="shared" si="453"/>
        <v>966.12487213670465</v>
      </c>
      <c r="BL533" s="810">
        <f t="shared" si="454"/>
        <v>1609.5466754969138</v>
      </c>
      <c r="BM533" s="810">
        <f t="shared" si="455"/>
        <v>1523.1833485259738</v>
      </c>
      <c r="BN533" s="810">
        <f t="shared" si="456"/>
        <v>174.3083988130968</v>
      </c>
      <c r="BO533" s="810">
        <f t="shared" si="457"/>
        <v>0</v>
      </c>
      <c r="BP533" s="810">
        <f t="shared" si="458"/>
        <v>754.65942976818712</v>
      </c>
      <c r="BQ533" s="830">
        <f t="shared" si="459"/>
        <v>503.51298462602347</v>
      </c>
      <c r="BR533" s="830">
        <f t="shared" si="460"/>
        <v>2191.4772318378182</v>
      </c>
      <c r="BS533" s="830">
        <f t="shared" si="461"/>
        <v>1866.7084717855344</v>
      </c>
      <c r="BT533" s="810">
        <f t="shared" si="462"/>
        <v>336.33499627084103</v>
      </c>
      <c r="BU533" s="810">
        <f t="shared" si="463"/>
        <v>533.06650922548022</v>
      </c>
      <c r="BV533" s="810">
        <f t="shared" si="464"/>
        <v>214.42820299072812</v>
      </c>
      <c r="BW533" s="830">
        <f t="shared" si="465"/>
        <v>349.81337637177404</v>
      </c>
      <c r="BX533" s="816">
        <f t="shared" si="441"/>
        <v>18771.872979659125</v>
      </c>
      <c r="BY533" s="755">
        <f t="shared" si="491"/>
        <v>0.23092475064164258</v>
      </c>
      <c r="BZ533" s="805">
        <f t="shared" ca="1" si="489"/>
        <v>98.612236034513273</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1767.2135293848828</v>
      </c>
      <c r="BE534" s="808">
        <f t="shared" si="447"/>
        <v>6658.9119807601055</v>
      </c>
      <c r="BF534" s="808">
        <f t="shared" si="448"/>
        <v>0</v>
      </c>
      <c r="BG534" s="829">
        <f t="shared" si="449"/>
        <v>4825.6973146494765</v>
      </c>
      <c r="BH534" s="829">
        <f t="shared" si="450"/>
        <v>2299.3606051236293</v>
      </c>
      <c r="BI534" s="829">
        <f t="shared" si="451"/>
        <v>0</v>
      </c>
      <c r="BJ534" s="829">
        <f t="shared" si="452"/>
        <v>41.544783390696168</v>
      </c>
      <c r="BK534" s="829">
        <f t="shared" si="453"/>
        <v>2049.578218420153</v>
      </c>
      <c r="BL534" s="810">
        <f t="shared" si="454"/>
        <v>3357.1829065576753</v>
      </c>
      <c r="BM534" s="810">
        <f t="shared" si="455"/>
        <v>3071.3927404635951</v>
      </c>
      <c r="BN534" s="810">
        <f t="shared" si="456"/>
        <v>329.8019423236816</v>
      </c>
      <c r="BO534" s="810">
        <f t="shared" si="457"/>
        <v>0</v>
      </c>
      <c r="BP534" s="810">
        <f t="shared" si="458"/>
        <v>1542.6281890819723</v>
      </c>
      <c r="BQ534" s="830">
        <f t="shared" si="459"/>
        <v>798.93612630971563</v>
      </c>
      <c r="BR534" s="830">
        <f t="shared" si="460"/>
        <v>3517.7743403405912</v>
      </c>
      <c r="BS534" s="830">
        <f t="shared" si="461"/>
        <v>3015.1794136546227</v>
      </c>
      <c r="BT534" s="810">
        <f t="shared" si="462"/>
        <v>557.95619251699429</v>
      </c>
      <c r="BU534" s="810">
        <f t="shared" si="463"/>
        <v>844.86878493795359</v>
      </c>
      <c r="BV534" s="810">
        <f t="shared" si="464"/>
        <v>337.51497599556888</v>
      </c>
      <c r="BW534" s="830">
        <f t="shared" si="465"/>
        <v>405.05743554444626</v>
      </c>
      <c r="BX534" s="816">
        <f t="shared" si="441"/>
        <v>35420.599479455755</v>
      </c>
      <c r="BY534" s="755">
        <f t="shared" si="491"/>
        <v>0.43573132586364566</v>
      </c>
      <c r="BZ534" s="805">
        <f t="shared" ca="1" si="489"/>
        <v>99.780596140765596</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667.26041793457205</v>
      </c>
      <c r="BE535" s="808">
        <f t="shared" si="447"/>
        <v>1937.774337124961</v>
      </c>
      <c r="BF535" s="808">
        <f t="shared" si="448"/>
        <v>0</v>
      </c>
      <c r="BG535" s="829">
        <f t="shared" si="449"/>
        <v>1395.0796553848859</v>
      </c>
      <c r="BH535" s="829">
        <f t="shared" si="450"/>
        <v>643.10966981563718</v>
      </c>
      <c r="BI535" s="829">
        <f t="shared" si="451"/>
        <v>0</v>
      </c>
      <c r="BJ535" s="829">
        <f t="shared" si="452"/>
        <v>17.791854345946795</v>
      </c>
      <c r="BK535" s="829">
        <f t="shared" si="453"/>
        <v>550.0080092586976</v>
      </c>
      <c r="BL535" s="810">
        <f t="shared" si="454"/>
        <v>949.71388994483971</v>
      </c>
      <c r="BM535" s="810">
        <f t="shared" si="455"/>
        <v>931.2774764992796</v>
      </c>
      <c r="BN535" s="810">
        <f t="shared" si="456"/>
        <v>96.595067814288001</v>
      </c>
      <c r="BO535" s="810">
        <f t="shared" si="457"/>
        <v>0</v>
      </c>
      <c r="BP535" s="810">
        <f t="shared" si="458"/>
        <v>407.27672796536228</v>
      </c>
      <c r="BQ535" s="830">
        <f t="shared" si="459"/>
        <v>343.67293162996975</v>
      </c>
      <c r="BR535" s="830">
        <f t="shared" si="460"/>
        <v>1138.1868232056499</v>
      </c>
      <c r="BS535" s="830">
        <f t="shared" si="461"/>
        <v>1062.8599546676166</v>
      </c>
      <c r="BT535" s="810">
        <f t="shared" si="462"/>
        <v>244.99991590150074</v>
      </c>
      <c r="BU535" s="810">
        <f t="shared" si="463"/>
        <v>232.25873768908636</v>
      </c>
      <c r="BV535" s="810">
        <f t="shared" si="464"/>
        <v>125.86337843520175</v>
      </c>
      <c r="BW535" s="830">
        <f t="shared" si="465"/>
        <v>320.67353879878391</v>
      </c>
      <c r="BX535" s="816">
        <f t="shared" si="441"/>
        <v>11064.402386416279</v>
      </c>
      <c r="BY535" s="755">
        <f t="shared" si="491"/>
        <v>0.13611025201643842</v>
      </c>
      <c r="BZ535" s="805">
        <f t="shared" ca="1" si="489"/>
        <v>96.205587897093864</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413.14296107981193</v>
      </c>
      <c r="BE536" s="808">
        <f t="shared" si="447"/>
        <v>1788.1646137198516</v>
      </c>
      <c r="BF536" s="808">
        <f t="shared" si="448"/>
        <v>0</v>
      </c>
      <c r="BG536" s="829">
        <f t="shared" si="449"/>
        <v>1228.0222457077184</v>
      </c>
      <c r="BH536" s="829">
        <f t="shared" si="450"/>
        <v>548.71772137047014</v>
      </c>
      <c r="BI536" s="829">
        <f t="shared" si="451"/>
        <v>0</v>
      </c>
      <c r="BJ536" s="829">
        <f t="shared" si="452"/>
        <v>14.685366409281215</v>
      </c>
      <c r="BK536" s="829">
        <f t="shared" si="453"/>
        <v>482.99390898804751</v>
      </c>
      <c r="BL536" s="810">
        <f t="shared" si="454"/>
        <v>897.53901380527179</v>
      </c>
      <c r="BM536" s="810">
        <f t="shared" si="455"/>
        <v>893.73255662549684</v>
      </c>
      <c r="BN536" s="810">
        <f t="shared" si="456"/>
        <v>100.42904035789439</v>
      </c>
      <c r="BO536" s="810">
        <f t="shared" si="457"/>
        <v>0</v>
      </c>
      <c r="BP536" s="810">
        <f t="shared" si="458"/>
        <v>402.05446041240043</v>
      </c>
      <c r="BQ536" s="830">
        <f t="shared" si="459"/>
        <v>306.22424578353662</v>
      </c>
      <c r="BR536" s="830">
        <f t="shared" si="460"/>
        <v>1224.3917306515168</v>
      </c>
      <c r="BS536" s="830">
        <f t="shared" si="461"/>
        <v>1099.9536837994463</v>
      </c>
      <c r="BT536" s="810">
        <f t="shared" si="462"/>
        <v>231.05428813319415</v>
      </c>
      <c r="BU536" s="810">
        <f t="shared" si="463"/>
        <v>339.08539686065495</v>
      </c>
      <c r="BV536" s="810">
        <f t="shared" si="464"/>
        <v>133.67953722268339</v>
      </c>
      <c r="BW536" s="830">
        <f t="shared" si="465"/>
        <v>276.69113733582884</v>
      </c>
      <c r="BX536" s="816">
        <f t="shared" si="441"/>
        <v>10380.561908263107</v>
      </c>
      <c r="BY536" s="755">
        <f t="shared" si="491"/>
        <v>0.12769789529171002</v>
      </c>
      <c r="BZ536" s="805">
        <f t="shared" ca="1" si="489"/>
        <v>96.434632290213685</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569.24341009091063</v>
      </c>
      <c r="BE537" s="808">
        <f t="shared" si="447"/>
        <v>2537.9032907238548</v>
      </c>
      <c r="BF537" s="808">
        <f t="shared" si="448"/>
        <v>0</v>
      </c>
      <c r="BG537" s="829">
        <f t="shared" si="449"/>
        <v>1654.7357964703058</v>
      </c>
      <c r="BH537" s="829">
        <f t="shared" si="450"/>
        <v>738.53160077938037</v>
      </c>
      <c r="BI537" s="829">
        <f t="shared" si="451"/>
        <v>0</v>
      </c>
      <c r="BJ537" s="829">
        <f t="shared" si="452"/>
        <v>18.816072695351895</v>
      </c>
      <c r="BK537" s="829">
        <f t="shared" si="453"/>
        <v>654.71485793990075</v>
      </c>
      <c r="BL537" s="810">
        <f t="shared" si="454"/>
        <v>1194.0930830829141</v>
      </c>
      <c r="BM537" s="810">
        <f t="shared" si="455"/>
        <v>1197.7170976322011</v>
      </c>
      <c r="BN537" s="810">
        <f t="shared" si="456"/>
        <v>119.155293707328</v>
      </c>
      <c r="BO537" s="810">
        <f t="shared" si="457"/>
        <v>0</v>
      </c>
      <c r="BP537" s="810">
        <f t="shared" si="458"/>
        <v>575.20479385347471</v>
      </c>
      <c r="BQ537" s="830">
        <f t="shared" si="459"/>
        <v>345.79637912647985</v>
      </c>
      <c r="BR537" s="830">
        <f t="shared" si="460"/>
        <v>1642.4924837537073</v>
      </c>
      <c r="BS537" s="830">
        <f t="shared" si="461"/>
        <v>1473.3859092108025</v>
      </c>
      <c r="BT537" s="810">
        <f t="shared" si="462"/>
        <v>256.70654003098201</v>
      </c>
      <c r="BU537" s="810">
        <f t="shared" si="463"/>
        <v>357.24059739295535</v>
      </c>
      <c r="BV537" s="810">
        <f t="shared" si="464"/>
        <v>147.62202254709612</v>
      </c>
      <c r="BW537" s="830">
        <f t="shared" si="465"/>
        <v>288.70677610354045</v>
      </c>
      <c r="BX537" s="816">
        <f t="shared" si="441"/>
        <v>13772.066005141187</v>
      </c>
      <c r="BY537" s="755">
        <f t="shared" si="491"/>
        <v>0.16941894458286613</v>
      </c>
      <c r="BZ537" s="805">
        <f t="shared" ca="1" si="489"/>
        <v>98.633232108120779</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1005.5326053663616</v>
      </c>
      <c r="BE538" s="808">
        <f t="shared" si="447"/>
        <v>4692.8862901363655</v>
      </c>
      <c r="BF538" s="808">
        <f t="shared" si="448"/>
        <v>0</v>
      </c>
      <c r="BG538" s="829">
        <f t="shared" si="449"/>
        <v>3387.8679571106795</v>
      </c>
      <c r="BH538" s="829">
        <f t="shared" si="450"/>
        <v>1571.4246758403201</v>
      </c>
      <c r="BI538" s="829">
        <f t="shared" si="451"/>
        <v>0</v>
      </c>
      <c r="BJ538" s="829">
        <f t="shared" si="452"/>
        <v>28.693575683912357</v>
      </c>
      <c r="BK538" s="829">
        <f t="shared" si="453"/>
        <v>1467.2872986816578</v>
      </c>
      <c r="BL538" s="810">
        <f t="shared" si="454"/>
        <v>2586.2284508332591</v>
      </c>
      <c r="BM538" s="810">
        <f t="shared" si="455"/>
        <v>2379.6324823930804</v>
      </c>
      <c r="BN538" s="810">
        <f t="shared" si="456"/>
        <v>249.22325245227438</v>
      </c>
      <c r="BO538" s="810">
        <f t="shared" si="457"/>
        <v>0</v>
      </c>
      <c r="BP538" s="810">
        <f t="shared" si="458"/>
        <v>1130.670789564525</v>
      </c>
      <c r="BQ538" s="830">
        <f t="shared" si="459"/>
        <v>633.864185440146</v>
      </c>
      <c r="BR538" s="830">
        <f t="shared" si="460"/>
        <v>2777.0019434608857</v>
      </c>
      <c r="BS538" s="830">
        <f t="shared" si="461"/>
        <v>2505.8313362310314</v>
      </c>
      <c r="BT538" s="810">
        <f t="shared" si="462"/>
        <v>486.81115647948724</v>
      </c>
      <c r="BU538" s="810">
        <f t="shared" si="463"/>
        <v>722.48981259322181</v>
      </c>
      <c r="BV538" s="810">
        <f t="shared" si="464"/>
        <v>295.587795793591</v>
      </c>
      <c r="BW538" s="830">
        <f t="shared" si="465"/>
        <v>374.44884548880083</v>
      </c>
      <c r="BX538" s="816">
        <f t="shared" si="441"/>
        <v>26295.482453549612</v>
      </c>
      <c r="BY538" s="755">
        <f t="shared" si="491"/>
        <v>0.32347745668039873</v>
      </c>
      <c r="BZ538" s="805">
        <f t="shared" ca="1" si="489"/>
        <v>98.620553115041986</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649.80048655544965</v>
      </c>
      <c r="BE539" s="808">
        <f t="shared" si="447"/>
        <v>1999.9159902102292</v>
      </c>
      <c r="BF539" s="808">
        <f t="shared" si="448"/>
        <v>0</v>
      </c>
      <c r="BG539" s="829">
        <f t="shared" si="449"/>
        <v>1385.747948271516</v>
      </c>
      <c r="BH539" s="829">
        <f t="shared" si="450"/>
        <v>558.91238040356927</v>
      </c>
      <c r="BI539" s="829">
        <f t="shared" si="451"/>
        <v>0</v>
      </c>
      <c r="BJ539" s="829">
        <f t="shared" si="452"/>
        <v>18.759380621751362</v>
      </c>
      <c r="BK539" s="829">
        <f t="shared" si="453"/>
        <v>582.40934532614062</v>
      </c>
      <c r="BL539" s="810">
        <f t="shared" si="454"/>
        <v>916.60137376191892</v>
      </c>
      <c r="BM539" s="810">
        <f t="shared" si="455"/>
        <v>1018.1904768268563</v>
      </c>
      <c r="BN539" s="810">
        <f t="shared" si="456"/>
        <v>115.13777881996401</v>
      </c>
      <c r="BO539" s="810">
        <f t="shared" si="457"/>
        <v>0</v>
      </c>
      <c r="BP539" s="810">
        <f t="shared" si="458"/>
        <v>515.33672090756818</v>
      </c>
      <c r="BQ539" s="830">
        <f t="shared" si="459"/>
        <v>384.01555852982256</v>
      </c>
      <c r="BR539" s="830">
        <f t="shared" si="460"/>
        <v>1299.6452404531706</v>
      </c>
      <c r="BS539" s="830">
        <f t="shared" si="461"/>
        <v>1242.0833030014362</v>
      </c>
      <c r="BT539" s="810">
        <f t="shared" si="462"/>
        <v>224.50606202415003</v>
      </c>
      <c r="BU539" s="810">
        <f t="shared" si="463"/>
        <v>372.37303508182509</v>
      </c>
      <c r="BV539" s="810">
        <f t="shared" si="464"/>
        <v>131.39697110292025</v>
      </c>
      <c r="BW539" s="830">
        <f t="shared" si="465"/>
        <v>334.39260985364467</v>
      </c>
      <c r="BX539" s="816">
        <f t="shared" si="441"/>
        <v>11749.224661751932</v>
      </c>
      <c r="BY539" s="755">
        <f t="shared" si="491"/>
        <v>0.14453468645284701</v>
      </c>
      <c r="BZ539" s="805">
        <f t="shared" ca="1" si="489"/>
        <v>97.046276745104791</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1010.6808483192892</v>
      </c>
      <c r="BE540" s="808">
        <f t="shared" si="447"/>
        <v>4508.3874236533893</v>
      </c>
      <c r="BF540" s="808">
        <f t="shared" si="448"/>
        <v>0</v>
      </c>
      <c r="BG540" s="829">
        <f t="shared" si="449"/>
        <v>3056.4038133111048</v>
      </c>
      <c r="BH540" s="829">
        <f t="shared" si="450"/>
        <v>1525.0153542311227</v>
      </c>
      <c r="BI540" s="829">
        <f t="shared" si="451"/>
        <v>0</v>
      </c>
      <c r="BJ540" s="829">
        <f t="shared" si="452"/>
        <v>27.167742192434218</v>
      </c>
      <c r="BK540" s="829">
        <f t="shared" si="453"/>
        <v>1190.1110593342821</v>
      </c>
      <c r="BL540" s="810">
        <f t="shared" si="454"/>
        <v>2360.7621510150157</v>
      </c>
      <c r="BM540" s="810">
        <f t="shared" si="455"/>
        <v>2187.0238369700055</v>
      </c>
      <c r="BN540" s="810">
        <f t="shared" si="456"/>
        <v>237.59085681368882</v>
      </c>
      <c r="BO540" s="810">
        <f t="shared" si="457"/>
        <v>0</v>
      </c>
      <c r="BP540" s="810">
        <f t="shared" si="458"/>
        <v>1067.6739128065142</v>
      </c>
      <c r="BQ540" s="830">
        <f t="shared" si="459"/>
        <v>526.61216911839142</v>
      </c>
      <c r="BR540" s="830">
        <f t="shared" si="460"/>
        <v>2647.6776214289202</v>
      </c>
      <c r="BS540" s="830">
        <f t="shared" si="461"/>
        <v>2287.7889550956015</v>
      </c>
      <c r="BT540" s="810">
        <f t="shared" si="462"/>
        <v>433.37082139016343</v>
      </c>
      <c r="BU540" s="810">
        <f t="shared" si="463"/>
        <v>526.50835541666095</v>
      </c>
      <c r="BV540" s="810">
        <f t="shared" si="464"/>
        <v>245.06475825797176</v>
      </c>
      <c r="BW540" s="830">
        <f t="shared" si="465"/>
        <v>355.72403132295409</v>
      </c>
      <c r="BX540" s="816">
        <f t="shared" si="441"/>
        <v>24193.56371067751</v>
      </c>
      <c r="BY540" s="755">
        <f t="shared" si="491"/>
        <v>0.29762041715681525</v>
      </c>
      <c r="BZ540" s="805">
        <f t="shared" ca="1" si="489"/>
        <v>98.991180002703672</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360.78094810054654</v>
      </c>
      <c r="BE541" s="808">
        <f t="shared" si="447"/>
        <v>1284.8892056149859</v>
      </c>
      <c r="BF541" s="808">
        <f t="shared" si="448"/>
        <v>0</v>
      </c>
      <c r="BG541" s="829">
        <f t="shared" si="449"/>
        <v>827.34268908439799</v>
      </c>
      <c r="BH541" s="829">
        <f t="shared" si="450"/>
        <v>409.31986396957916</v>
      </c>
      <c r="BI541" s="829">
        <f t="shared" si="451"/>
        <v>0</v>
      </c>
      <c r="BJ541" s="829">
        <f t="shared" si="452"/>
        <v>14.647499536768555</v>
      </c>
      <c r="BK541" s="829">
        <f t="shared" si="453"/>
        <v>314.15479585141003</v>
      </c>
      <c r="BL541" s="810">
        <f t="shared" si="454"/>
        <v>634.41692990807667</v>
      </c>
      <c r="BM541" s="810">
        <f t="shared" si="455"/>
        <v>692.24635854999894</v>
      </c>
      <c r="BN541" s="810">
        <f t="shared" si="456"/>
        <v>63.559593407894802</v>
      </c>
      <c r="BO541" s="810">
        <f t="shared" si="457"/>
        <v>0</v>
      </c>
      <c r="BP541" s="810">
        <f t="shared" si="458"/>
        <v>302.52413281589651</v>
      </c>
      <c r="BQ541" s="830">
        <f t="shared" si="459"/>
        <v>240.76032126727696</v>
      </c>
      <c r="BR541" s="830">
        <f t="shared" si="460"/>
        <v>945.18348692090171</v>
      </c>
      <c r="BS541" s="830">
        <f t="shared" si="461"/>
        <v>920.50343404980879</v>
      </c>
      <c r="BT541" s="810">
        <f t="shared" si="462"/>
        <v>169.31068855423064</v>
      </c>
      <c r="BU541" s="810">
        <f t="shared" si="463"/>
        <v>224.18242495439446</v>
      </c>
      <c r="BV541" s="810">
        <f t="shared" si="464"/>
        <v>100.49723538358175</v>
      </c>
      <c r="BW541" s="830">
        <f t="shared" si="465"/>
        <v>283.62997913101617</v>
      </c>
      <c r="BX541" s="816">
        <f t="shared" si="441"/>
        <v>7787.9495871007657</v>
      </c>
      <c r="BY541" s="755">
        <f t="shared" si="491"/>
        <v>9.580452192275514E-2</v>
      </c>
      <c r="BZ541" s="805">
        <f t="shared" ca="1" si="489"/>
        <v>95.97198245683218</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337.46586316815853</v>
      </c>
      <c r="BE542" s="808">
        <f t="shared" si="447"/>
        <v>1317.9745960102916</v>
      </c>
      <c r="BF542" s="808">
        <f t="shared" si="448"/>
        <v>0</v>
      </c>
      <c r="BG542" s="829">
        <f t="shared" si="449"/>
        <v>956.42139200564475</v>
      </c>
      <c r="BH542" s="829">
        <f t="shared" si="450"/>
        <v>408.07315221455281</v>
      </c>
      <c r="BI542" s="829">
        <f t="shared" si="451"/>
        <v>0</v>
      </c>
      <c r="BJ542" s="829">
        <f t="shared" si="452"/>
        <v>15.0408953397167</v>
      </c>
      <c r="BK542" s="829">
        <f t="shared" si="453"/>
        <v>360.64306198277757</v>
      </c>
      <c r="BL542" s="810">
        <f t="shared" si="454"/>
        <v>572.24442631219347</v>
      </c>
      <c r="BM542" s="810">
        <f t="shared" si="455"/>
        <v>662.28096143639902</v>
      </c>
      <c r="BN542" s="810">
        <f t="shared" si="456"/>
        <v>64.704647540057124</v>
      </c>
      <c r="BO542" s="810">
        <f t="shared" si="457"/>
        <v>0</v>
      </c>
      <c r="BP542" s="810">
        <f t="shared" si="458"/>
        <v>311.15001190838581</v>
      </c>
      <c r="BQ542" s="830">
        <f t="shared" si="459"/>
        <v>284.25390736621114</v>
      </c>
      <c r="BR542" s="830">
        <f t="shared" si="460"/>
        <v>849.39119180831847</v>
      </c>
      <c r="BS542" s="830">
        <f t="shared" si="461"/>
        <v>863.03008382905284</v>
      </c>
      <c r="BT542" s="810">
        <f t="shared" si="462"/>
        <v>188.11270088976963</v>
      </c>
      <c r="BU542" s="810">
        <f t="shared" si="463"/>
        <v>243.38818175985807</v>
      </c>
      <c r="BV542" s="810">
        <f t="shared" si="464"/>
        <v>101.62624488449825</v>
      </c>
      <c r="BW542" s="830">
        <f t="shared" si="465"/>
        <v>277.66485969181974</v>
      </c>
      <c r="BX542" s="816">
        <f t="shared" si="441"/>
        <v>7813.4661781477062</v>
      </c>
      <c r="BY542" s="755">
        <f t="shared" si="491"/>
        <v>9.6118417740776313E-2</v>
      </c>
      <c r="BZ542" s="805">
        <f t="shared" ca="1" si="489"/>
        <v>94.731606226010143</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494.7563702052995</v>
      </c>
      <c r="BE543" s="808">
        <f t="shared" si="447"/>
        <v>2299.8885372704281</v>
      </c>
      <c r="BF543" s="808">
        <f t="shared" si="448"/>
        <v>0</v>
      </c>
      <c r="BG543" s="829">
        <f t="shared" si="449"/>
        <v>1438.7953704648608</v>
      </c>
      <c r="BH543" s="829">
        <f t="shared" si="450"/>
        <v>719.73435237064837</v>
      </c>
      <c r="BI543" s="829">
        <f t="shared" si="451"/>
        <v>0</v>
      </c>
      <c r="BJ543" s="829">
        <f t="shared" si="452"/>
        <v>17.073114195370852</v>
      </c>
      <c r="BK543" s="829">
        <f t="shared" si="453"/>
        <v>557.24748040694158</v>
      </c>
      <c r="BL543" s="810">
        <f t="shared" si="454"/>
        <v>970.35556198737322</v>
      </c>
      <c r="BM543" s="810">
        <f t="shared" si="455"/>
        <v>960.35112757602815</v>
      </c>
      <c r="BN543" s="810">
        <f t="shared" si="456"/>
        <v>108.96958330712161</v>
      </c>
      <c r="BO543" s="810">
        <f t="shared" si="457"/>
        <v>0</v>
      </c>
      <c r="BP543" s="810">
        <f t="shared" si="458"/>
        <v>505.71611461419855</v>
      </c>
      <c r="BQ543" s="830">
        <f t="shared" si="459"/>
        <v>346.22009373437703</v>
      </c>
      <c r="BR543" s="830">
        <f t="shared" si="460"/>
        <v>1139.6318476683191</v>
      </c>
      <c r="BS543" s="830">
        <f t="shared" si="461"/>
        <v>1105.3929277348602</v>
      </c>
      <c r="BT543" s="810">
        <f t="shared" si="462"/>
        <v>224.13168253642846</v>
      </c>
      <c r="BU543" s="810">
        <f t="shared" si="463"/>
        <v>298.76896091552931</v>
      </c>
      <c r="BV543" s="810">
        <f t="shared" si="464"/>
        <v>136.52194068874635</v>
      </c>
      <c r="BW543" s="830">
        <f t="shared" si="465"/>
        <v>300.88411683460777</v>
      </c>
      <c r="BX543" s="816">
        <f t="shared" si="441"/>
        <v>11624.43918251114</v>
      </c>
      <c r="BY543" s="755">
        <f t="shared" si="491"/>
        <v>0.142999620894466</v>
      </c>
      <c r="BZ543" s="805">
        <f t="shared" ca="1" si="489"/>
        <v>96.820033259647531</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894.14091243971529</v>
      </c>
      <c r="BE544" s="808">
        <f t="shared" si="447"/>
        <v>3706.0330320792309</v>
      </c>
      <c r="BF544" s="808">
        <f t="shared" si="448"/>
        <v>0</v>
      </c>
      <c r="BG544" s="829">
        <f t="shared" si="449"/>
        <v>2036.7367917894492</v>
      </c>
      <c r="BH544" s="829">
        <f t="shared" si="450"/>
        <v>1045.1877673155709</v>
      </c>
      <c r="BI544" s="829">
        <f t="shared" si="451"/>
        <v>0</v>
      </c>
      <c r="BJ544" s="829">
        <f t="shared" si="452"/>
        <v>19.265294888310279</v>
      </c>
      <c r="BK544" s="829">
        <f t="shared" si="453"/>
        <v>907.69078861815137</v>
      </c>
      <c r="BL544" s="810">
        <f t="shared" si="454"/>
        <v>1725.0114467109515</v>
      </c>
      <c r="BM544" s="810">
        <f t="shared" si="455"/>
        <v>1520.4390551260874</v>
      </c>
      <c r="BN544" s="810">
        <f t="shared" si="456"/>
        <v>170.68218445225679</v>
      </c>
      <c r="BO544" s="810">
        <f t="shared" si="457"/>
        <v>0</v>
      </c>
      <c r="BP544" s="810">
        <f t="shared" si="458"/>
        <v>780.15047816402955</v>
      </c>
      <c r="BQ544" s="830">
        <f t="shared" si="459"/>
        <v>385.28430502191185</v>
      </c>
      <c r="BR544" s="830">
        <f t="shared" si="460"/>
        <v>1630.2423464027211</v>
      </c>
      <c r="BS544" s="830">
        <f t="shared" si="461"/>
        <v>1529.6590434020663</v>
      </c>
      <c r="BT544" s="810">
        <f t="shared" si="462"/>
        <v>308.62815064951189</v>
      </c>
      <c r="BU544" s="810">
        <f t="shared" si="463"/>
        <v>366.78301795040539</v>
      </c>
      <c r="BV544" s="810">
        <f t="shared" si="464"/>
        <v>160.86421983746101</v>
      </c>
      <c r="BW544" s="830">
        <f t="shared" si="465"/>
        <v>327.64390820638675</v>
      </c>
      <c r="BX544" s="816">
        <f t="shared" si="441"/>
        <v>17514.44274305422</v>
      </c>
      <c r="BY544" s="755">
        <f t="shared" si="491"/>
        <v>0.21545630142765679</v>
      </c>
      <c r="BZ544" s="805">
        <f t="shared" ca="1" si="489"/>
        <v>98.775378941369524</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363.98995285795218</v>
      </c>
      <c r="BE545" s="808">
        <f t="shared" si="447"/>
        <v>1473.5011930514154</v>
      </c>
      <c r="BF545" s="808">
        <f t="shared" si="448"/>
        <v>0</v>
      </c>
      <c r="BG545" s="829">
        <f t="shared" si="449"/>
        <v>946.09974404801221</v>
      </c>
      <c r="BH545" s="829">
        <f t="shared" si="450"/>
        <v>378.72694690954171</v>
      </c>
      <c r="BI545" s="829">
        <f t="shared" si="451"/>
        <v>0</v>
      </c>
      <c r="BJ545" s="829">
        <f t="shared" si="452"/>
        <v>15.265818235269935</v>
      </c>
      <c r="BK545" s="829">
        <f t="shared" si="453"/>
        <v>372.2980809681041</v>
      </c>
      <c r="BL545" s="810">
        <f t="shared" si="454"/>
        <v>552.02250383727096</v>
      </c>
      <c r="BM545" s="810">
        <f t="shared" si="455"/>
        <v>689.25467222919838</v>
      </c>
      <c r="BN545" s="810">
        <f t="shared" si="456"/>
        <v>58.087878595360564</v>
      </c>
      <c r="BO545" s="810">
        <f t="shared" si="457"/>
        <v>0</v>
      </c>
      <c r="BP545" s="810">
        <f t="shared" si="458"/>
        <v>330.00343220886862</v>
      </c>
      <c r="BQ545" s="830">
        <f t="shared" si="459"/>
        <v>248.43830140123978</v>
      </c>
      <c r="BR545" s="830">
        <f t="shared" si="460"/>
        <v>922.71837409114721</v>
      </c>
      <c r="BS545" s="830">
        <f t="shared" si="461"/>
        <v>846.50679744673664</v>
      </c>
      <c r="BT545" s="810">
        <f t="shared" si="462"/>
        <v>179.75770674217466</v>
      </c>
      <c r="BU545" s="810">
        <f t="shared" si="463"/>
        <v>288.66282759627319</v>
      </c>
      <c r="BV545" s="810">
        <f t="shared" si="464"/>
        <v>114.1862450934625</v>
      </c>
      <c r="BW545" s="830">
        <f t="shared" si="465"/>
        <v>275.07940680933143</v>
      </c>
      <c r="BX545" s="816">
        <f t="shared" si="441"/>
        <v>8054.599882121358</v>
      </c>
      <c r="BY545" s="755">
        <f t="shared" si="491"/>
        <v>9.9084756822750128E-2</v>
      </c>
      <c r="BZ545" s="805">
        <f t="shared" ca="1" si="489"/>
        <v>95.964656284698606</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439.10746940729558</v>
      </c>
      <c r="BE546" s="808">
        <f t="shared" si="447"/>
        <v>1691.5782918379687</v>
      </c>
      <c r="BF546" s="808">
        <f t="shared" si="448"/>
        <v>0</v>
      </c>
      <c r="BG546" s="829">
        <f t="shared" si="449"/>
        <v>1119.6724616405677</v>
      </c>
      <c r="BH546" s="829">
        <f t="shared" si="450"/>
        <v>602.38735242499138</v>
      </c>
      <c r="BI546" s="829">
        <f t="shared" si="451"/>
        <v>0</v>
      </c>
      <c r="BJ546" s="829">
        <f t="shared" si="452"/>
        <v>19.260061018151283</v>
      </c>
      <c r="BK546" s="829">
        <f t="shared" si="453"/>
        <v>415.84596648017668</v>
      </c>
      <c r="BL546" s="810">
        <f t="shared" si="454"/>
        <v>986.64106357501373</v>
      </c>
      <c r="BM546" s="810">
        <f t="shared" si="455"/>
        <v>736.47096342650082</v>
      </c>
      <c r="BN546" s="810">
        <f t="shared" si="456"/>
        <v>93.3354153754576</v>
      </c>
      <c r="BO546" s="810">
        <f t="shared" si="457"/>
        <v>0</v>
      </c>
      <c r="BP546" s="810">
        <f t="shared" si="458"/>
        <v>358.20809109980598</v>
      </c>
      <c r="BQ546" s="830">
        <f t="shared" si="459"/>
        <v>398.75702107297769</v>
      </c>
      <c r="BR546" s="830">
        <f t="shared" si="460"/>
        <v>1196.6340854720995</v>
      </c>
      <c r="BS546" s="830">
        <f t="shared" si="461"/>
        <v>1136.3632647304364</v>
      </c>
      <c r="BT546" s="810">
        <f t="shared" si="462"/>
        <v>261.22135249467118</v>
      </c>
      <c r="BU546" s="810">
        <f t="shared" si="463"/>
        <v>309.26213414733172</v>
      </c>
      <c r="BV546" s="810">
        <f t="shared" si="464"/>
        <v>140.13755905108661</v>
      </c>
      <c r="BW546" s="830">
        <f t="shared" si="465"/>
        <v>353.9654765938746</v>
      </c>
      <c r="BX546" s="816">
        <f t="shared" si="441"/>
        <v>10258.848029848405</v>
      </c>
      <c r="BY546" s="755">
        <f t="shared" si="491"/>
        <v>0.12620061544899008</v>
      </c>
      <c r="BZ546" s="805">
        <f t="shared" ca="1" si="489"/>
        <v>94.254913169545219</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2248.5192910542487</v>
      </c>
      <c r="BE548" s="808">
        <f t="shared" si="447"/>
        <v>9310.9188669095456</v>
      </c>
      <c r="BF548" s="808">
        <f t="shared" si="448"/>
        <v>0</v>
      </c>
      <c r="BG548" s="829">
        <f t="shared" si="449"/>
        <v>6698.7722740441941</v>
      </c>
      <c r="BH548" s="829">
        <f t="shared" si="450"/>
        <v>3125.5344136440708</v>
      </c>
      <c r="BI548" s="829">
        <f t="shared" si="451"/>
        <v>0</v>
      </c>
      <c r="BJ548" s="829">
        <f t="shared" si="452"/>
        <v>39.725563726549204</v>
      </c>
      <c r="BK548" s="829">
        <f t="shared" si="453"/>
        <v>2778.8058610101293</v>
      </c>
      <c r="BL548" s="810">
        <f t="shared" si="454"/>
        <v>5019.0392095127627</v>
      </c>
      <c r="BM548" s="810">
        <f t="shared" si="455"/>
        <v>4573.2049743582447</v>
      </c>
      <c r="BN548" s="810">
        <f t="shared" si="456"/>
        <v>434.85355691913679</v>
      </c>
      <c r="BO548" s="810">
        <f t="shared" si="457"/>
        <v>0</v>
      </c>
      <c r="BP548" s="810">
        <f t="shared" si="458"/>
        <v>2272.9954702549053</v>
      </c>
      <c r="BQ548" s="830">
        <f t="shared" si="459"/>
        <v>804.44199115401466</v>
      </c>
      <c r="BR548" s="830">
        <f t="shared" si="460"/>
        <v>4759.0752399715439</v>
      </c>
      <c r="BS548" s="830">
        <f t="shared" si="461"/>
        <v>4282.7118417788597</v>
      </c>
      <c r="BT548" s="810">
        <f t="shared" si="462"/>
        <v>593.68459898499725</v>
      </c>
      <c r="BU548" s="810">
        <f t="shared" si="463"/>
        <v>1248.8424537290664</v>
      </c>
      <c r="BV548" s="810">
        <f t="shared" si="464"/>
        <v>384.91480412053028</v>
      </c>
      <c r="BW548" s="830">
        <f t="shared" si="465"/>
        <v>215.2531972309977</v>
      </c>
      <c r="BX548" s="816">
        <f t="shared" si="441"/>
        <v>48791.293608403794</v>
      </c>
      <c r="BY548" s="755">
        <f t="shared" si="491"/>
        <v>0.6002127396777438</v>
      </c>
      <c r="BZ548" s="805">
        <f t="shared" ca="1" si="489"/>
        <v>102.05499495355919</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1232.5134526277398</v>
      </c>
      <c r="BE549" s="808">
        <f t="shared" si="447"/>
        <v>5026.1528201643823</v>
      </c>
      <c r="BF549" s="808">
        <f t="shared" si="448"/>
        <v>0</v>
      </c>
      <c r="BG549" s="829">
        <f t="shared" si="449"/>
        <v>3266.7189669486561</v>
      </c>
      <c r="BH549" s="829">
        <f t="shared" si="450"/>
        <v>1598.3180630145225</v>
      </c>
      <c r="BI549" s="829">
        <f t="shared" si="451"/>
        <v>0</v>
      </c>
      <c r="BJ549" s="829">
        <f t="shared" si="452"/>
        <v>21.638251292972779</v>
      </c>
      <c r="BK549" s="829">
        <f t="shared" si="453"/>
        <v>1440.1500336556035</v>
      </c>
      <c r="BL549" s="810">
        <f t="shared" si="454"/>
        <v>2532.6264600248992</v>
      </c>
      <c r="BM549" s="810">
        <f t="shared" si="455"/>
        <v>2063.1835690610642</v>
      </c>
      <c r="BN549" s="810">
        <f t="shared" si="456"/>
        <v>196.46573838962081</v>
      </c>
      <c r="BO549" s="810">
        <f t="shared" si="457"/>
        <v>0</v>
      </c>
      <c r="BP549" s="810">
        <f t="shared" si="458"/>
        <v>1131.1256673146115</v>
      </c>
      <c r="BQ549" s="830">
        <f t="shared" si="459"/>
        <v>384.44443345812243</v>
      </c>
      <c r="BR549" s="830">
        <f t="shared" si="460"/>
        <v>2170.1414711611701</v>
      </c>
      <c r="BS549" s="830">
        <f t="shared" si="461"/>
        <v>1811.5635229464813</v>
      </c>
      <c r="BT549" s="810">
        <f t="shared" si="462"/>
        <v>240.76883918510686</v>
      </c>
      <c r="BU549" s="810">
        <f t="shared" si="463"/>
        <v>555.75601401794177</v>
      </c>
      <c r="BV549" s="810">
        <f t="shared" si="464"/>
        <v>199.20017771600189</v>
      </c>
      <c r="BW549" s="830">
        <f t="shared" si="465"/>
        <v>115.11255311605979</v>
      </c>
      <c r="BX549" s="816">
        <f t="shared" si="441"/>
        <v>23985.880034094956</v>
      </c>
      <c r="BY549" s="755">
        <f t="shared" si="491"/>
        <v>0.29506556813993057</v>
      </c>
      <c r="BZ549" s="805">
        <f t="shared" ca="1" si="489"/>
        <v>102.6317762322475</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491.30460351624151</v>
      </c>
      <c r="BE550" s="808">
        <f t="shared" si="447"/>
        <v>1661.7363183797418</v>
      </c>
      <c r="BF550" s="808">
        <f t="shared" si="448"/>
        <v>0</v>
      </c>
      <c r="BG550" s="829">
        <f t="shared" si="449"/>
        <v>1048.9243993330399</v>
      </c>
      <c r="BH550" s="829">
        <f t="shared" si="450"/>
        <v>495.71133064142526</v>
      </c>
      <c r="BI550" s="829">
        <f t="shared" si="451"/>
        <v>0</v>
      </c>
      <c r="BJ550" s="829">
        <f t="shared" si="452"/>
        <v>7.9909461569575138</v>
      </c>
      <c r="BK550" s="829">
        <f t="shared" si="453"/>
        <v>451.12301589884794</v>
      </c>
      <c r="BL550" s="810">
        <f t="shared" si="454"/>
        <v>823.65108376167677</v>
      </c>
      <c r="BM550" s="810">
        <f t="shared" si="455"/>
        <v>600.50893713058667</v>
      </c>
      <c r="BN550" s="810">
        <f t="shared" si="456"/>
        <v>71.554047248100559</v>
      </c>
      <c r="BO550" s="810">
        <f t="shared" si="457"/>
        <v>0</v>
      </c>
      <c r="BP550" s="810">
        <f t="shared" si="458"/>
        <v>356.97649165207747</v>
      </c>
      <c r="BQ550" s="830">
        <f t="shared" si="459"/>
        <v>136.40658208507477</v>
      </c>
      <c r="BR550" s="830">
        <f t="shared" si="460"/>
        <v>697.74033502910981</v>
      </c>
      <c r="BS550" s="830">
        <f t="shared" si="461"/>
        <v>579.00618649749595</v>
      </c>
      <c r="BT550" s="810">
        <f t="shared" si="462"/>
        <v>98.41115384344387</v>
      </c>
      <c r="BU550" s="810">
        <f t="shared" si="463"/>
        <v>184.62215188198019</v>
      </c>
      <c r="BV550" s="810">
        <f t="shared" si="464"/>
        <v>75.30085509638991</v>
      </c>
      <c r="BW550" s="830">
        <f t="shared" si="465"/>
        <v>71.257600332767879</v>
      </c>
      <c r="BX550" s="816">
        <f t="shared" si="441"/>
        <v>7852.2260384849569</v>
      </c>
      <c r="BY550" s="755">
        <f t="shared" si="491"/>
        <v>9.6595227438614303E-2</v>
      </c>
      <c r="BZ550" s="805">
        <f t="shared" ca="1" si="489"/>
        <v>101.35912156095847</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734.75975212375397</v>
      </c>
      <c r="BE551" s="808">
        <f t="shared" si="447"/>
        <v>2600.8418443391706</v>
      </c>
      <c r="BF551" s="808">
        <f t="shared" si="448"/>
        <v>0</v>
      </c>
      <c r="BG551" s="829">
        <f t="shared" si="449"/>
        <v>1735.7061095928793</v>
      </c>
      <c r="BH551" s="829">
        <f t="shared" si="450"/>
        <v>713.15451806423425</v>
      </c>
      <c r="BI551" s="829">
        <f t="shared" si="451"/>
        <v>0</v>
      </c>
      <c r="BJ551" s="829">
        <f t="shared" si="452"/>
        <v>14.169924323941364</v>
      </c>
      <c r="BK551" s="829">
        <f t="shared" si="453"/>
        <v>740.86735942435951</v>
      </c>
      <c r="BL551" s="810">
        <f t="shared" si="454"/>
        <v>1232.9273031518667</v>
      </c>
      <c r="BM551" s="810">
        <f t="shared" si="455"/>
        <v>1144.3237668751417</v>
      </c>
      <c r="BN551" s="810">
        <f t="shared" si="456"/>
        <v>118.80737639036801</v>
      </c>
      <c r="BO551" s="810">
        <f t="shared" si="457"/>
        <v>0</v>
      </c>
      <c r="BP551" s="810">
        <f t="shared" si="458"/>
        <v>527.67979114483228</v>
      </c>
      <c r="BQ551" s="830">
        <f t="shared" si="459"/>
        <v>271.2485984417936</v>
      </c>
      <c r="BR551" s="830">
        <f t="shared" si="460"/>
        <v>1391.291568154893</v>
      </c>
      <c r="BS551" s="830">
        <f t="shared" si="461"/>
        <v>1181.6387349096651</v>
      </c>
      <c r="BT551" s="810">
        <f t="shared" si="462"/>
        <v>201.62271767165737</v>
      </c>
      <c r="BU551" s="810">
        <f t="shared" si="463"/>
        <v>343.57127055147947</v>
      </c>
      <c r="BV551" s="810">
        <f t="shared" si="464"/>
        <v>135.90635702194598</v>
      </c>
      <c r="BW551" s="830">
        <f t="shared" si="465"/>
        <v>138.88308416944562</v>
      </c>
      <c r="BX551" s="816">
        <f t="shared" si="441"/>
        <v>13227.40007635143</v>
      </c>
      <c r="BY551" s="755">
        <f t="shared" si="491"/>
        <v>0.16271866252123793</v>
      </c>
      <c r="BZ551" s="805">
        <f t="shared" ca="1" si="489"/>
        <v>100.56749566721435</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60.766239611451098</v>
      </c>
      <c r="BE552" s="808">
        <f t="shared" si="447"/>
        <v>255.17980798589335</v>
      </c>
      <c r="BF552" s="808">
        <f t="shared" si="448"/>
        <v>0</v>
      </c>
      <c r="BG552" s="829">
        <f t="shared" si="449"/>
        <v>178.23110424173618</v>
      </c>
      <c r="BH552" s="829">
        <f t="shared" si="450"/>
        <v>121.08265824762807</v>
      </c>
      <c r="BI552" s="829">
        <f t="shared" si="451"/>
        <v>0</v>
      </c>
      <c r="BJ552" s="829">
        <f t="shared" si="452"/>
        <v>1.727101549696713</v>
      </c>
      <c r="BK552" s="829">
        <f t="shared" si="453"/>
        <v>102.59233352885306</v>
      </c>
      <c r="BL552" s="810">
        <f t="shared" si="454"/>
        <v>142.69140546824153</v>
      </c>
      <c r="BM552" s="810">
        <f t="shared" si="455"/>
        <v>132.19015094579578</v>
      </c>
      <c r="BN552" s="810">
        <f t="shared" si="456"/>
        <v>14.36068994522496</v>
      </c>
      <c r="BO552" s="810">
        <f t="shared" si="457"/>
        <v>0</v>
      </c>
      <c r="BP552" s="810">
        <f t="shared" si="458"/>
        <v>64.533350441354671</v>
      </c>
      <c r="BQ552" s="830">
        <f t="shared" si="459"/>
        <v>20.839957913284422</v>
      </c>
      <c r="BR552" s="830">
        <f t="shared" si="460"/>
        <v>146.85510137024136</v>
      </c>
      <c r="BS552" s="830">
        <f t="shared" si="461"/>
        <v>78.4543229785628</v>
      </c>
      <c r="BT552" s="810">
        <f t="shared" si="462"/>
        <v>24.463000792070872</v>
      </c>
      <c r="BU552" s="810">
        <f t="shared" si="463"/>
        <v>39.210887403888513</v>
      </c>
      <c r="BV552" s="810">
        <f t="shared" si="464"/>
        <v>13.41921346757705</v>
      </c>
      <c r="BW552" s="830">
        <f t="shared" si="465"/>
        <v>13.525274452607114</v>
      </c>
      <c r="BX552" s="816">
        <f t="shared" si="441"/>
        <v>1410.1226003441079</v>
      </c>
      <c r="BY552" s="755">
        <f t="shared" si="491"/>
        <v>1.7346815110642243E-2</v>
      </c>
      <c r="BZ552" s="805">
        <f t="shared" ca="1" si="489"/>
        <v>99.741308543068101</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1432.199752671741</v>
      </c>
      <c r="BE553" s="808">
        <f t="shared" si="447"/>
        <v>7053.0451971949624</v>
      </c>
      <c r="BF553" s="808">
        <f t="shared" si="448"/>
        <v>0</v>
      </c>
      <c r="BG553" s="829">
        <f t="shared" si="449"/>
        <v>4948.9584131228548</v>
      </c>
      <c r="BH553" s="829">
        <f t="shared" si="450"/>
        <v>2368.4849393988343</v>
      </c>
      <c r="BI553" s="829">
        <f t="shared" si="451"/>
        <v>0</v>
      </c>
      <c r="BJ553" s="829">
        <f t="shared" si="452"/>
        <v>24.41123171505005</v>
      </c>
      <c r="BK553" s="829">
        <f t="shared" si="453"/>
        <v>2127.7970045296033</v>
      </c>
      <c r="BL553" s="810">
        <f t="shared" si="454"/>
        <v>4029.7799457615224</v>
      </c>
      <c r="BM553" s="810">
        <f t="shared" si="455"/>
        <v>3852.331441770049</v>
      </c>
      <c r="BN553" s="810">
        <f t="shared" si="456"/>
        <v>342.18888720923763</v>
      </c>
      <c r="BO553" s="810">
        <f t="shared" si="457"/>
        <v>0</v>
      </c>
      <c r="BP553" s="810">
        <f t="shared" si="458"/>
        <v>1852.5716333969278</v>
      </c>
      <c r="BQ553" s="830">
        <f t="shared" si="459"/>
        <v>572.46278099747553</v>
      </c>
      <c r="BR553" s="830">
        <f t="shared" si="460"/>
        <v>4375.5660772459369</v>
      </c>
      <c r="BS553" s="830">
        <f t="shared" si="461"/>
        <v>3622.5941513127227</v>
      </c>
      <c r="BT553" s="810">
        <f t="shared" si="462"/>
        <v>547.14389817112738</v>
      </c>
      <c r="BU553" s="810">
        <f t="shared" si="463"/>
        <v>1147.4050783935747</v>
      </c>
      <c r="BV553" s="810">
        <f t="shared" si="464"/>
        <v>365.44559572361749</v>
      </c>
      <c r="BW553" s="830">
        <f t="shared" si="465"/>
        <v>128.85554152652347</v>
      </c>
      <c r="BX553" s="816">
        <f t="shared" si="441"/>
        <v>38791.241570141763</v>
      </c>
      <c r="BY553" s="755">
        <f t="shared" si="491"/>
        <v>0.4771957383459437</v>
      </c>
      <c r="BZ553" s="805">
        <f t="shared" ca="1" si="489"/>
        <v>101.99511665310415</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294.69005546223235</v>
      </c>
      <c r="BE554" s="808">
        <f t="shared" si="447"/>
        <v>1438.5408255515026</v>
      </c>
      <c r="BF554" s="808">
        <f t="shared" si="448"/>
        <v>0</v>
      </c>
      <c r="BG554" s="829">
        <f t="shared" si="449"/>
        <v>1231.9444733416976</v>
      </c>
      <c r="BH554" s="829">
        <f t="shared" si="450"/>
        <v>612.87920060976296</v>
      </c>
      <c r="BI554" s="829">
        <f t="shared" si="451"/>
        <v>0</v>
      </c>
      <c r="BJ554" s="829">
        <f t="shared" si="452"/>
        <v>10.15121783469514</v>
      </c>
      <c r="BK554" s="829">
        <f t="shared" si="453"/>
        <v>557.75185328726536</v>
      </c>
      <c r="BL554" s="810">
        <f t="shared" si="454"/>
        <v>1038.4684533058996</v>
      </c>
      <c r="BM554" s="810">
        <f t="shared" si="455"/>
        <v>1122.3472571896896</v>
      </c>
      <c r="BN554" s="810">
        <f t="shared" si="456"/>
        <v>100.61037235105039</v>
      </c>
      <c r="BO554" s="810">
        <f t="shared" si="457"/>
        <v>0</v>
      </c>
      <c r="BP554" s="810">
        <f t="shared" si="458"/>
        <v>504.00437520656732</v>
      </c>
      <c r="BQ554" s="830">
        <f t="shared" si="459"/>
        <v>219.65985812955805</v>
      </c>
      <c r="BR554" s="830">
        <f t="shared" si="460"/>
        <v>1164.2504504948297</v>
      </c>
      <c r="BS554" s="830">
        <f t="shared" si="461"/>
        <v>996.8183760641989</v>
      </c>
      <c r="BT554" s="810">
        <f t="shared" si="462"/>
        <v>170.28893860178562</v>
      </c>
      <c r="BU554" s="810">
        <f t="shared" si="463"/>
        <v>367.09833781193583</v>
      </c>
      <c r="BV554" s="810">
        <f t="shared" si="464"/>
        <v>126.61565916615614</v>
      </c>
      <c r="BW554" s="830">
        <f t="shared" si="465"/>
        <v>57.563129120173997</v>
      </c>
      <c r="BX554" s="816">
        <f t="shared" si="441"/>
        <v>10013.682833529001</v>
      </c>
      <c r="BY554" s="755">
        <f t="shared" si="491"/>
        <v>0.12318468241516793</v>
      </c>
      <c r="BZ554" s="805">
        <f t="shared" ca="1" si="489"/>
        <v>99.345300722181832</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273.22674519924641</v>
      </c>
      <c r="BE555" s="808">
        <f t="shared" si="447"/>
        <v>1206.4935911037946</v>
      </c>
      <c r="BF555" s="808">
        <f t="shared" si="448"/>
        <v>0</v>
      </c>
      <c r="BG555" s="829">
        <f t="shared" si="449"/>
        <v>1025.0499422491134</v>
      </c>
      <c r="BH555" s="829">
        <f t="shared" si="450"/>
        <v>541.48029515375242</v>
      </c>
      <c r="BI555" s="829">
        <f t="shared" si="451"/>
        <v>0</v>
      </c>
      <c r="BJ555" s="829">
        <f t="shared" si="452"/>
        <v>6.5195869954606458</v>
      </c>
      <c r="BK555" s="829">
        <f t="shared" si="453"/>
        <v>456.95680211554713</v>
      </c>
      <c r="BL555" s="810">
        <f t="shared" si="454"/>
        <v>933.96677125106817</v>
      </c>
      <c r="BM555" s="810">
        <f t="shared" si="455"/>
        <v>745.05776368910881</v>
      </c>
      <c r="BN555" s="810">
        <f t="shared" si="456"/>
        <v>75.561597309919037</v>
      </c>
      <c r="BO555" s="810">
        <f t="shared" si="457"/>
        <v>0</v>
      </c>
      <c r="BP555" s="810">
        <f t="shared" si="458"/>
        <v>418.95171271140072</v>
      </c>
      <c r="BQ555" s="830">
        <f t="shared" si="459"/>
        <v>133.06573542818202</v>
      </c>
      <c r="BR555" s="830">
        <f t="shared" si="460"/>
        <v>1003.3989692540033</v>
      </c>
      <c r="BS555" s="830">
        <f t="shared" si="461"/>
        <v>840.12069699909455</v>
      </c>
      <c r="BT555" s="810">
        <f t="shared" si="462"/>
        <v>105.75016673201515</v>
      </c>
      <c r="BU555" s="810">
        <f t="shared" si="463"/>
        <v>299.41565094808578</v>
      </c>
      <c r="BV555" s="810">
        <f t="shared" si="464"/>
        <v>116.41494123954975</v>
      </c>
      <c r="BW555" s="830">
        <f t="shared" si="465"/>
        <v>56.656796382615752</v>
      </c>
      <c r="BX555" s="816">
        <f t="shared" si="441"/>
        <v>8238.0877647619564</v>
      </c>
      <c r="BY555" s="755">
        <f t="shared" si="491"/>
        <v>0.10134195798698434</v>
      </c>
      <c r="BZ555" s="805">
        <f t="shared" ca="1" si="489"/>
        <v>101.5145822105376</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194.74633851997484</v>
      </c>
      <c r="BE556" s="808">
        <f t="shared" si="447"/>
        <v>862.66573793241673</v>
      </c>
      <c r="BF556" s="808">
        <f t="shared" si="448"/>
        <v>0</v>
      </c>
      <c r="BG556" s="829">
        <f t="shared" si="449"/>
        <v>674.7163956859572</v>
      </c>
      <c r="BH556" s="829">
        <f t="shared" si="450"/>
        <v>386.8113407293402</v>
      </c>
      <c r="BI556" s="829">
        <f t="shared" si="451"/>
        <v>0</v>
      </c>
      <c r="BJ556" s="829">
        <f t="shared" si="452"/>
        <v>4.3262509868363734</v>
      </c>
      <c r="BK556" s="829">
        <f t="shared" si="453"/>
        <v>359.61125475921733</v>
      </c>
      <c r="BL556" s="810">
        <f t="shared" si="454"/>
        <v>599.31651845105887</v>
      </c>
      <c r="BM556" s="810">
        <f t="shared" si="455"/>
        <v>515.52781277658175</v>
      </c>
      <c r="BN556" s="810">
        <f t="shared" si="456"/>
        <v>59.032359613281841</v>
      </c>
      <c r="BO556" s="810">
        <f t="shared" si="457"/>
        <v>0</v>
      </c>
      <c r="BP556" s="810">
        <f t="shared" si="458"/>
        <v>299.72945428557989</v>
      </c>
      <c r="BQ556" s="830">
        <f t="shared" si="459"/>
        <v>108.78549300428149</v>
      </c>
      <c r="BR556" s="830">
        <f t="shared" si="460"/>
        <v>743.74561525792467</v>
      </c>
      <c r="BS556" s="830">
        <f t="shared" si="461"/>
        <v>598.24494994797317</v>
      </c>
      <c r="BT556" s="810">
        <f t="shared" si="462"/>
        <v>83.500204484024408</v>
      </c>
      <c r="BU556" s="810">
        <f t="shared" si="463"/>
        <v>191.2283532978918</v>
      </c>
      <c r="BV556" s="810">
        <f t="shared" si="464"/>
        <v>93.421195694876872</v>
      </c>
      <c r="BW556" s="830">
        <f t="shared" si="465"/>
        <v>55.757107331987214</v>
      </c>
      <c r="BX556" s="816">
        <f t="shared" si="441"/>
        <v>5831.1663827592047</v>
      </c>
      <c r="BY556" s="755">
        <f t="shared" si="491"/>
        <v>7.1732886981906815E-2</v>
      </c>
      <c r="BZ556" s="805">
        <f t="shared" ca="1" si="489"/>
        <v>100.73503667898972</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1211.0403353739639</v>
      </c>
      <c r="BE557" s="808">
        <f t="shared" si="447"/>
        <v>5674.4969203217461</v>
      </c>
      <c r="BF557" s="808">
        <f t="shared" si="448"/>
        <v>0</v>
      </c>
      <c r="BG557" s="829">
        <f t="shared" si="449"/>
        <v>3952.9681032293788</v>
      </c>
      <c r="BH557" s="829">
        <f t="shared" si="450"/>
        <v>1946.1702888532561</v>
      </c>
      <c r="BI557" s="829">
        <f t="shared" si="451"/>
        <v>0</v>
      </c>
      <c r="BJ557" s="829">
        <f t="shared" si="452"/>
        <v>26.437307846164156</v>
      </c>
      <c r="BK557" s="829">
        <f t="shared" si="453"/>
        <v>1697.5729773665837</v>
      </c>
      <c r="BL557" s="810">
        <f t="shared" si="454"/>
        <v>2961.3807904152222</v>
      </c>
      <c r="BM557" s="810">
        <f t="shared" si="455"/>
        <v>2733.3146829575398</v>
      </c>
      <c r="BN557" s="810">
        <f t="shared" si="456"/>
        <v>274.88642800979363</v>
      </c>
      <c r="BO557" s="810">
        <f t="shared" si="457"/>
        <v>0</v>
      </c>
      <c r="BP557" s="810">
        <f t="shared" si="458"/>
        <v>1463.7811073331914</v>
      </c>
      <c r="BQ557" s="830">
        <f t="shared" si="459"/>
        <v>549.15833315592602</v>
      </c>
      <c r="BR557" s="830">
        <f t="shared" si="460"/>
        <v>3057.360826436277</v>
      </c>
      <c r="BS557" s="830">
        <f t="shared" si="461"/>
        <v>2701.6755066143846</v>
      </c>
      <c r="BT557" s="810">
        <f t="shared" si="462"/>
        <v>368.41200066534446</v>
      </c>
      <c r="BU557" s="810">
        <f t="shared" si="463"/>
        <v>868.11685751830532</v>
      </c>
      <c r="BV557" s="810">
        <f t="shared" si="464"/>
        <v>280.32402503861965</v>
      </c>
      <c r="BW557" s="830">
        <f t="shared" si="465"/>
        <v>152.08894621322312</v>
      </c>
      <c r="BX557" s="816">
        <f t="shared" si="441"/>
        <v>29919.185437348919</v>
      </c>
      <c r="BY557" s="755">
        <f t="shared" si="491"/>
        <v>0.36805493218537233</v>
      </c>
      <c r="BZ557" s="805">
        <f t="shared" ca="1" si="489"/>
        <v>101.66657011756857</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656.87575429917729</v>
      </c>
      <c r="BE558" s="808">
        <f t="shared" si="447"/>
        <v>3516.8092587456654</v>
      </c>
      <c r="BF558" s="808">
        <f t="shared" si="448"/>
        <v>0</v>
      </c>
      <c r="BG558" s="829">
        <f t="shared" si="449"/>
        <v>2818.9123179485505</v>
      </c>
      <c r="BH558" s="829">
        <f t="shared" si="450"/>
        <v>1268.5861340163813</v>
      </c>
      <c r="BI558" s="829">
        <f t="shared" si="451"/>
        <v>0</v>
      </c>
      <c r="BJ558" s="829">
        <f t="shared" si="452"/>
        <v>13.02839987205264</v>
      </c>
      <c r="BK558" s="829">
        <f t="shared" si="453"/>
        <v>1095.2350636559927</v>
      </c>
      <c r="BL558" s="810">
        <f t="shared" si="454"/>
        <v>2167.644591864977</v>
      </c>
      <c r="BM558" s="810">
        <f t="shared" si="455"/>
        <v>2030.1506458331351</v>
      </c>
      <c r="BN558" s="810">
        <f t="shared" si="456"/>
        <v>181.1168071179784</v>
      </c>
      <c r="BO558" s="810">
        <f t="shared" si="457"/>
        <v>0</v>
      </c>
      <c r="BP558" s="810">
        <f t="shared" si="458"/>
        <v>985.65741533575408</v>
      </c>
      <c r="BQ558" s="830">
        <f t="shared" si="459"/>
        <v>278.24248559272058</v>
      </c>
      <c r="BR558" s="830">
        <f t="shared" si="460"/>
        <v>2384.7354262880094</v>
      </c>
      <c r="BS558" s="830">
        <f t="shared" si="461"/>
        <v>1847.4806645900705</v>
      </c>
      <c r="BT558" s="810">
        <f t="shared" si="462"/>
        <v>266.94508067899574</v>
      </c>
      <c r="BU558" s="810">
        <f t="shared" si="463"/>
        <v>657.64958595510495</v>
      </c>
      <c r="BV558" s="810">
        <f t="shared" si="464"/>
        <v>204.34242411482288</v>
      </c>
      <c r="BW558" s="830">
        <f t="shared" si="465"/>
        <v>78.542642352987414</v>
      </c>
      <c r="BX558" s="816">
        <f t="shared" si="441"/>
        <v>20451.95469826238</v>
      </c>
      <c r="BY558" s="755">
        <f t="shared" si="491"/>
        <v>0.25159250459173799</v>
      </c>
      <c r="BZ558" s="805">
        <f t="shared" ca="1" si="489"/>
        <v>102.15294353926778</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47.167865832180325</v>
      </c>
      <c r="BE559" s="808">
        <f t="shared" si="447"/>
        <v>165.41466965040487</v>
      </c>
      <c r="BF559" s="808">
        <f t="shared" si="448"/>
        <v>0</v>
      </c>
      <c r="BG559" s="829">
        <f t="shared" si="449"/>
        <v>122.89952489081809</v>
      </c>
      <c r="BH559" s="829">
        <f t="shared" si="450"/>
        <v>76.758417976389921</v>
      </c>
      <c r="BI559" s="829">
        <f t="shared" si="451"/>
        <v>0</v>
      </c>
      <c r="BJ559" s="829">
        <f t="shared" si="452"/>
        <v>1.0274716951982754</v>
      </c>
      <c r="BK559" s="829">
        <f t="shared" si="453"/>
        <v>69.854140651429447</v>
      </c>
      <c r="BL559" s="810">
        <f t="shared" si="454"/>
        <v>139.60796685958056</v>
      </c>
      <c r="BM559" s="810">
        <f t="shared" si="455"/>
        <v>118.86890555938463</v>
      </c>
      <c r="BN559" s="810">
        <f t="shared" si="456"/>
        <v>12.247537849026161</v>
      </c>
      <c r="BO559" s="810">
        <f t="shared" si="457"/>
        <v>0</v>
      </c>
      <c r="BP559" s="810">
        <f t="shared" si="458"/>
        <v>56.325877143805428</v>
      </c>
      <c r="BQ559" s="830">
        <f t="shared" si="459"/>
        <v>30.440405771095993</v>
      </c>
      <c r="BR559" s="830">
        <f t="shared" si="460"/>
        <v>155.7072877018486</v>
      </c>
      <c r="BS559" s="830">
        <f t="shared" si="461"/>
        <v>139.99119955236748</v>
      </c>
      <c r="BT559" s="810">
        <f t="shared" si="462"/>
        <v>28.306908053044925</v>
      </c>
      <c r="BU559" s="810">
        <f t="shared" si="463"/>
        <v>56.359452707473771</v>
      </c>
      <c r="BV559" s="810">
        <f t="shared" si="464"/>
        <v>18.693241167105139</v>
      </c>
      <c r="BW559" s="830">
        <f t="shared" si="465"/>
        <v>13.036935319139722</v>
      </c>
      <c r="BX559" s="816">
        <f t="shared" si="441"/>
        <v>1252.7078083802933</v>
      </c>
      <c r="BY559" s="755">
        <f t="shared" si="491"/>
        <v>1.5410355620375116E-2</v>
      </c>
      <c r="BZ559" s="805">
        <f t="shared" ca="1" si="489"/>
        <v>98.096172425660953</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91.629628292023895</v>
      </c>
      <c r="BE560" s="808">
        <f t="shared" si="447"/>
        <v>359.52815909756839</v>
      </c>
      <c r="BF560" s="808">
        <f t="shared" si="448"/>
        <v>0</v>
      </c>
      <c r="BG560" s="829">
        <f t="shared" si="449"/>
        <v>234.44751907560044</v>
      </c>
      <c r="BH560" s="829">
        <f t="shared" si="450"/>
        <v>122.74856360105655</v>
      </c>
      <c r="BI560" s="829">
        <f t="shared" si="451"/>
        <v>0</v>
      </c>
      <c r="BJ560" s="829">
        <f t="shared" si="452"/>
        <v>2.3489619185002297</v>
      </c>
      <c r="BK560" s="829">
        <f t="shared" si="453"/>
        <v>126.09780275431233</v>
      </c>
      <c r="BL560" s="810">
        <f t="shared" si="454"/>
        <v>231.43503926898714</v>
      </c>
      <c r="BM560" s="810">
        <f t="shared" si="455"/>
        <v>177.44754049588704</v>
      </c>
      <c r="BN560" s="810">
        <f t="shared" si="456"/>
        <v>25.338923776978</v>
      </c>
      <c r="BO560" s="810">
        <f t="shared" si="457"/>
        <v>0</v>
      </c>
      <c r="BP560" s="810">
        <f t="shared" si="458"/>
        <v>104.99296332173623</v>
      </c>
      <c r="BQ560" s="830">
        <f t="shared" si="459"/>
        <v>43.319228013609404</v>
      </c>
      <c r="BR560" s="830">
        <f t="shared" si="460"/>
        <v>289.10608270844261</v>
      </c>
      <c r="BS560" s="830">
        <f t="shared" si="461"/>
        <v>209.12495955047552</v>
      </c>
      <c r="BT560" s="810">
        <f t="shared" si="462"/>
        <v>44.746749481935332</v>
      </c>
      <c r="BU560" s="810">
        <f t="shared" si="463"/>
        <v>74.701743286068648</v>
      </c>
      <c r="BV560" s="810">
        <f t="shared" si="464"/>
        <v>34.53486033731221</v>
      </c>
      <c r="BW560" s="830">
        <f t="shared" si="465"/>
        <v>21.556541790320189</v>
      </c>
      <c r="BX560" s="816">
        <f t="shared" si="441"/>
        <v>2193.1052667708136</v>
      </c>
      <c r="BY560" s="755">
        <f t="shared" si="491"/>
        <v>2.697878295941461E-2</v>
      </c>
      <c r="BZ560" s="805">
        <f t="shared" ca="1" si="489"/>
        <v>98.952319804921075</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128.19588435148904</v>
      </c>
      <c r="BE561" s="808">
        <f t="shared" si="447"/>
        <v>542.22501378071547</v>
      </c>
      <c r="BF561" s="808">
        <f t="shared" si="448"/>
        <v>0</v>
      </c>
      <c r="BG561" s="829">
        <f t="shared" si="449"/>
        <v>333.75862502619844</v>
      </c>
      <c r="BH561" s="829">
        <f t="shared" si="450"/>
        <v>199.31710761391699</v>
      </c>
      <c r="BI561" s="829">
        <f t="shared" si="451"/>
        <v>0</v>
      </c>
      <c r="BJ561" s="829">
        <f t="shared" si="452"/>
        <v>2.4900602874922813</v>
      </c>
      <c r="BK561" s="829">
        <f t="shared" si="453"/>
        <v>179.19809609334993</v>
      </c>
      <c r="BL561" s="810">
        <f t="shared" si="454"/>
        <v>373.41128273724024</v>
      </c>
      <c r="BM561" s="810">
        <f t="shared" si="455"/>
        <v>331.10190462288637</v>
      </c>
      <c r="BN561" s="810">
        <f t="shared" si="456"/>
        <v>29.225943864846961</v>
      </c>
      <c r="BO561" s="810">
        <f t="shared" si="457"/>
        <v>0</v>
      </c>
      <c r="BP561" s="810">
        <f t="shared" si="458"/>
        <v>204.97577958378864</v>
      </c>
      <c r="BQ561" s="830">
        <f t="shared" si="459"/>
        <v>58.152618963701883</v>
      </c>
      <c r="BR561" s="830">
        <f t="shared" si="460"/>
        <v>494.07417357121165</v>
      </c>
      <c r="BS561" s="830">
        <f t="shared" si="461"/>
        <v>412.41912839275579</v>
      </c>
      <c r="BT561" s="810">
        <f t="shared" si="462"/>
        <v>59.602387792220334</v>
      </c>
      <c r="BU561" s="810">
        <f t="shared" si="463"/>
        <v>115.38557073076466</v>
      </c>
      <c r="BV561" s="810">
        <f t="shared" si="464"/>
        <v>39.360067409956827</v>
      </c>
      <c r="BW561" s="830">
        <f t="shared" si="465"/>
        <v>49.168679602711222</v>
      </c>
      <c r="BX561" s="816">
        <f t="shared" si="441"/>
        <v>3552.0623244252465</v>
      </c>
      <c r="BY561" s="755">
        <f t="shared" si="491"/>
        <v>4.3696178182128759E-2</v>
      </c>
      <c r="BZ561" s="805">
        <f t="shared" ca="1" si="489"/>
        <v>101.43639338138937</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296.28065846602323</v>
      </c>
      <c r="BE562" s="808">
        <f t="shared" si="447"/>
        <v>1156.9253477752663</v>
      </c>
      <c r="BF562" s="808">
        <f t="shared" si="448"/>
        <v>0</v>
      </c>
      <c r="BG562" s="829">
        <f t="shared" si="449"/>
        <v>818.06686469915712</v>
      </c>
      <c r="BH562" s="829">
        <f t="shared" si="450"/>
        <v>454.56444098337965</v>
      </c>
      <c r="BI562" s="829">
        <f t="shared" si="451"/>
        <v>0</v>
      </c>
      <c r="BJ562" s="829">
        <f t="shared" si="452"/>
        <v>7.7060186445128185</v>
      </c>
      <c r="BK562" s="829">
        <f t="shared" si="453"/>
        <v>413.67721264602341</v>
      </c>
      <c r="BL562" s="810">
        <f t="shared" si="454"/>
        <v>637.92945737970854</v>
      </c>
      <c r="BM562" s="810">
        <f t="shared" si="455"/>
        <v>714.18386203996715</v>
      </c>
      <c r="BN562" s="810">
        <f t="shared" si="456"/>
        <v>83.229362735030392</v>
      </c>
      <c r="BO562" s="810">
        <f t="shared" si="457"/>
        <v>0</v>
      </c>
      <c r="BP562" s="810">
        <f t="shared" si="458"/>
        <v>402.09642589514164</v>
      </c>
      <c r="BQ562" s="830">
        <f t="shared" si="459"/>
        <v>176.75351266449357</v>
      </c>
      <c r="BR562" s="830">
        <f t="shared" si="460"/>
        <v>1148.2414092602241</v>
      </c>
      <c r="BS562" s="830">
        <f t="shared" si="461"/>
        <v>820.03710408540155</v>
      </c>
      <c r="BT562" s="810">
        <f t="shared" si="462"/>
        <v>147.02624584756552</v>
      </c>
      <c r="BU562" s="810">
        <f t="shared" si="463"/>
        <v>283.01048729160755</v>
      </c>
      <c r="BV562" s="810">
        <f t="shared" si="464"/>
        <v>124.81973875193549</v>
      </c>
      <c r="BW562" s="830">
        <f t="shared" si="465"/>
        <v>30.571660770344831</v>
      </c>
      <c r="BX562" s="816">
        <f t="shared" si="441"/>
        <v>7715.1198099357816</v>
      </c>
      <c r="BY562" s="755">
        <f t="shared" si="491"/>
        <v>9.4908596505545353E-2</v>
      </c>
      <c r="BZ562" s="805">
        <f t="shared" ca="1" si="489"/>
        <v>99.857297408357667</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101.16213103421293</v>
      </c>
      <c r="BE563" s="808">
        <f t="shared" si="447"/>
        <v>341.90696150771851</v>
      </c>
      <c r="BF563" s="808">
        <f t="shared" si="448"/>
        <v>0</v>
      </c>
      <c r="BG563" s="829">
        <f t="shared" si="449"/>
        <v>248.52959840882531</v>
      </c>
      <c r="BH563" s="829">
        <f t="shared" si="450"/>
        <v>120.4723475052495</v>
      </c>
      <c r="BI563" s="829">
        <f t="shared" si="451"/>
        <v>0</v>
      </c>
      <c r="BJ563" s="829">
        <f t="shared" si="452"/>
        <v>1.9500178596534641</v>
      </c>
      <c r="BK563" s="829">
        <f t="shared" si="453"/>
        <v>109.63608330005056</v>
      </c>
      <c r="BL563" s="810">
        <f t="shared" si="454"/>
        <v>190.99216001580143</v>
      </c>
      <c r="BM563" s="810">
        <f t="shared" si="455"/>
        <v>176.93625190041033</v>
      </c>
      <c r="BN563" s="810">
        <f t="shared" si="456"/>
        <v>16.097567607414639</v>
      </c>
      <c r="BO563" s="810">
        <f t="shared" si="457"/>
        <v>0</v>
      </c>
      <c r="BP563" s="810">
        <f t="shared" si="458"/>
        <v>83.573368600585809</v>
      </c>
      <c r="BQ563" s="830">
        <f t="shared" si="459"/>
        <v>31.577334832233483</v>
      </c>
      <c r="BR563" s="830">
        <f t="shared" si="460"/>
        <v>150.69669303322149</v>
      </c>
      <c r="BS563" s="830">
        <f t="shared" si="461"/>
        <v>218.90544919085198</v>
      </c>
      <c r="BT563" s="810">
        <f t="shared" si="462"/>
        <v>32.727085035641799</v>
      </c>
      <c r="BU563" s="810">
        <f t="shared" si="463"/>
        <v>73.023922943785522</v>
      </c>
      <c r="BV563" s="810">
        <f t="shared" si="464"/>
        <v>21.753801743230024</v>
      </c>
      <c r="BW563" s="830">
        <f t="shared" si="465"/>
        <v>32.128400530882402</v>
      </c>
      <c r="BX563" s="816">
        <f t="shared" si="441"/>
        <v>1952.0691750497692</v>
      </c>
      <c r="BY563" s="755">
        <f t="shared" si="491"/>
        <v>2.4013644667852985E-2</v>
      </c>
      <c r="BZ563" s="805">
        <f t="shared" ca="1" si="489"/>
        <v>99.494090201754275</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220.09878728228085</v>
      </c>
      <c r="BE564" s="808">
        <f t="shared" si="447"/>
        <v>1094.040124431169</v>
      </c>
      <c r="BF564" s="808">
        <f t="shared" si="448"/>
        <v>0</v>
      </c>
      <c r="BG564" s="829">
        <f t="shared" si="449"/>
        <v>794.6039045688384</v>
      </c>
      <c r="BH564" s="829">
        <f t="shared" si="450"/>
        <v>309.13483290929878</v>
      </c>
      <c r="BI564" s="829">
        <f t="shared" si="451"/>
        <v>0</v>
      </c>
      <c r="BJ564" s="829">
        <f t="shared" si="452"/>
        <v>3.0710196393576625</v>
      </c>
      <c r="BK564" s="829">
        <f t="shared" si="453"/>
        <v>301.32241304435934</v>
      </c>
      <c r="BL564" s="810">
        <f t="shared" si="454"/>
        <v>566.2906576388965</v>
      </c>
      <c r="BM564" s="810">
        <f t="shared" si="455"/>
        <v>467.24234753511558</v>
      </c>
      <c r="BN564" s="810">
        <f t="shared" si="456"/>
        <v>38.079663537515366</v>
      </c>
      <c r="BO564" s="810">
        <f t="shared" si="457"/>
        <v>0</v>
      </c>
      <c r="BP564" s="810">
        <f t="shared" si="458"/>
        <v>269.64202582646601</v>
      </c>
      <c r="BQ564" s="830">
        <f t="shared" si="459"/>
        <v>94.098181686312188</v>
      </c>
      <c r="BR564" s="830">
        <f t="shared" si="460"/>
        <v>593.49599083060605</v>
      </c>
      <c r="BS564" s="830">
        <f t="shared" si="461"/>
        <v>486.53897602380113</v>
      </c>
      <c r="BT564" s="810">
        <f t="shared" si="462"/>
        <v>89.91550592964208</v>
      </c>
      <c r="BU564" s="810">
        <f t="shared" si="463"/>
        <v>176.93057516747905</v>
      </c>
      <c r="BV564" s="810">
        <f t="shared" si="464"/>
        <v>73.932349576708006</v>
      </c>
      <c r="BW564" s="830">
        <f t="shared" si="465"/>
        <v>13.664597231400135</v>
      </c>
      <c r="BX564" s="816">
        <f t="shared" si="441"/>
        <v>5592.101952859246</v>
      </c>
      <c r="BY564" s="755">
        <f t="shared" si="491"/>
        <v>6.8792003356615158E-2</v>
      </c>
      <c r="BZ564" s="805">
        <f t="shared" ca="1" si="489"/>
        <v>101.39102311113876</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75.533827367520686</v>
      </c>
      <c r="BE565" s="808">
        <f t="shared" si="447"/>
        <v>303.50846018608524</v>
      </c>
      <c r="BF565" s="808">
        <f t="shared" si="448"/>
        <v>0</v>
      </c>
      <c r="BG565" s="829">
        <f t="shared" si="449"/>
        <v>207.76673255962569</v>
      </c>
      <c r="BH565" s="829">
        <f t="shared" si="450"/>
        <v>89.515783878228632</v>
      </c>
      <c r="BI565" s="829">
        <f t="shared" si="451"/>
        <v>0</v>
      </c>
      <c r="BJ565" s="829">
        <f t="shared" si="452"/>
        <v>1.908857774880707</v>
      </c>
      <c r="BK565" s="829">
        <f t="shared" si="453"/>
        <v>102.47197678565489</v>
      </c>
      <c r="BL565" s="810">
        <f t="shared" si="454"/>
        <v>212.04250762511052</v>
      </c>
      <c r="BM565" s="810">
        <f t="shared" si="455"/>
        <v>173.66741467409463</v>
      </c>
      <c r="BN565" s="810">
        <f t="shared" si="456"/>
        <v>13.609936989162241</v>
      </c>
      <c r="BO565" s="810">
        <f t="shared" si="457"/>
        <v>0</v>
      </c>
      <c r="BP565" s="810">
        <f t="shared" si="458"/>
        <v>84.781960314145877</v>
      </c>
      <c r="BQ565" s="830">
        <f t="shared" si="459"/>
        <v>40.737727418185365</v>
      </c>
      <c r="BR565" s="830">
        <f t="shared" si="460"/>
        <v>197.96250052408718</v>
      </c>
      <c r="BS565" s="830">
        <f t="shared" si="461"/>
        <v>226.40523498454053</v>
      </c>
      <c r="BT565" s="810">
        <f t="shared" si="462"/>
        <v>30.232450064525096</v>
      </c>
      <c r="BU565" s="810">
        <f t="shared" si="463"/>
        <v>59.369078318035463</v>
      </c>
      <c r="BV565" s="810">
        <f t="shared" si="464"/>
        <v>20.635386724583487</v>
      </c>
      <c r="BW565" s="830">
        <f t="shared" si="465"/>
        <v>47.618896273499708</v>
      </c>
      <c r="BX565" s="816">
        <f t="shared" si="441"/>
        <v>1887.7687324619658</v>
      </c>
      <c r="BY565" s="755">
        <f t="shared" si="491"/>
        <v>2.3222644020936965E-2</v>
      </c>
      <c r="BZ565" s="805">
        <f t="shared" ca="1" si="489"/>
        <v>99.567732689262797</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206.00651691031734</v>
      </c>
      <c r="BE566" s="808">
        <f t="shared" si="447"/>
        <v>764.89224032247807</v>
      </c>
      <c r="BF566" s="808">
        <f t="shared" si="448"/>
        <v>0</v>
      </c>
      <c r="BG566" s="829">
        <f t="shared" si="449"/>
        <v>486.79947222164287</v>
      </c>
      <c r="BH566" s="829">
        <f t="shared" si="450"/>
        <v>241.59284902695413</v>
      </c>
      <c r="BI566" s="829">
        <f t="shared" si="451"/>
        <v>0</v>
      </c>
      <c r="BJ566" s="829">
        <f t="shared" si="452"/>
        <v>4.0956107234326087</v>
      </c>
      <c r="BK566" s="829">
        <f t="shared" si="453"/>
        <v>219.86202036497639</v>
      </c>
      <c r="BL566" s="810">
        <f t="shared" si="454"/>
        <v>467.62121118807198</v>
      </c>
      <c r="BM566" s="810">
        <f t="shared" si="455"/>
        <v>339.24502929399813</v>
      </c>
      <c r="BN566" s="810">
        <f t="shared" si="456"/>
        <v>30.328072545256802</v>
      </c>
      <c r="BO566" s="810">
        <f t="shared" si="457"/>
        <v>0</v>
      </c>
      <c r="BP566" s="810">
        <f t="shared" si="458"/>
        <v>167.09831608753248</v>
      </c>
      <c r="BQ566" s="830">
        <f t="shared" si="459"/>
        <v>53.950252899870655</v>
      </c>
      <c r="BR566" s="830">
        <f t="shared" si="460"/>
        <v>317.72103168129985</v>
      </c>
      <c r="BS566" s="830">
        <f t="shared" si="461"/>
        <v>351.58541576543661</v>
      </c>
      <c r="BT566" s="810">
        <f t="shared" si="462"/>
        <v>56.457807839078036</v>
      </c>
      <c r="BU566" s="810">
        <f t="shared" si="463"/>
        <v>142.64310621655969</v>
      </c>
      <c r="BV566" s="810">
        <f t="shared" si="464"/>
        <v>40.923351802830787</v>
      </c>
      <c r="BW566" s="830">
        <f t="shared" si="465"/>
        <v>35.464816460302444</v>
      </c>
      <c r="BX566" s="816">
        <f t="shared" si="441"/>
        <v>3926.2871213500389</v>
      </c>
      <c r="BY566" s="755">
        <f t="shared" si="491"/>
        <v>4.8299755460081667E-2</v>
      </c>
      <c r="BZ566" s="805">
        <f t="shared" ca="1" si="489"/>
        <v>100.91101593157833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246.35297746051364</v>
      </c>
      <c r="BE567" s="808">
        <f t="shared" si="447"/>
        <v>1102.0864570562228</v>
      </c>
      <c r="BF567" s="808">
        <f t="shared" si="448"/>
        <v>0</v>
      </c>
      <c r="BG567" s="829">
        <f t="shared" si="449"/>
        <v>759.34488942909798</v>
      </c>
      <c r="BH567" s="829">
        <f t="shared" si="450"/>
        <v>351.2982647737216</v>
      </c>
      <c r="BI567" s="829">
        <f t="shared" si="451"/>
        <v>0</v>
      </c>
      <c r="BJ567" s="829">
        <f t="shared" si="452"/>
        <v>4.545811334283469</v>
      </c>
      <c r="BK567" s="829">
        <f t="shared" si="453"/>
        <v>336.34024316108298</v>
      </c>
      <c r="BL567" s="810">
        <f t="shared" si="454"/>
        <v>554.63869668169696</v>
      </c>
      <c r="BM567" s="810">
        <f t="shared" si="455"/>
        <v>574.45625322255546</v>
      </c>
      <c r="BN567" s="810">
        <f t="shared" si="456"/>
        <v>44.899559752139439</v>
      </c>
      <c r="BO567" s="810">
        <f t="shared" si="457"/>
        <v>0</v>
      </c>
      <c r="BP567" s="810">
        <f t="shared" si="458"/>
        <v>269.74741772340911</v>
      </c>
      <c r="BQ567" s="830">
        <f t="shared" si="459"/>
        <v>82.280495132135513</v>
      </c>
      <c r="BR567" s="830">
        <f t="shared" si="460"/>
        <v>586.88013624987889</v>
      </c>
      <c r="BS567" s="830">
        <f t="shared" si="461"/>
        <v>583.85728314645303</v>
      </c>
      <c r="BT567" s="810">
        <f t="shared" si="462"/>
        <v>80.897931953835368</v>
      </c>
      <c r="BU567" s="810">
        <f t="shared" si="463"/>
        <v>142.78926449304697</v>
      </c>
      <c r="BV567" s="810">
        <f t="shared" si="464"/>
        <v>56.483095131743262</v>
      </c>
      <c r="BW567" s="830">
        <f t="shared" si="465"/>
        <v>52.815387730348498</v>
      </c>
      <c r="BX567" s="816">
        <f t="shared" si="441"/>
        <v>5829.7141644321655</v>
      </c>
      <c r="BY567" s="755">
        <f t="shared" si="491"/>
        <v>7.1715022320484254E-2</v>
      </c>
      <c r="BZ567" s="805">
        <f t="shared" ca="1" si="489"/>
        <v>101.71072200133686</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125.55648977035374</v>
      </c>
      <c r="BE568" s="808">
        <f t="shared" si="447"/>
        <v>581.02442762235921</v>
      </c>
      <c r="BF568" s="808">
        <f t="shared" si="448"/>
        <v>0</v>
      </c>
      <c r="BG568" s="829">
        <f t="shared" si="449"/>
        <v>423.9556712577272</v>
      </c>
      <c r="BH568" s="829">
        <f t="shared" si="450"/>
        <v>221.55844560667495</v>
      </c>
      <c r="BI568" s="829">
        <f t="shared" si="451"/>
        <v>0</v>
      </c>
      <c r="BJ568" s="829">
        <f t="shared" si="452"/>
        <v>1.9730436662004376</v>
      </c>
      <c r="BK568" s="829">
        <f t="shared" si="453"/>
        <v>201.6296743724088</v>
      </c>
      <c r="BL568" s="810">
        <f t="shared" si="454"/>
        <v>352.09585271777627</v>
      </c>
      <c r="BM568" s="810">
        <f t="shared" si="455"/>
        <v>410.51193743099515</v>
      </c>
      <c r="BN568" s="810">
        <f t="shared" si="456"/>
        <v>37.692537810843042</v>
      </c>
      <c r="BO568" s="810">
        <f t="shared" si="457"/>
        <v>0</v>
      </c>
      <c r="BP568" s="810">
        <f t="shared" si="458"/>
        <v>161.51394384267522</v>
      </c>
      <c r="BQ568" s="830">
        <f t="shared" si="459"/>
        <v>72.32261910700656</v>
      </c>
      <c r="BR568" s="830">
        <f t="shared" si="460"/>
        <v>437.18944716614544</v>
      </c>
      <c r="BS568" s="830">
        <f t="shared" si="461"/>
        <v>451.14116762229548</v>
      </c>
      <c r="BT568" s="810">
        <f t="shared" si="462"/>
        <v>61.81507872668449</v>
      </c>
      <c r="BU568" s="810">
        <f t="shared" si="463"/>
        <v>87.190121212670704</v>
      </c>
      <c r="BV568" s="810">
        <f t="shared" si="464"/>
        <v>52.433478415134601</v>
      </c>
      <c r="BW568" s="830">
        <f t="shared" si="465"/>
        <v>39.00562905593393</v>
      </c>
      <c r="BX568" s="816">
        <f t="shared" si="441"/>
        <v>3718.6095654038859</v>
      </c>
      <c r="BY568" s="755">
        <f t="shared" si="491"/>
        <v>4.5744981737038823E-2</v>
      </c>
      <c r="BZ568" s="805">
        <f t="shared" ca="1" si="489"/>
        <v>99.831777981367082</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312.7294343087575</v>
      </c>
      <c r="BE569" s="808">
        <f t="shared" si="447"/>
        <v>1426.9405685437659</v>
      </c>
      <c r="BF569" s="808">
        <f t="shared" si="448"/>
        <v>0</v>
      </c>
      <c r="BG569" s="829">
        <f t="shared" si="449"/>
        <v>933.34737064629883</v>
      </c>
      <c r="BH569" s="829">
        <f t="shared" si="450"/>
        <v>463.20931569044268</v>
      </c>
      <c r="BI569" s="829">
        <f t="shared" si="451"/>
        <v>0</v>
      </c>
      <c r="BJ569" s="829">
        <f t="shared" si="452"/>
        <v>7.642261693266148</v>
      </c>
      <c r="BK569" s="829">
        <f t="shared" si="453"/>
        <v>402.31305666123967</v>
      </c>
      <c r="BL569" s="810">
        <f t="shared" si="454"/>
        <v>676.4137175184984</v>
      </c>
      <c r="BM569" s="810">
        <f t="shared" si="455"/>
        <v>690.80039072477291</v>
      </c>
      <c r="BN569" s="810">
        <f t="shared" si="456"/>
        <v>69.792975107642803</v>
      </c>
      <c r="BO569" s="810">
        <f t="shared" si="457"/>
        <v>0</v>
      </c>
      <c r="BP569" s="810">
        <f t="shared" si="458"/>
        <v>296.89884346142804</v>
      </c>
      <c r="BQ569" s="830">
        <f t="shared" si="459"/>
        <v>171.29873788196312</v>
      </c>
      <c r="BR569" s="830">
        <f t="shared" si="460"/>
        <v>874.36417532728001</v>
      </c>
      <c r="BS569" s="830">
        <f t="shared" si="461"/>
        <v>762.36391442528566</v>
      </c>
      <c r="BT569" s="810">
        <f t="shared" si="462"/>
        <v>125.05279762732846</v>
      </c>
      <c r="BU569" s="810">
        <f t="shared" si="463"/>
        <v>209.48595255022889</v>
      </c>
      <c r="BV569" s="810">
        <f t="shared" si="464"/>
        <v>80.289319131715231</v>
      </c>
      <c r="BW569" s="830">
        <f t="shared" si="465"/>
        <v>95.927222644483223</v>
      </c>
      <c r="BX569" s="816">
        <f t="shared" si="441"/>
        <v>7598.870053944398</v>
      </c>
      <c r="BY569" s="755">
        <f t="shared" si="491"/>
        <v>9.3478534308579136E-2</v>
      </c>
      <c r="BZ569" s="805">
        <f t="shared" ca="1" si="489"/>
        <v>99.89752803728841</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407.81927810101314</v>
      </c>
      <c r="BE570" s="808">
        <f t="shared" si="447"/>
        <v>1850.9786143755637</v>
      </c>
      <c r="BF570" s="808">
        <f t="shared" si="448"/>
        <v>0</v>
      </c>
      <c r="BG570" s="829">
        <f t="shared" si="449"/>
        <v>1226.8374537727293</v>
      </c>
      <c r="BH570" s="829">
        <f t="shared" si="450"/>
        <v>630.11788987341947</v>
      </c>
      <c r="BI570" s="829">
        <f t="shared" si="451"/>
        <v>0</v>
      </c>
      <c r="BJ570" s="829">
        <f t="shared" si="452"/>
        <v>7.3093612462609743</v>
      </c>
      <c r="BK570" s="829">
        <f t="shared" si="453"/>
        <v>597.07516835596778</v>
      </c>
      <c r="BL570" s="810">
        <f t="shared" si="454"/>
        <v>902.22466184452765</v>
      </c>
      <c r="BM570" s="810">
        <f t="shared" si="455"/>
        <v>969.62849320257226</v>
      </c>
      <c r="BN570" s="810">
        <f t="shared" si="456"/>
        <v>103.78535376173521</v>
      </c>
      <c r="BO570" s="810">
        <f t="shared" si="457"/>
        <v>0</v>
      </c>
      <c r="BP570" s="810">
        <f t="shared" si="458"/>
        <v>443.2243100417183</v>
      </c>
      <c r="BQ570" s="830">
        <f t="shared" si="459"/>
        <v>174.45120161190289</v>
      </c>
      <c r="BR570" s="830">
        <f t="shared" si="460"/>
        <v>911.82116686665472</v>
      </c>
      <c r="BS570" s="830">
        <f t="shared" si="461"/>
        <v>1013.149457897431</v>
      </c>
      <c r="BT570" s="810">
        <f t="shared" si="462"/>
        <v>136.27506025748929</v>
      </c>
      <c r="BU570" s="810">
        <f t="shared" si="463"/>
        <v>255.58509861242797</v>
      </c>
      <c r="BV570" s="810">
        <f t="shared" si="464"/>
        <v>110.71839456586213</v>
      </c>
      <c r="BW570" s="830">
        <f t="shared" si="465"/>
        <v>112.98907684526232</v>
      </c>
      <c r="BX570" s="816">
        <f t="shared" si="441"/>
        <v>9853.9900412325369</v>
      </c>
      <c r="BY570" s="755">
        <f t="shared" si="491"/>
        <v>0.12122019979373277</v>
      </c>
      <c r="BZ570" s="805">
        <f t="shared" ca="1" si="489"/>
        <v>100.36058324577996</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1407.164877307679</v>
      </c>
      <c r="BE572" s="808">
        <f t="shared" si="447"/>
        <v>5297.7617085168094</v>
      </c>
      <c r="BF572" s="808">
        <f t="shared" si="448"/>
        <v>0</v>
      </c>
      <c r="BG572" s="829">
        <f t="shared" si="449"/>
        <v>3145.4945711653777</v>
      </c>
      <c r="BH572" s="829">
        <f t="shared" si="450"/>
        <v>1665.2418712002057</v>
      </c>
      <c r="BI572" s="829">
        <f t="shared" si="451"/>
        <v>0</v>
      </c>
      <c r="BJ572" s="829">
        <f t="shared" si="452"/>
        <v>41.35461230562349</v>
      </c>
      <c r="BK572" s="829">
        <f t="shared" si="453"/>
        <v>1679.5835179889773</v>
      </c>
      <c r="BL572" s="810">
        <f t="shared" si="454"/>
        <v>2276.7623768068934</v>
      </c>
      <c r="BM572" s="810">
        <f t="shared" si="455"/>
        <v>2223.2001875474079</v>
      </c>
      <c r="BN572" s="810">
        <f t="shared" si="456"/>
        <v>282.65839641744162</v>
      </c>
      <c r="BO572" s="810">
        <f t="shared" si="457"/>
        <v>0</v>
      </c>
      <c r="BP572" s="810">
        <f t="shared" si="458"/>
        <v>939.24013978330515</v>
      </c>
      <c r="BQ572" s="830">
        <f t="shared" si="459"/>
        <v>809.59315541018486</v>
      </c>
      <c r="BR572" s="830">
        <f t="shared" si="460"/>
        <v>2744.7349528947243</v>
      </c>
      <c r="BS572" s="830">
        <f t="shared" si="461"/>
        <v>2545.6399162370385</v>
      </c>
      <c r="BT572" s="810">
        <f t="shared" si="462"/>
        <v>462.58289273003402</v>
      </c>
      <c r="BU572" s="810">
        <f t="shared" si="463"/>
        <v>562.3189705674007</v>
      </c>
      <c r="BV572" s="810">
        <f t="shared" si="464"/>
        <v>262.50373626529409</v>
      </c>
      <c r="BW572" s="830">
        <f t="shared" si="465"/>
        <v>423.58512374243293</v>
      </c>
      <c r="BX572" s="816">
        <f t="shared" si="441"/>
        <v>26769.421006886834</v>
      </c>
      <c r="BY572" s="755">
        <f t="shared" si="491"/>
        <v>0.32930767630565672</v>
      </c>
      <c r="BZ572" s="805">
        <f t="shared" ca="1" si="489"/>
        <v>98.432222186515432</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492.23736372000747</v>
      </c>
      <c r="BE573" s="808">
        <f t="shared" si="447"/>
        <v>2234.5155805995423</v>
      </c>
      <c r="BF573" s="808">
        <f t="shared" si="448"/>
        <v>0</v>
      </c>
      <c r="BG573" s="829">
        <f t="shared" si="449"/>
        <v>1681.6939065544152</v>
      </c>
      <c r="BH573" s="829">
        <f t="shared" si="450"/>
        <v>912.82137996527331</v>
      </c>
      <c r="BI573" s="829">
        <f t="shared" si="451"/>
        <v>0</v>
      </c>
      <c r="BJ573" s="829">
        <f t="shared" si="452"/>
        <v>18.226781423514723</v>
      </c>
      <c r="BK573" s="829">
        <f t="shared" si="453"/>
        <v>770.74079742449703</v>
      </c>
      <c r="BL573" s="810">
        <f t="shared" si="454"/>
        <v>1269.5828324837466</v>
      </c>
      <c r="BM573" s="810">
        <f t="shared" si="455"/>
        <v>1427.3625929265468</v>
      </c>
      <c r="BN573" s="810">
        <f t="shared" si="456"/>
        <v>162.76497044391041</v>
      </c>
      <c r="BO573" s="810">
        <f t="shared" si="457"/>
        <v>0</v>
      </c>
      <c r="BP573" s="810">
        <f t="shared" si="458"/>
        <v>655.08306218811708</v>
      </c>
      <c r="BQ573" s="830">
        <f t="shared" si="459"/>
        <v>448.20514512201265</v>
      </c>
      <c r="BR573" s="830">
        <f t="shared" si="460"/>
        <v>2096.3523770322372</v>
      </c>
      <c r="BS573" s="830">
        <f t="shared" si="461"/>
        <v>1807.1508547283834</v>
      </c>
      <c r="BT573" s="810">
        <f t="shared" si="462"/>
        <v>339.72708635413409</v>
      </c>
      <c r="BU573" s="810">
        <f t="shared" si="463"/>
        <v>521.49292586643242</v>
      </c>
      <c r="BV573" s="810">
        <f t="shared" si="464"/>
        <v>227.3145645074824</v>
      </c>
      <c r="BW573" s="830">
        <f t="shared" si="465"/>
        <v>213.75466793333084</v>
      </c>
      <c r="BX573" s="816">
        <f t="shared" si="441"/>
        <v>15279.026889273582</v>
      </c>
      <c r="BY573" s="755">
        <f t="shared" si="491"/>
        <v>0.1879570290229251</v>
      </c>
      <c r="BZ573" s="805">
        <f t="shared" ca="1" si="489"/>
        <v>97.464492564095622</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657.92566415985902</v>
      </c>
      <c r="BE574" s="808">
        <f t="shared" si="447"/>
        <v>2803.1933034843432</v>
      </c>
      <c r="BF574" s="808">
        <f t="shared" si="448"/>
        <v>0</v>
      </c>
      <c r="BG574" s="829">
        <f t="shared" si="449"/>
        <v>1928.0717308950066</v>
      </c>
      <c r="BH574" s="829">
        <f t="shared" si="450"/>
        <v>952.77109512354207</v>
      </c>
      <c r="BI574" s="829">
        <f t="shared" si="451"/>
        <v>0</v>
      </c>
      <c r="BJ574" s="829">
        <f t="shared" si="452"/>
        <v>12.814790962861414</v>
      </c>
      <c r="BK574" s="829">
        <f t="shared" si="453"/>
        <v>867.07110232323942</v>
      </c>
      <c r="BL574" s="810">
        <f t="shared" si="454"/>
        <v>1535.6853336650943</v>
      </c>
      <c r="BM574" s="810">
        <f t="shared" si="455"/>
        <v>1512.5217895002022</v>
      </c>
      <c r="BN574" s="810">
        <f t="shared" si="456"/>
        <v>137.62773118461041</v>
      </c>
      <c r="BO574" s="810">
        <f t="shared" si="457"/>
        <v>0</v>
      </c>
      <c r="BP574" s="810">
        <f t="shared" si="458"/>
        <v>710.04080036982032</v>
      </c>
      <c r="BQ574" s="830">
        <f t="shared" si="459"/>
        <v>313.70945036295728</v>
      </c>
      <c r="BR574" s="830">
        <f t="shared" si="460"/>
        <v>1797.3015832240817</v>
      </c>
      <c r="BS574" s="830">
        <f t="shared" si="461"/>
        <v>1621.35295211006</v>
      </c>
      <c r="BT574" s="810">
        <f t="shared" si="462"/>
        <v>268.38207043720843</v>
      </c>
      <c r="BU574" s="810">
        <f t="shared" si="463"/>
        <v>424.54246473792534</v>
      </c>
      <c r="BV574" s="810">
        <f t="shared" si="464"/>
        <v>144.90948088087626</v>
      </c>
      <c r="BW574" s="830">
        <f t="shared" si="465"/>
        <v>166.50426142082057</v>
      </c>
      <c r="BX574" s="816">
        <f t="shared" si="441"/>
        <v>15854.425604842509</v>
      </c>
      <c r="BY574" s="755">
        <f t="shared" si="491"/>
        <v>0.19503537464439055</v>
      </c>
      <c r="BZ574" s="805">
        <f t="shared" ca="1" si="489"/>
        <v>100.51487719790435</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339.67699134946429</v>
      </c>
      <c r="BE575" s="808">
        <f t="shared" si="447"/>
        <v>1558.0708892139148</v>
      </c>
      <c r="BF575" s="808">
        <f t="shared" si="448"/>
        <v>0</v>
      </c>
      <c r="BG575" s="829">
        <f t="shared" si="449"/>
        <v>860.80187268283441</v>
      </c>
      <c r="BH575" s="829">
        <f t="shared" si="450"/>
        <v>462.63714396183724</v>
      </c>
      <c r="BI575" s="829">
        <f t="shared" si="451"/>
        <v>0</v>
      </c>
      <c r="BJ575" s="829">
        <f t="shared" si="452"/>
        <v>7.917620022111918</v>
      </c>
      <c r="BK575" s="829">
        <f t="shared" si="453"/>
        <v>472.26914674071833</v>
      </c>
      <c r="BL575" s="810">
        <f t="shared" si="454"/>
        <v>604.50759343504046</v>
      </c>
      <c r="BM575" s="810">
        <f t="shared" si="455"/>
        <v>533.8446063736003</v>
      </c>
      <c r="BN575" s="810">
        <f t="shared" si="456"/>
        <v>59.112379011441682</v>
      </c>
      <c r="BO575" s="810">
        <f t="shared" si="457"/>
        <v>0</v>
      </c>
      <c r="BP575" s="810">
        <f t="shared" si="458"/>
        <v>280.58225800028538</v>
      </c>
      <c r="BQ575" s="830">
        <f t="shared" si="459"/>
        <v>188.34231699206779</v>
      </c>
      <c r="BR575" s="830">
        <f t="shared" si="460"/>
        <v>811.59700919181228</v>
      </c>
      <c r="BS575" s="830">
        <f t="shared" si="461"/>
        <v>518.79526638810182</v>
      </c>
      <c r="BT575" s="810">
        <f t="shared" si="462"/>
        <v>87.916672167994946</v>
      </c>
      <c r="BU575" s="810">
        <f t="shared" si="463"/>
        <v>146.77107836649421</v>
      </c>
      <c r="BV575" s="810">
        <f t="shared" si="464"/>
        <v>52.774454703248516</v>
      </c>
      <c r="BW575" s="830">
        <f t="shared" si="465"/>
        <v>99.291523144253887</v>
      </c>
      <c r="BX575" s="816">
        <f t="shared" si="441"/>
        <v>7084.9088217452227</v>
      </c>
      <c r="BY575" s="755">
        <f t="shared" si="491"/>
        <v>8.7155970251509687E-2</v>
      </c>
      <c r="BZ575" s="805">
        <f t="shared" ca="1" si="489"/>
        <v>101.38532406622522</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73.180362668590206</v>
      </c>
      <c r="BE576" s="808">
        <f t="shared" si="447"/>
        <v>262.91634625271661</v>
      </c>
      <c r="BF576" s="808">
        <f t="shared" si="448"/>
        <v>0</v>
      </c>
      <c r="BG576" s="829">
        <f t="shared" si="449"/>
        <v>106.87238838999599</v>
      </c>
      <c r="BH576" s="829">
        <f t="shared" si="450"/>
        <v>83.663693371106376</v>
      </c>
      <c r="BI576" s="829">
        <f t="shared" si="451"/>
        <v>0</v>
      </c>
      <c r="BJ576" s="829">
        <f t="shared" si="452"/>
        <v>1.5324802370840029</v>
      </c>
      <c r="BK576" s="829">
        <f t="shared" si="453"/>
        <v>87.208228479459819</v>
      </c>
      <c r="BL576" s="810">
        <f t="shared" si="454"/>
        <v>90.532270882889648</v>
      </c>
      <c r="BM576" s="810">
        <f t="shared" si="455"/>
        <v>84.327353492745971</v>
      </c>
      <c r="BN576" s="810">
        <f t="shared" si="456"/>
        <v>18.72884895069512</v>
      </c>
      <c r="BO576" s="810">
        <f t="shared" si="457"/>
        <v>0</v>
      </c>
      <c r="BP576" s="810">
        <f t="shared" si="458"/>
        <v>36.823422139374351</v>
      </c>
      <c r="BQ576" s="830">
        <f t="shared" si="459"/>
        <v>47.659343874417807</v>
      </c>
      <c r="BR576" s="830">
        <f t="shared" si="460"/>
        <v>227.97191508441477</v>
      </c>
      <c r="BS576" s="830">
        <f t="shared" si="461"/>
        <v>193.61897355025962</v>
      </c>
      <c r="BT576" s="810">
        <f t="shared" si="462"/>
        <v>43.121107707497522</v>
      </c>
      <c r="BU576" s="810">
        <f t="shared" si="463"/>
        <v>45.575633382176953</v>
      </c>
      <c r="BV576" s="810">
        <f t="shared" si="464"/>
        <v>22.941922056520248</v>
      </c>
      <c r="BW576" s="830">
        <f t="shared" si="465"/>
        <v>23.706233913592428</v>
      </c>
      <c r="BX576" s="816">
        <f t="shared" ref="BX576:BX639" si="494">IF(SUM(BB576:BW576)=0,"",SUM(BB576:BW576))</f>
        <v>1450.3805244335372</v>
      </c>
      <c r="BY576" s="755">
        <f t="shared" si="491"/>
        <v>1.784205344364051E-2</v>
      </c>
      <c r="BZ576" s="805">
        <f t="shared" ca="1" si="489"/>
        <v>96.646922756882603</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31.874120417359897</v>
      </c>
      <c r="BE577" s="808">
        <f t="shared" si="447"/>
        <v>108.64003343304199</v>
      </c>
      <c r="BF577" s="808">
        <f t="shared" si="448"/>
        <v>0</v>
      </c>
      <c r="BG577" s="829">
        <f t="shared" si="449"/>
        <v>66.827884753065007</v>
      </c>
      <c r="BH577" s="829">
        <f t="shared" si="450"/>
        <v>30.812285907607627</v>
      </c>
      <c r="BI577" s="829">
        <f t="shared" si="451"/>
        <v>0</v>
      </c>
      <c r="BJ577" s="829">
        <f t="shared" si="452"/>
        <v>1.1805434134697255</v>
      </c>
      <c r="BK577" s="829">
        <f t="shared" si="453"/>
        <v>47.74985469308394</v>
      </c>
      <c r="BL577" s="810">
        <f t="shared" si="454"/>
        <v>73.470614652716307</v>
      </c>
      <c r="BM577" s="810">
        <f t="shared" si="455"/>
        <v>77.900781192345747</v>
      </c>
      <c r="BN577" s="810">
        <f t="shared" si="456"/>
        <v>11.87398009289552</v>
      </c>
      <c r="BO577" s="810">
        <f t="shared" si="457"/>
        <v>0</v>
      </c>
      <c r="BP577" s="810">
        <f t="shared" si="458"/>
        <v>40.699710209651293</v>
      </c>
      <c r="BQ577" s="830">
        <f t="shared" si="459"/>
        <v>26.464401027962172</v>
      </c>
      <c r="BR577" s="830">
        <f t="shared" si="460"/>
        <v>138.49549982909994</v>
      </c>
      <c r="BS577" s="830">
        <f t="shared" si="461"/>
        <v>117.62570186907078</v>
      </c>
      <c r="BT577" s="810">
        <f t="shared" si="462"/>
        <v>25.104800894674277</v>
      </c>
      <c r="BU577" s="810">
        <f t="shared" si="463"/>
        <v>40.608010225003035</v>
      </c>
      <c r="BV577" s="810">
        <f t="shared" si="464"/>
        <v>20.439185291504</v>
      </c>
      <c r="BW577" s="830">
        <f t="shared" si="465"/>
        <v>61.366021783954658</v>
      </c>
      <c r="BX577" s="816">
        <f t="shared" si="494"/>
        <v>921.13342968650591</v>
      </c>
      <c r="BY577" s="755">
        <f t="shared" si="491"/>
        <v>1.1331448267763635E-2</v>
      </c>
      <c r="BZ577" s="805">
        <f t="shared" ca="1" si="489"/>
        <v>92.768129040848962</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41.242483817014218</v>
      </c>
      <c r="BE578" s="808">
        <f t="shared" si="447"/>
        <v>115.98733557903635</v>
      </c>
      <c r="BF578" s="808">
        <f t="shared" si="448"/>
        <v>0</v>
      </c>
      <c r="BG578" s="829">
        <f t="shared" si="449"/>
        <v>54.092658141544376</v>
      </c>
      <c r="BH578" s="829">
        <f t="shared" si="450"/>
        <v>39.417663869549791</v>
      </c>
      <c r="BI578" s="829">
        <f t="shared" si="451"/>
        <v>0</v>
      </c>
      <c r="BJ578" s="829">
        <f t="shared" si="452"/>
        <v>0.86309750679847697</v>
      </c>
      <c r="BK578" s="829">
        <f t="shared" si="453"/>
        <v>69.561096069000783</v>
      </c>
      <c r="BL578" s="810">
        <f t="shared" si="454"/>
        <v>45.278119237114474</v>
      </c>
      <c r="BM578" s="810">
        <f t="shared" si="455"/>
        <v>41.519137488684898</v>
      </c>
      <c r="BN578" s="810">
        <f t="shared" si="456"/>
        <v>5.8896726374300323</v>
      </c>
      <c r="BO578" s="810">
        <f t="shared" si="457"/>
        <v>0</v>
      </c>
      <c r="BP578" s="810">
        <f t="shared" si="458"/>
        <v>16.463855127137329</v>
      </c>
      <c r="BQ578" s="830">
        <f t="shared" si="459"/>
        <v>19.748569598291787</v>
      </c>
      <c r="BR578" s="830">
        <f t="shared" si="460"/>
        <v>73.957565815012671</v>
      </c>
      <c r="BS578" s="830">
        <f t="shared" si="461"/>
        <v>85.775347196885036</v>
      </c>
      <c r="BT578" s="810">
        <f t="shared" si="462"/>
        <v>30.882300397630782</v>
      </c>
      <c r="BU578" s="810">
        <f t="shared" si="463"/>
        <v>25.95417491955417</v>
      </c>
      <c r="BV578" s="810">
        <f t="shared" si="464"/>
        <v>12.967124391936576</v>
      </c>
      <c r="BW578" s="830">
        <f t="shared" si="465"/>
        <v>23.095265561619417</v>
      </c>
      <c r="BX578" s="816">
        <f t="shared" si="494"/>
        <v>702.69546735424103</v>
      </c>
      <c r="BY578" s="755">
        <f t="shared" si="491"/>
        <v>8.6443039408813024E-3</v>
      </c>
      <c r="BZ578" s="805">
        <f t="shared" ca="1" si="489"/>
        <v>92.593921059196902</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13.627830347547238</v>
      </c>
      <c r="BE579" s="808">
        <f t="shared" si="447"/>
        <v>43.082125088559771</v>
      </c>
      <c r="BF579" s="808">
        <f t="shared" si="448"/>
        <v>0</v>
      </c>
      <c r="BG579" s="829">
        <f t="shared" si="449"/>
        <v>17.570375227750027</v>
      </c>
      <c r="BH579" s="829">
        <f t="shared" si="450"/>
        <v>7.7323886526751506</v>
      </c>
      <c r="BI579" s="829">
        <f t="shared" si="451"/>
        <v>0</v>
      </c>
      <c r="BJ579" s="829">
        <f t="shared" si="452"/>
        <v>0.18045069478127487</v>
      </c>
      <c r="BK579" s="829">
        <f t="shared" si="453"/>
        <v>11.688525951280388</v>
      </c>
      <c r="BL579" s="810">
        <f t="shared" si="454"/>
        <v>14.771189411913396</v>
      </c>
      <c r="BM579" s="810">
        <f t="shared" si="455"/>
        <v>17.827194361719538</v>
      </c>
      <c r="BN579" s="810">
        <f t="shared" si="456"/>
        <v>1.49007333920032</v>
      </c>
      <c r="BO579" s="810">
        <f t="shared" si="457"/>
        <v>0</v>
      </c>
      <c r="BP579" s="810">
        <f t="shared" si="458"/>
        <v>8.7029825815292963</v>
      </c>
      <c r="BQ579" s="830">
        <f t="shared" si="459"/>
        <v>12.991440931713475</v>
      </c>
      <c r="BR579" s="830">
        <f t="shared" si="460"/>
        <v>16.098256734651311</v>
      </c>
      <c r="BS579" s="830">
        <f t="shared" si="461"/>
        <v>29.118792659542667</v>
      </c>
      <c r="BT579" s="810">
        <f t="shared" si="462"/>
        <v>2.697272164869557</v>
      </c>
      <c r="BU579" s="810">
        <f t="shared" si="463"/>
        <v>4.5029177575029893</v>
      </c>
      <c r="BV579" s="810">
        <f t="shared" si="464"/>
        <v>1.7812174673666887</v>
      </c>
      <c r="BW579" s="830">
        <f t="shared" si="465"/>
        <v>1.4580470440943329</v>
      </c>
      <c r="BX579" s="816">
        <f t="shared" si="494"/>
        <v>205.32108041669741</v>
      </c>
      <c r="BY579" s="755">
        <f t="shared" si="491"/>
        <v>2.5257852185594466E-3</v>
      </c>
      <c r="BZ579" s="805">
        <f t="shared" ca="1" si="489"/>
        <v>98.70438456517995</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722.24547511311948</v>
      </c>
      <c r="BE581" s="808">
        <f t="shared" si="447"/>
        <v>1449.2263408573149</v>
      </c>
      <c r="BF581" s="808">
        <f t="shared" si="448"/>
        <v>0</v>
      </c>
      <c r="BG581" s="829">
        <f t="shared" si="449"/>
        <v>580.65159492965506</v>
      </c>
      <c r="BH581" s="829">
        <f t="shared" si="450"/>
        <v>49.798433819316216</v>
      </c>
      <c r="BI581" s="829">
        <f t="shared" si="451"/>
        <v>0</v>
      </c>
      <c r="BJ581" s="829">
        <f t="shared" si="452"/>
        <v>1.7468220338983036</v>
      </c>
      <c r="BK581" s="829">
        <f t="shared" si="453"/>
        <v>103.35668789808891</v>
      </c>
      <c r="BL581" s="810">
        <f t="shared" si="454"/>
        <v>200.00218788458872</v>
      </c>
      <c r="BM581" s="810">
        <f t="shared" si="455"/>
        <v>27.685875842155884</v>
      </c>
      <c r="BN581" s="810">
        <f t="shared" si="456"/>
        <v>1.974129353233824</v>
      </c>
      <c r="BO581" s="810">
        <f t="shared" si="457"/>
        <v>0</v>
      </c>
      <c r="BP581" s="810">
        <f t="shared" si="458"/>
        <v>21.937992125984216</v>
      </c>
      <c r="BQ581" s="830">
        <f t="shared" si="459"/>
        <v>15.943938667944398</v>
      </c>
      <c r="BR581" s="830">
        <f t="shared" si="460"/>
        <v>9.7336309523808957</v>
      </c>
      <c r="BS581" s="830">
        <f t="shared" si="461"/>
        <v>4.2761357753839313</v>
      </c>
      <c r="BT581" s="810">
        <f t="shared" si="462"/>
        <v>1.7300307219661926</v>
      </c>
      <c r="BU581" s="810">
        <f t="shared" si="463"/>
        <v>7.0194367314557704</v>
      </c>
      <c r="BV581" s="810">
        <f t="shared" si="464"/>
        <v>1.0210735859417888</v>
      </c>
      <c r="BW581" s="830">
        <f t="shared" si="465"/>
        <v>26.239533492822929</v>
      </c>
      <c r="BX581" s="816">
        <f t="shared" si="494"/>
        <v>3224.5893197852511</v>
      </c>
      <c r="BY581" s="755">
        <f t="shared" si="491"/>
        <v>3.96677244407092E-2</v>
      </c>
      <c r="BZ581" s="805">
        <f t="shared" ca="1" si="489"/>
        <v>109.99264532685319</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811.75867269984747</v>
      </c>
      <c r="BE582" s="808">
        <f t="shared" si="447"/>
        <v>1407.3820666804709</v>
      </c>
      <c r="BF582" s="808">
        <f t="shared" si="448"/>
        <v>0</v>
      </c>
      <c r="BG582" s="829">
        <f t="shared" si="449"/>
        <v>343.09951246691645</v>
      </c>
      <c r="BH582" s="829">
        <f t="shared" si="450"/>
        <v>51.873368561787643</v>
      </c>
      <c r="BI582" s="829">
        <f t="shared" si="451"/>
        <v>0</v>
      </c>
      <c r="BJ582" s="829">
        <f t="shared" si="452"/>
        <v>3.7637711864406733</v>
      </c>
      <c r="BK582" s="829">
        <f t="shared" si="453"/>
        <v>86.675159235668417</v>
      </c>
      <c r="BL582" s="810">
        <f t="shared" si="454"/>
        <v>80.163920415697618</v>
      </c>
      <c r="BM582" s="810">
        <f t="shared" si="455"/>
        <v>13.732194417709312</v>
      </c>
      <c r="BN582" s="810">
        <f t="shared" si="456"/>
        <v>1.49651741293532</v>
      </c>
      <c r="BO582" s="810">
        <f t="shared" si="457"/>
        <v>0</v>
      </c>
      <c r="BP582" s="810">
        <f t="shared" si="458"/>
        <v>9.0582677165354006</v>
      </c>
      <c r="BQ582" s="830">
        <f t="shared" si="459"/>
        <v>15.581576425491138</v>
      </c>
      <c r="BR582" s="830">
        <f t="shared" si="460"/>
        <v>2.8258928571428492</v>
      </c>
      <c r="BS582" s="830">
        <f t="shared" si="461"/>
        <v>2.9155471195799523</v>
      </c>
      <c r="BT582" s="810">
        <f t="shared" si="462"/>
        <v>1.0855094726062469</v>
      </c>
      <c r="BU582" s="810">
        <f t="shared" si="463"/>
        <v>2.6322887742958945</v>
      </c>
      <c r="BV582" s="810">
        <f t="shared" si="464"/>
        <v>1.0811367380560075</v>
      </c>
      <c r="BW582" s="830">
        <f t="shared" si="465"/>
        <v>29.205741626794193</v>
      </c>
      <c r="BX582" s="816">
        <f t="shared" si="494"/>
        <v>2864.3311438079759</v>
      </c>
      <c r="BY582" s="755">
        <f t="shared" si="491"/>
        <v>3.5235959451445142E-2</v>
      </c>
      <c r="BZ582" s="805">
        <f t="shared" ca="1" si="489"/>
        <v>110.58472555076</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150.58898944193029</v>
      </c>
      <c r="BE583" s="808">
        <f t="shared" ref="BE583:BE646" si="499">IF(OR(L583="",L583="*"),"",BE$5*L583)</f>
        <v>472.07413543176574</v>
      </c>
      <c r="BF583" s="808">
        <f t="shared" ref="BF583:BF646" si="500">IF(OR(N583="",N583="*"),"",BF$5*N583)</f>
        <v>0</v>
      </c>
      <c r="BG583" s="829">
        <f t="shared" ref="BG583:BG646" si="501">IF(OR(P583="",P583="*"),"",BG$5*P583)</f>
        <v>147.20348237916122</v>
      </c>
      <c r="BH583" s="829">
        <f t="shared" ref="BH583:BH646" si="502">IF(OR(R583="",R583="*"),"",BH$5*R583)</f>
        <v>60.492328261284307</v>
      </c>
      <c r="BI583" s="829">
        <f t="shared" ref="BI583:BI646" si="503">IF(OR(T583="",T583="*"),"",BI$5*T583)</f>
        <v>0</v>
      </c>
      <c r="BJ583" s="829">
        <f t="shared" ref="BJ583:BJ646" si="504">IF(OR(V583="",V583="*"),"",BJ$5*V583)</f>
        <v>16.306673728813553</v>
      </c>
      <c r="BK583" s="829">
        <f t="shared" ref="BK583:BK646" si="505">IF(OR(X583="",X583="*"),"",BK$5*X583)</f>
        <v>90.802547770700286</v>
      </c>
      <c r="BL583" s="810">
        <f t="shared" ref="BL583:BL646" si="506">IF(OR(Z583="",Z583="*"),"",BL$5*Z583)</f>
        <v>92.120572952276731</v>
      </c>
      <c r="BM583" s="810">
        <f t="shared" ref="BM583:BM646" si="507">IF(OR(AB583="",AB583="*"),"",BM$5*AB583)</f>
        <v>32.780076997112573</v>
      </c>
      <c r="BN583" s="810">
        <f t="shared" ref="BN583:BN646" si="508">IF(OR(AD583="",AD583="*"),"",BN$5*AD583)</f>
        <v>11.016915422885521</v>
      </c>
      <c r="BO583" s="810">
        <f t="shared" ref="BO583:BO646" si="509">IF(OR(AF583="",AF583="*"),"",BO$5*AF583)</f>
        <v>0</v>
      </c>
      <c r="BP583" s="810">
        <f t="shared" ref="BP583:BP646" si="510">IF(OR(AH583="",AH583="*"),"",BP$5*AH583)</f>
        <v>14.719685039370049</v>
      </c>
      <c r="BQ583" s="830">
        <f t="shared" ref="BQ583:BQ646" si="511">IF(OR(AJ583="",AJ583="*"),"",BQ$5*AJ583)</f>
        <v>145.23478677527544</v>
      </c>
      <c r="BR583" s="830">
        <f t="shared" ref="BR583:BR646" si="512">IF(OR(AL583="",AL583="*"),"",BR$5*AL583)</f>
        <v>27.002976190476158</v>
      </c>
      <c r="BS583" s="830">
        <f t="shared" ref="BS583:BS646" si="513">IF(OR(AN583="",AN583="*"),"",BS$5*AN583)</f>
        <v>37.319003130623337</v>
      </c>
      <c r="BT583" s="810">
        <f t="shared" ref="BT583:BT646" si="514">IF(OR(AP583="",AP583="*"),"",BT$5*AP583)</f>
        <v>16.28264208909361</v>
      </c>
      <c r="BU583" s="810">
        <f t="shared" ref="BU583:BU646" si="515">IF(OR(AR583="",AR583="*"),"",BU$5*AR583)</f>
        <v>12.064656882189599</v>
      </c>
      <c r="BV583" s="810">
        <f t="shared" ref="BV583:BV646" si="516">IF(OR(AT583="",AT583="*"),"",BV$5*AT583)</f>
        <v>6.7871361889071915</v>
      </c>
      <c r="BW583" s="830">
        <f t="shared" ref="BW583:BW646" si="517">IF(OR(AV583="",AV583="*"),"",BW$5*AV583)</f>
        <v>32.400119617224817</v>
      </c>
      <c r="BX583" s="816">
        <f t="shared" si="494"/>
        <v>1365.1967282990904</v>
      </c>
      <c r="BY583" s="755">
        <f t="shared" si="491"/>
        <v>1.6794153380478415E-2</v>
      </c>
      <c r="BZ583" s="805">
        <f t="shared" ca="1" si="489"/>
        <v>87.795109970809179</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509.28808446455355</v>
      </c>
      <c r="BE584" s="808">
        <f t="shared" si="499"/>
        <v>3288.9010147028303</v>
      </c>
      <c r="BF584" s="808">
        <f t="shared" si="500"/>
        <v>0</v>
      </c>
      <c r="BG584" s="829">
        <f t="shared" si="501"/>
        <v>2654.4474996517533</v>
      </c>
      <c r="BH584" s="829">
        <f t="shared" si="502"/>
        <v>1066.1972369007401</v>
      </c>
      <c r="BI584" s="829">
        <f t="shared" si="503"/>
        <v>0</v>
      </c>
      <c r="BJ584" s="829">
        <f t="shared" si="504"/>
        <v>7.8246822033898296</v>
      </c>
      <c r="BK584" s="829">
        <f t="shared" si="505"/>
        <v>971.82802547770677</v>
      </c>
      <c r="BL584" s="810">
        <f t="shared" si="506"/>
        <v>1906.5425953780871</v>
      </c>
      <c r="BM584" s="810">
        <f t="shared" si="507"/>
        <v>1381.6359480269459</v>
      </c>
      <c r="BN584" s="810">
        <f t="shared" si="508"/>
        <v>104.81990049751199</v>
      </c>
      <c r="BO584" s="810">
        <f t="shared" si="509"/>
        <v>0</v>
      </c>
      <c r="BP584" s="810">
        <f t="shared" si="510"/>
        <v>662.1027559055093</v>
      </c>
      <c r="BQ584" s="830">
        <f t="shared" si="511"/>
        <v>178.57211308097732</v>
      </c>
      <c r="BR584" s="830">
        <f t="shared" si="512"/>
        <v>849.96577380952397</v>
      </c>
      <c r="BS584" s="830">
        <f t="shared" si="513"/>
        <v>621.5946458944461</v>
      </c>
      <c r="BT584" s="810">
        <f t="shared" si="514"/>
        <v>65.096646185355837</v>
      </c>
      <c r="BU584" s="810">
        <f t="shared" si="515"/>
        <v>255.11265370884368</v>
      </c>
      <c r="BV584" s="810">
        <f t="shared" si="516"/>
        <v>80.124244920373414</v>
      </c>
      <c r="BW584" s="830">
        <f t="shared" si="517"/>
        <v>115.83423046251959</v>
      </c>
      <c r="BX584" s="816">
        <f t="shared" si="494"/>
        <v>14719.888051271068</v>
      </c>
      <c r="BY584" s="755">
        <f t="shared" si="491"/>
        <v>0.18107870649859845</v>
      </c>
      <c r="BZ584" s="805">
        <f t="shared" ref="BZ584:BZ647" ca="1" si="541">IFERROR(IF(DA584&gt;0,BY584/DA584*100,""),"")</f>
        <v>103.23527932609011</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42.97926093514306</v>
      </c>
      <c r="BE585" s="808">
        <f t="shared" si="499"/>
        <v>246.05611927935257</v>
      </c>
      <c r="BF585" s="808">
        <f t="shared" si="500"/>
        <v>0</v>
      </c>
      <c r="BG585" s="829">
        <f t="shared" si="501"/>
        <v>234.45602451594925</v>
      </c>
      <c r="BH585" s="829">
        <f t="shared" si="502"/>
        <v>93.052842681606791</v>
      </c>
      <c r="BI585" s="829">
        <f t="shared" si="503"/>
        <v>0</v>
      </c>
      <c r="BJ585" s="829">
        <f t="shared" si="504"/>
        <v>0.91843220338982945</v>
      </c>
      <c r="BK585" s="829">
        <f t="shared" si="505"/>
        <v>79.968152866241795</v>
      </c>
      <c r="BL585" s="810">
        <f t="shared" si="506"/>
        <v>230.98078763845197</v>
      </c>
      <c r="BM585" s="810">
        <f t="shared" si="507"/>
        <v>162.79294995187618</v>
      </c>
      <c r="BN585" s="810">
        <f t="shared" si="508"/>
        <v>7.3552238805970074</v>
      </c>
      <c r="BO585" s="810">
        <f t="shared" si="509"/>
        <v>0</v>
      </c>
      <c r="BP585" s="810">
        <f t="shared" si="510"/>
        <v>88.318110236220235</v>
      </c>
      <c r="BQ585" s="830">
        <f t="shared" si="511"/>
        <v>20.58217537134637</v>
      </c>
      <c r="BR585" s="830">
        <f t="shared" si="512"/>
        <v>85.090773809523782</v>
      </c>
      <c r="BS585" s="830">
        <f t="shared" si="513"/>
        <v>83.190277812014557</v>
      </c>
      <c r="BT585" s="810">
        <f t="shared" si="514"/>
        <v>9.1589861751152029</v>
      </c>
      <c r="BU585" s="810">
        <f t="shared" si="515"/>
        <v>34.000396667988824</v>
      </c>
      <c r="BV585" s="810">
        <f t="shared" si="516"/>
        <v>13.514209225700137</v>
      </c>
      <c r="BW585" s="830">
        <f t="shared" si="517"/>
        <v>19.774720893141943</v>
      </c>
      <c r="BX585" s="816">
        <f t="shared" si="494"/>
        <v>1452.1894441436593</v>
      </c>
      <c r="BY585" s="755">
        <f t="shared" si="491"/>
        <v>1.7864306115680396E-2</v>
      </c>
      <c r="BZ585" s="805">
        <f t="shared" ca="1" si="541"/>
        <v>101.5487937795303</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281.14253393665132</v>
      </c>
      <c r="BE586" s="808">
        <f t="shared" si="499"/>
        <v>1835.5491820252519</v>
      </c>
      <c r="BF586" s="808">
        <f t="shared" si="500"/>
        <v>0</v>
      </c>
      <c r="BG586" s="829">
        <f t="shared" si="501"/>
        <v>1509.1875191530839</v>
      </c>
      <c r="BH586" s="829">
        <f t="shared" si="502"/>
        <v>1209.8465652256912</v>
      </c>
      <c r="BI586" s="829">
        <f t="shared" si="503"/>
        <v>0</v>
      </c>
      <c r="BJ586" s="829">
        <f t="shared" si="504"/>
        <v>14.784957627118585</v>
      </c>
      <c r="BK586" s="829">
        <f t="shared" si="505"/>
        <v>1017.229299363055</v>
      </c>
      <c r="BL586" s="810">
        <f t="shared" si="506"/>
        <v>1453.5485095036215</v>
      </c>
      <c r="BM586" s="810">
        <f t="shared" si="507"/>
        <v>1589.8337343599599</v>
      </c>
      <c r="BN586" s="810">
        <f t="shared" si="508"/>
        <v>232.37412935323357</v>
      </c>
      <c r="BO586" s="810">
        <f t="shared" si="509"/>
        <v>0</v>
      </c>
      <c r="BP586" s="810">
        <f t="shared" si="510"/>
        <v>732.58740157480281</v>
      </c>
      <c r="BQ586" s="830">
        <f t="shared" si="511"/>
        <v>496.87110685193937</v>
      </c>
      <c r="BR586" s="830">
        <f t="shared" si="512"/>
        <v>2288.9732142857079</v>
      </c>
      <c r="BS586" s="830">
        <f t="shared" si="513"/>
        <v>1997.1497769122655</v>
      </c>
      <c r="BT586" s="810">
        <f t="shared" si="514"/>
        <v>359.6428571428566</v>
      </c>
      <c r="BU586" s="810">
        <f t="shared" si="515"/>
        <v>611.5684252280829</v>
      </c>
      <c r="BV586" s="810">
        <f t="shared" si="516"/>
        <v>305.00068643602339</v>
      </c>
      <c r="BW586" s="830">
        <f t="shared" si="517"/>
        <v>155.91606858054209</v>
      </c>
      <c r="BX586" s="816">
        <f t="shared" si="494"/>
        <v>16091.205967559887</v>
      </c>
      <c r="BY586" s="755">
        <f t="shared" si="491"/>
        <v>0.19794816050633396</v>
      </c>
      <c r="BZ586" s="805">
        <f t="shared" ca="1" si="541"/>
        <v>96.632978532941564</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156.40573152337853</v>
      </c>
      <c r="BE587" s="808">
        <f t="shared" si="499"/>
        <v>1128.6166908262569</v>
      </c>
      <c r="BF587" s="808">
        <f t="shared" si="500"/>
        <v>0</v>
      </c>
      <c r="BG587" s="829">
        <f t="shared" si="501"/>
        <v>990.73854297255855</v>
      </c>
      <c r="BH587" s="829">
        <f t="shared" si="502"/>
        <v>562.78614630419077</v>
      </c>
      <c r="BI587" s="829">
        <f t="shared" si="503"/>
        <v>0</v>
      </c>
      <c r="BJ587" s="829">
        <f t="shared" si="504"/>
        <v>7.4194915254237248</v>
      </c>
      <c r="BK587" s="829">
        <f t="shared" si="505"/>
        <v>475.33757961783238</v>
      </c>
      <c r="BL587" s="810">
        <f t="shared" si="506"/>
        <v>851.91149323122522</v>
      </c>
      <c r="BM587" s="810">
        <f t="shared" si="507"/>
        <v>863.57783926852244</v>
      </c>
      <c r="BN587" s="810">
        <f t="shared" si="508"/>
        <v>97.623880597014406</v>
      </c>
      <c r="BO587" s="810">
        <f t="shared" si="509"/>
        <v>0</v>
      </c>
      <c r="BP587" s="810">
        <f t="shared" si="510"/>
        <v>400.26220472440815</v>
      </c>
      <c r="BQ587" s="830">
        <f t="shared" si="511"/>
        <v>256.62494010541428</v>
      </c>
      <c r="BR587" s="830">
        <f t="shared" si="512"/>
        <v>945.73214285714175</v>
      </c>
      <c r="BS587" s="830">
        <f t="shared" si="513"/>
        <v>1012.4723297261269</v>
      </c>
      <c r="BT587" s="810">
        <f t="shared" si="514"/>
        <v>153.53174603174489</v>
      </c>
      <c r="BU587" s="810">
        <f t="shared" si="515"/>
        <v>286.9194763982527</v>
      </c>
      <c r="BV587" s="810">
        <f t="shared" si="516"/>
        <v>106.37184239428862</v>
      </c>
      <c r="BW587" s="830">
        <f t="shared" si="517"/>
        <v>90.963716108452829</v>
      </c>
      <c r="BX587" s="816">
        <f t="shared" si="494"/>
        <v>8387.2957942122321</v>
      </c>
      <c r="BY587" s="755">
        <f t="shared" si="491"/>
        <v>0.10317746087110631</v>
      </c>
      <c r="BZ587" s="805">
        <f t="shared" ca="1" si="541"/>
        <v>97.819439265066848</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21.004901960784288</v>
      </c>
      <c r="BE589" s="808">
        <f t="shared" si="499"/>
        <v>64.534479188237668</v>
      </c>
      <c r="BF589" s="808">
        <f t="shared" si="500"/>
        <v>0</v>
      </c>
      <c r="BG589" s="829">
        <f t="shared" si="501"/>
        <v>12.947151413845939</v>
      </c>
      <c r="BH589" s="829">
        <f t="shared" si="502"/>
        <v>21.866619978353558</v>
      </c>
      <c r="BI589" s="829">
        <f t="shared" si="503"/>
        <v>0</v>
      </c>
      <c r="BJ589" s="829">
        <f t="shared" si="504"/>
        <v>23.329978813559251</v>
      </c>
      <c r="BK589" s="829">
        <f t="shared" si="505"/>
        <v>28.203821656050913</v>
      </c>
      <c r="BL589" s="810">
        <f t="shared" si="506"/>
        <v>11.413168330370564</v>
      </c>
      <c r="BM589" s="810">
        <f t="shared" si="507"/>
        <v>4.6512271414821882</v>
      </c>
      <c r="BN589" s="810">
        <f t="shared" si="508"/>
        <v>1.0189054726368081</v>
      </c>
      <c r="BO589" s="810">
        <f t="shared" si="509"/>
        <v>0</v>
      </c>
      <c r="BP589" s="810">
        <f t="shared" si="510"/>
        <v>5.2368110236220229</v>
      </c>
      <c r="BQ589" s="830">
        <f t="shared" si="511"/>
        <v>202.34307618591217</v>
      </c>
      <c r="BR589" s="830">
        <f t="shared" si="512"/>
        <v>1.5699404761904705</v>
      </c>
      <c r="BS589" s="830">
        <f t="shared" si="513"/>
        <v>4.6648753913279188</v>
      </c>
      <c r="BT589" s="810">
        <f t="shared" si="514"/>
        <v>24.898873527905778</v>
      </c>
      <c r="BU589" s="810">
        <f t="shared" si="515"/>
        <v>1.7548591828639415</v>
      </c>
      <c r="BV589" s="810">
        <f t="shared" si="516"/>
        <v>3.8440417353102623</v>
      </c>
      <c r="BW589" s="830">
        <f t="shared" si="517"/>
        <v>11.408492822966471</v>
      </c>
      <c r="BX589" s="816">
        <f t="shared" si="494"/>
        <v>444.69122430142022</v>
      </c>
      <c r="BY589" s="755">
        <f t="shared" ref="BY589:BY652" si="543">IF(BX589&lt;&gt;"", BX589 / $BX$5, "")</f>
        <v>5.4704296260477334E-3</v>
      </c>
      <c r="BZ589" s="805">
        <f t="shared" ca="1" si="541"/>
        <v>54.416358971375779</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27.144796380090479</v>
      </c>
      <c r="BE590" s="808">
        <f t="shared" si="499"/>
        <v>66.007869124042188</v>
      </c>
      <c r="BF590" s="808">
        <f t="shared" si="500"/>
        <v>0</v>
      </c>
      <c r="BG590" s="829">
        <f t="shared" si="501"/>
        <v>26.175762641036307</v>
      </c>
      <c r="BH590" s="829">
        <f t="shared" si="502"/>
        <v>40.70064302540267</v>
      </c>
      <c r="BI590" s="829">
        <f t="shared" si="503"/>
        <v>0</v>
      </c>
      <c r="BJ590" s="829">
        <f t="shared" si="504"/>
        <v>7.5095338983050812</v>
      </c>
      <c r="BK590" s="829">
        <f t="shared" si="505"/>
        <v>8.426751592356668</v>
      </c>
      <c r="BL590" s="810">
        <f t="shared" si="506"/>
        <v>15.489299876931462</v>
      </c>
      <c r="BM590" s="810">
        <f t="shared" si="507"/>
        <v>35.437921077959544</v>
      </c>
      <c r="BN590" s="810">
        <f t="shared" si="508"/>
        <v>8.4378109452735988</v>
      </c>
      <c r="BO590" s="810">
        <f t="shared" si="509"/>
        <v>0</v>
      </c>
      <c r="BP590" s="810">
        <f t="shared" si="510"/>
        <v>4.6706692913385579</v>
      </c>
      <c r="BQ590" s="830">
        <f t="shared" si="511"/>
        <v>124.29024916147576</v>
      </c>
      <c r="BR590" s="830">
        <f t="shared" si="512"/>
        <v>65.623511904761898</v>
      </c>
      <c r="BS590" s="830">
        <f t="shared" si="513"/>
        <v>79.885991076490157</v>
      </c>
      <c r="BT590" s="810">
        <f t="shared" si="514"/>
        <v>52.477598566308131</v>
      </c>
      <c r="BU590" s="810">
        <f t="shared" si="515"/>
        <v>2.4129313764379106</v>
      </c>
      <c r="BV590" s="810">
        <f t="shared" si="516"/>
        <v>7.0874519494783019</v>
      </c>
      <c r="BW590" s="830">
        <f t="shared" si="517"/>
        <v>32.400119617224817</v>
      </c>
      <c r="BX590" s="816">
        <f t="shared" si="494"/>
        <v>604.17891150491357</v>
      </c>
      <c r="BY590" s="755">
        <f t="shared" si="543"/>
        <v>7.4323891192632991E-3</v>
      </c>
      <c r="BZ590" s="805">
        <f t="shared" ca="1" si="541"/>
        <v>68.651914934097363</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64.630467571643834</v>
      </c>
      <c r="BE591" s="808">
        <f t="shared" si="499"/>
        <v>366.87409401532369</v>
      </c>
      <c r="BF591" s="808">
        <f t="shared" si="500"/>
        <v>0</v>
      </c>
      <c r="BG591" s="829">
        <f t="shared" si="501"/>
        <v>279.77105446440993</v>
      </c>
      <c r="BH591" s="829">
        <f t="shared" si="502"/>
        <v>131.99777169414895</v>
      </c>
      <c r="BI591" s="829">
        <f t="shared" si="503"/>
        <v>0</v>
      </c>
      <c r="BJ591" s="829">
        <f t="shared" si="504"/>
        <v>2.1880296610169481</v>
      </c>
      <c r="BK591" s="829">
        <f t="shared" si="505"/>
        <v>115.3949044585985</v>
      </c>
      <c r="BL591" s="810">
        <f t="shared" si="506"/>
        <v>243.48092438123842</v>
      </c>
      <c r="BM591" s="810">
        <f t="shared" si="507"/>
        <v>116.5021655437917</v>
      </c>
      <c r="BN591" s="810">
        <f t="shared" si="508"/>
        <v>6.4</v>
      </c>
      <c r="BO591" s="810">
        <f t="shared" si="509"/>
        <v>0</v>
      </c>
      <c r="BP591" s="810">
        <f t="shared" si="510"/>
        <v>47.555905511810977</v>
      </c>
      <c r="BQ591" s="830">
        <f t="shared" si="511"/>
        <v>22.756348826065949</v>
      </c>
      <c r="BR591" s="830">
        <f t="shared" si="512"/>
        <v>32.340773809523803</v>
      </c>
      <c r="BS591" s="830">
        <f t="shared" si="513"/>
        <v>31.876648507407438</v>
      </c>
      <c r="BT591" s="810">
        <f t="shared" si="514"/>
        <v>2.8833845366103348</v>
      </c>
      <c r="BU591" s="810">
        <f t="shared" si="515"/>
        <v>1.9742165807219343</v>
      </c>
      <c r="BV591" s="810">
        <f t="shared" si="516"/>
        <v>0.9009472817133426</v>
      </c>
      <c r="BW591" s="830">
        <f t="shared" si="517"/>
        <v>7.4535486443381131</v>
      </c>
      <c r="BX591" s="816">
        <f t="shared" si="494"/>
        <v>1474.9811854883642</v>
      </c>
      <c r="BY591" s="755">
        <f t="shared" si="543"/>
        <v>1.8144681824189497E-2</v>
      </c>
      <c r="BZ591" s="805">
        <f t="shared" ca="1" si="541"/>
        <v>103.36871510056405</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136.04713423831041</v>
      </c>
      <c r="BE592" s="808">
        <f t="shared" si="499"/>
        <v>406.0662663077228</v>
      </c>
      <c r="BF592" s="808">
        <f t="shared" si="500"/>
        <v>0</v>
      </c>
      <c r="BG592" s="829">
        <f t="shared" si="501"/>
        <v>131.44173283187058</v>
      </c>
      <c r="BH592" s="829">
        <f t="shared" si="502"/>
        <v>162.96218246641615</v>
      </c>
      <c r="BI592" s="829">
        <f t="shared" si="503"/>
        <v>0</v>
      </c>
      <c r="BJ592" s="829">
        <f t="shared" si="504"/>
        <v>35.926906779660953</v>
      </c>
      <c r="BK592" s="829">
        <f t="shared" si="505"/>
        <v>114.53503184713344</v>
      </c>
      <c r="BL592" s="810">
        <f t="shared" si="506"/>
        <v>114.94690961301785</v>
      </c>
      <c r="BM592" s="810">
        <f t="shared" si="507"/>
        <v>247.62247353224214</v>
      </c>
      <c r="BN592" s="810">
        <f t="shared" si="508"/>
        <v>50.563184079601918</v>
      </c>
      <c r="BO592" s="810">
        <f t="shared" si="509"/>
        <v>0</v>
      </c>
      <c r="BP592" s="810">
        <f t="shared" si="510"/>
        <v>50.811220472440816</v>
      </c>
      <c r="BQ592" s="830">
        <f t="shared" si="511"/>
        <v>491.36320076665072</v>
      </c>
      <c r="BR592" s="830">
        <f t="shared" si="512"/>
        <v>300.48660714285683</v>
      </c>
      <c r="BS592" s="830">
        <f t="shared" si="513"/>
        <v>405.84415904552958</v>
      </c>
      <c r="BT592" s="810">
        <f t="shared" si="514"/>
        <v>130.80389144905263</v>
      </c>
      <c r="BU592" s="810">
        <f t="shared" si="515"/>
        <v>37.071400238000642</v>
      </c>
      <c r="BV592" s="810">
        <f t="shared" si="516"/>
        <v>30.391954969796785</v>
      </c>
      <c r="BW592" s="830">
        <f t="shared" si="517"/>
        <v>51.946670653907468</v>
      </c>
      <c r="BX592" s="816">
        <f t="shared" si="494"/>
        <v>2898.8309264342111</v>
      </c>
      <c r="BY592" s="755">
        <f t="shared" si="543"/>
        <v>3.5660363223449516E-2</v>
      </c>
      <c r="BZ592" s="805">
        <f t="shared" ca="1" si="541"/>
        <v>77.195517063612485</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23.913273001508269</v>
      </c>
      <c r="BE593" s="808">
        <f t="shared" si="499"/>
        <v>87.814040173948996</v>
      </c>
      <c r="BF593" s="808">
        <f t="shared" si="500"/>
        <v>0</v>
      </c>
      <c r="BG593" s="829">
        <f t="shared" si="501"/>
        <v>41.374592561638082</v>
      </c>
      <c r="BH593" s="829">
        <f t="shared" si="502"/>
        <v>128.00751257401149</v>
      </c>
      <c r="BI593" s="829">
        <f t="shared" si="503"/>
        <v>0</v>
      </c>
      <c r="BJ593" s="829">
        <f t="shared" si="504"/>
        <v>11.56144067796607</v>
      </c>
      <c r="BK593" s="829">
        <f t="shared" si="505"/>
        <v>30.611464968152834</v>
      </c>
      <c r="BL593" s="810">
        <f t="shared" si="506"/>
        <v>28.532920825926368</v>
      </c>
      <c r="BM593" s="810">
        <f t="shared" si="507"/>
        <v>65.781641000962395</v>
      </c>
      <c r="BN593" s="810">
        <f t="shared" si="508"/>
        <v>16.047761194029839</v>
      </c>
      <c r="BO593" s="810">
        <f t="shared" si="509"/>
        <v>0</v>
      </c>
      <c r="BP593" s="810">
        <f t="shared" si="510"/>
        <v>16.276574803149568</v>
      </c>
      <c r="BQ593" s="830">
        <f t="shared" si="511"/>
        <v>140.45160517489214</v>
      </c>
      <c r="BR593" s="830">
        <f t="shared" si="512"/>
        <v>61.227678571428548</v>
      </c>
      <c r="BS593" s="830">
        <f t="shared" si="513"/>
        <v>83.967757043902367</v>
      </c>
      <c r="BT593" s="810">
        <f t="shared" si="514"/>
        <v>42.436635944700392</v>
      </c>
      <c r="BU593" s="810">
        <f t="shared" si="515"/>
        <v>7.6775089250297448</v>
      </c>
      <c r="BV593" s="810">
        <f t="shared" si="516"/>
        <v>7.2075782537067479</v>
      </c>
      <c r="BW593" s="830">
        <f t="shared" si="517"/>
        <v>10.647926634768723</v>
      </c>
      <c r="BX593" s="816">
        <f t="shared" si="494"/>
        <v>803.53791232972253</v>
      </c>
      <c r="BY593" s="755">
        <f t="shared" si="543"/>
        <v>9.8848310041791433E-3</v>
      </c>
      <c r="BZ593" s="805">
        <f t="shared" ca="1" si="541"/>
        <v>73.754124006788189</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40.070889894419281</v>
      </c>
      <c r="BE594" s="808">
        <f t="shared" si="499"/>
        <v>147.04431559329038</v>
      </c>
      <c r="BF594" s="808">
        <f t="shared" si="500"/>
        <v>0</v>
      </c>
      <c r="BG594" s="829">
        <f t="shared" si="501"/>
        <v>83.030644936620689</v>
      </c>
      <c r="BH594" s="829">
        <f t="shared" si="502"/>
        <v>85.870376265359241</v>
      </c>
      <c r="BI594" s="829">
        <f t="shared" si="503"/>
        <v>0</v>
      </c>
      <c r="BJ594" s="829">
        <f t="shared" si="504"/>
        <v>8.8511652542372552</v>
      </c>
      <c r="BK594" s="829">
        <f t="shared" si="505"/>
        <v>67.585987261146173</v>
      </c>
      <c r="BL594" s="810">
        <f t="shared" si="506"/>
        <v>62.228941610830006</v>
      </c>
      <c r="BM594" s="810">
        <f t="shared" si="507"/>
        <v>90.145211742059161</v>
      </c>
      <c r="BN594" s="810">
        <f t="shared" si="508"/>
        <v>25.058706467661679</v>
      </c>
      <c r="BO594" s="810">
        <f t="shared" si="509"/>
        <v>0</v>
      </c>
      <c r="BP594" s="810">
        <f t="shared" si="510"/>
        <v>24.485629921259829</v>
      </c>
      <c r="BQ594" s="830">
        <f t="shared" si="511"/>
        <v>203.35769046478066</v>
      </c>
      <c r="BR594" s="830">
        <f t="shared" si="512"/>
        <v>139.09672619047601</v>
      </c>
      <c r="BS594" s="830">
        <f t="shared" si="513"/>
        <v>188.73308354080899</v>
      </c>
      <c r="BT594" s="810">
        <f t="shared" si="514"/>
        <v>101.08806963645667</v>
      </c>
      <c r="BU594" s="810">
        <f t="shared" si="515"/>
        <v>22.155097183657208</v>
      </c>
      <c r="BV594" s="810">
        <f t="shared" si="516"/>
        <v>29.430944535969203</v>
      </c>
      <c r="BW594" s="830">
        <f t="shared" si="517"/>
        <v>15.971889952153045</v>
      </c>
      <c r="BX594" s="816">
        <f t="shared" si="494"/>
        <v>1334.2053704511854</v>
      </c>
      <c r="BY594" s="755">
        <f t="shared" si="543"/>
        <v>1.6412908973443049E-2</v>
      </c>
      <c r="BZ594" s="805">
        <f t="shared" ca="1" si="541"/>
        <v>75.061266345295294</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159.96040723981895</v>
      </c>
      <c r="BE595" s="808">
        <f t="shared" si="499"/>
        <v>211.87347276868832</v>
      </c>
      <c r="BF595" s="808">
        <f t="shared" si="500"/>
        <v>0</v>
      </c>
      <c r="BG595" s="829">
        <f t="shared" si="501"/>
        <v>79.653127176486933</v>
      </c>
      <c r="BH595" s="829">
        <f t="shared" si="502"/>
        <v>16.759088304577535</v>
      </c>
      <c r="BI595" s="829">
        <f t="shared" si="503"/>
        <v>0</v>
      </c>
      <c r="BJ595" s="829">
        <f t="shared" si="504"/>
        <v>7.7976694915254221</v>
      </c>
      <c r="BK595" s="829">
        <f t="shared" si="505"/>
        <v>28.891719745222925</v>
      </c>
      <c r="BL595" s="810">
        <f t="shared" si="506"/>
        <v>27.717694516614237</v>
      </c>
      <c r="BM595" s="810">
        <f t="shared" si="507"/>
        <v>8.6379932627526266</v>
      </c>
      <c r="BN595" s="810">
        <f t="shared" si="508"/>
        <v>10.762189054726321</v>
      </c>
      <c r="BO595" s="810">
        <f t="shared" si="509"/>
        <v>0</v>
      </c>
      <c r="BP595" s="810">
        <f t="shared" si="510"/>
        <v>6.6521653543307027</v>
      </c>
      <c r="BQ595" s="830">
        <f t="shared" si="511"/>
        <v>129.00095831336844</v>
      </c>
      <c r="BR595" s="830">
        <f t="shared" si="512"/>
        <v>18.211309523809462</v>
      </c>
      <c r="BS595" s="830">
        <f t="shared" si="513"/>
        <v>75.41548549313481</v>
      </c>
      <c r="BT595" s="810">
        <f t="shared" si="514"/>
        <v>47.253584229390569</v>
      </c>
      <c r="BU595" s="810">
        <f t="shared" si="515"/>
        <v>16.671162237207458</v>
      </c>
      <c r="BV595" s="810">
        <f t="shared" si="516"/>
        <v>22.463618890719388</v>
      </c>
      <c r="BW595" s="830">
        <f t="shared" si="517"/>
        <v>33.845195374800575</v>
      </c>
      <c r="BX595" s="816">
        <f t="shared" si="494"/>
        <v>901.56684097717459</v>
      </c>
      <c r="BY595" s="755">
        <f t="shared" si="543"/>
        <v>1.109074721339863E-2</v>
      </c>
      <c r="BZ595" s="805">
        <f t="shared" ca="1" si="541"/>
        <v>77.91010214655671</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363.22322775263746</v>
      </c>
      <c r="BE596" s="808">
        <f t="shared" si="499"/>
        <v>1073.5119072271693</v>
      </c>
      <c r="BF596" s="808">
        <f t="shared" si="500"/>
        <v>0</v>
      </c>
      <c r="BG596" s="829">
        <f t="shared" si="501"/>
        <v>526.89277058086043</v>
      </c>
      <c r="BH596" s="829">
        <f t="shared" si="502"/>
        <v>114.60024193034945</v>
      </c>
      <c r="BI596" s="829">
        <f t="shared" si="503"/>
        <v>0</v>
      </c>
      <c r="BJ596" s="829">
        <f t="shared" si="504"/>
        <v>2.4041313559321993</v>
      </c>
      <c r="BK596" s="829">
        <f t="shared" si="505"/>
        <v>72.573248407643106</v>
      </c>
      <c r="BL596" s="810">
        <f t="shared" si="506"/>
        <v>169.0235881307255</v>
      </c>
      <c r="BM596" s="810">
        <f t="shared" si="507"/>
        <v>55.814725697786287</v>
      </c>
      <c r="BN596" s="810">
        <f t="shared" si="508"/>
        <v>8.4059701492536796</v>
      </c>
      <c r="BO596" s="810">
        <f t="shared" si="509"/>
        <v>0</v>
      </c>
      <c r="BP596" s="810">
        <f t="shared" si="510"/>
        <v>18.11653543307084</v>
      </c>
      <c r="BQ596" s="830">
        <f t="shared" si="511"/>
        <v>15.074269286056532</v>
      </c>
      <c r="BR596" s="830">
        <f t="shared" si="512"/>
        <v>58.087797619047535</v>
      </c>
      <c r="BS596" s="830">
        <f t="shared" si="513"/>
        <v>58.116572583627018</v>
      </c>
      <c r="BT596" s="810">
        <f t="shared" si="514"/>
        <v>16.655785970301999</v>
      </c>
      <c r="BU596" s="810">
        <f t="shared" si="515"/>
        <v>1.7548591828639415</v>
      </c>
      <c r="BV596" s="810">
        <f t="shared" si="516"/>
        <v>3.1833470620538127</v>
      </c>
      <c r="BW596" s="830">
        <f t="shared" si="517"/>
        <v>25.022627591706531</v>
      </c>
      <c r="BX596" s="816">
        <f t="shared" si="494"/>
        <v>2582.4616059610867</v>
      </c>
      <c r="BY596" s="755">
        <f t="shared" si="543"/>
        <v>3.1768502964215607E-2</v>
      </c>
      <c r="BZ596" s="805">
        <f t="shared" ca="1" si="541"/>
        <v>105.63262034384341</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11.956636500754119</v>
      </c>
      <c r="BE597" s="808">
        <f t="shared" si="499"/>
        <v>71.017394905777465</v>
      </c>
      <c r="BF597" s="808">
        <f t="shared" si="500"/>
        <v>0</v>
      </c>
      <c r="BG597" s="829">
        <f t="shared" si="501"/>
        <v>51.507145842039222</v>
      </c>
      <c r="BH597" s="829">
        <f t="shared" si="502"/>
        <v>70.547781244031071</v>
      </c>
      <c r="BI597" s="829">
        <f t="shared" si="503"/>
        <v>0</v>
      </c>
      <c r="BJ597" s="829">
        <f t="shared" si="504"/>
        <v>11.300317796610145</v>
      </c>
      <c r="BK597" s="829">
        <f t="shared" si="505"/>
        <v>36.114649681528633</v>
      </c>
      <c r="BL597" s="810">
        <f t="shared" si="506"/>
        <v>17.934978804868017</v>
      </c>
      <c r="BM597" s="810">
        <f t="shared" si="507"/>
        <v>62.459335899903728</v>
      </c>
      <c r="BN597" s="810">
        <f t="shared" si="508"/>
        <v>16.652736318407921</v>
      </c>
      <c r="BO597" s="810">
        <f t="shared" si="509"/>
        <v>0</v>
      </c>
      <c r="BP597" s="810">
        <f t="shared" si="510"/>
        <v>5.9444881889763632</v>
      </c>
      <c r="BQ597" s="830">
        <f t="shared" si="511"/>
        <v>207.27120268327639</v>
      </c>
      <c r="BR597" s="830">
        <f t="shared" si="512"/>
        <v>207.23214285714218</v>
      </c>
      <c r="BS597" s="830">
        <f t="shared" si="513"/>
        <v>124.78541671802142</v>
      </c>
      <c r="BT597" s="810">
        <f t="shared" si="514"/>
        <v>52.88466461853551</v>
      </c>
      <c r="BU597" s="810">
        <f t="shared" si="515"/>
        <v>29.832606108686864</v>
      </c>
      <c r="BV597" s="810">
        <f t="shared" si="516"/>
        <v>44.807111477210249</v>
      </c>
      <c r="BW597" s="830">
        <f t="shared" si="517"/>
        <v>11.104266347687371</v>
      </c>
      <c r="BX597" s="816">
        <f t="shared" si="494"/>
        <v>1033.3528759934566</v>
      </c>
      <c r="BY597" s="755">
        <f t="shared" si="543"/>
        <v>1.2711931061550701E-2</v>
      </c>
      <c r="BZ597" s="805">
        <f t="shared" ca="1" si="541"/>
        <v>74.563295143821122</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19.065987933634993</v>
      </c>
      <c r="BE598" s="808">
        <f t="shared" si="499"/>
        <v>41.844274176848096</v>
      </c>
      <c r="BF598" s="808">
        <f t="shared" si="500"/>
        <v>0</v>
      </c>
      <c r="BG598" s="829">
        <f t="shared" si="501"/>
        <v>12.384231787156981</v>
      </c>
      <c r="BH598" s="829">
        <f t="shared" si="502"/>
        <v>19.153243776660066</v>
      </c>
      <c r="BI598" s="829">
        <f t="shared" si="503"/>
        <v>0</v>
      </c>
      <c r="BJ598" s="829">
        <f t="shared" si="504"/>
        <v>11.04819915254237</v>
      </c>
      <c r="BK598" s="829">
        <f t="shared" si="505"/>
        <v>52.280254777069779</v>
      </c>
      <c r="BL598" s="810">
        <f t="shared" si="506"/>
        <v>13.315363052098977</v>
      </c>
      <c r="BM598" s="810">
        <f t="shared" si="507"/>
        <v>4.2082531280076978</v>
      </c>
      <c r="BN598" s="810">
        <f t="shared" si="508"/>
        <v>18.913432835820878</v>
      </c>
      <c r="BO598" s="810">
        <f t="shared" si="509"/>
        <v>0</v>
      </c>
      <c r="BP598" s="810">
        <f t="shared" si="510"/>
        <v>4.6706692913385579</v>
      </c>
      <c r="BQ598" s="830">
        <f t="shared" si="511"/>
        <v>149.51066123622417</v>
      </c>
      <c r="BR598" s="830">
        <f t="shared" si="512"/>
        <v>28.258928571428488</v>
      </c>
      <c r="BS598" s="830">
        <f t="shared" si="513"/>
        <v>70.944979909778837</v>
      </c>
      <c r="BT598" s="810">
        <f t="shared" si="514"/>
        <v>25.713005632360407</v>
      </c>
      <c r="BU598" s="810">
        <f t="shared" si="515"/>
        <v>8.1162237207457331</v>
      </c>
      <c r="BV598" s="810">
        <f t="shared" si="516"/>
        <v>2.5226523887973622</v>
      </c>
      <c r="BW598" s="830">
        <f t="shared" si="517"/>
        <v>14.374700956937733</v>
      </c>
      <c r="BX598" s="816">
        <f t="shared" si="494"/>
        <v>496.32506232745112</v>
      </c>
      <c r="BY598" s="755">
        <f t="shared" si="543"/>
        <v>6.1056103127992509E-3</v>
      </c>
      <c r="BZ598" s="805">
        <f t="shared" ca="1" si="541"/>
        <v>65.860558354295321</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69.154600301659087</v>
      </c>
      <c r="BE599" s="808">
        <f t="shared" si="499"/>
        <v>172.09194450196605</v>
      </c>
      <c r="BF599" s="808">
        <f t="shared" si="500"/>
        <v>0</v>
      </c>
      <c r="BG599" s="829">
        <f t="shared" si="501"/>
        <v>76.557069229697717</v>
      </c>
      <c r="BH599" s="829">
        <f t="shared" si="502"/>
        <v>76.772585471445552</v>
      </c>
      <c r="BI599" s="829">
        <f t="shared" si="503"/>
        <v>0</v>
      </c>
      <c r="BJ599" s="829">
        <f t="shared" si="504"/>
        <v>26.98569915254237</v>
      </c>
      <c r="BK599" s="829">
        <f t="shared" si="505"/>
        <v>75.4968152866239</v>
      </c>
      <c r="BL599" s="810">
        <f t="shared" si="506"/>
        <v>46.196157527690396</v>
      </c>
      <c r="BM599" s="810">
        <f t="shared" si="507"/>
        <v>37.874278152069259</v>
      </c>
      <c r="BN599" s="810">
        <f t="shared" si="508"/>
        <v>23.020895522387999</v>
      </c>
      <c r="BO599" s="810">
        <f t="shared" si="509"/>
        <v>0</v>
      </c>
      <c r="BP599" s="810">
        <f t="shared" si="510"/>
        <v>18.399606299212589</v>
      </c>
      <c r="BQ599" s="830">
        <f t="shared" si="511"/>
        <v>373.5229995208424</v>
      </c>
      <c r="BR599" s="830">
        <f t="shared" si="512"/>
        <v>47.726190476190467</v>
      </c>
      <c r="BS599" s="830">
        <f t="shared" si="513"/>
        <v>114.4838168955059</v>
      </c>
      <c r="BT599" s="810">
        <f t="shared" si="514"/>
        <v>88.265488991295399</v>
      </c>
      <c r="BU599" s="810">
        <f t="shared" si="515"/>
        <v>15.574375247917494</v>
      </c>
      <c r="BV599" s="810">
        <f t="shared" si="516"/>
        <v>25.166460735859363</v>
      </c>
      <c r="BW599" s="830">
        <f t="shared" si="517"/>
        <v>26.39164673046248</v>
      </c>
      <c r="BX599" s="816">
        <f t="shared" si="494"/>
        <v>1313.6806300433682</v>
      </c>
      <c r="BY599" s="755">
        <f t="shared" si="543"/>
        <v>1.6160421085537804E-2</v>
      </c>
      <c r="BZ599" s="805">
        <f t="shared" ca="1" si="541"/>
        <v>65.376685851814628</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946.41878323967785</v>
      </c>
      <c r="BE602" s="808">
        <f t="shared" si="499"/>
        <v>4149.1591606104012</v>
      </c>
      <c r="BF602" s="808">
        <f t="shared" si="500"/>
        <v>0</v>
      </c>
      <c r="BG602" s="829">
        <f t="shared" si="501"/>
        <v>2948.3400714609693</v>
      </c>
      <c r="BH602" s="829">
        <f t="shared" si="502"/>
        <v>1411.5181723684998</v>
      </c>
      <c r="BI602" s="829">
        <f t="shared" si="503"/>
        <v>0</v>
      </c>
      <c r="BJ602" s="829">
        <f t="shared" si="504"/>
        <v>22.732116488936285</v>
      </c>
      <c r="BK602" s="829">
        <f t="shared" si="505"/>
        <v>1327.1400425030554</v>
      </c>
      <c r="BL602" s="810">
        <f t="shared" si="506"/>
        <v>2241.7801433921718</v>
      </c>
      <c r="BM602" s="810">
        <f t="shared" si="507"/>
        <v>2076.7982105849733</v>
      </c>
      <c r="BN602" s="810">
        <f t="shared" si="508"/>
        <v>233.04174838566158</v>
      </c>
      <c r="BO602" s="810">
        <f t="shared" si="509"/>
        <v>0</v>
      </c>
      <c r="BP602" s="810">
        <f t="shared" si="510"/>
        <v>1025.2154363344378</v>
      </c>
      <c r="BQ602" s="830">
        <f t="shared" si="511"/>
        <v>432.6502296889326</v>
      </c>
      <c r="BR602" s="830">
        <f t="shared" si="512"/>
        <v>2589.346310203442</v>
      </c>
      <c r="BS602" s="830">
        <f t="shared" si="513"/>
        <v>2133.2800994457471</v>
      </c>
      <c r="BT602" s="810">
        <f t="shared" si="514"/>
        <v>336.1340052482123</v>
      </c>
      <c r="BU602" s="810">
        <f t="shared" si="515"/>
        <v>573.33095039697162</v>
      </c>
      <c r="BV602" s="810">
        <f t="shared" si="516"/>
        <v>226.79230632791598</v>
      </c>
      <c r="BW602" s="830">
        <f t="shared" si="517"/>
        <v>210.65272217382559</v>
      </c>
      <c r="BX602" s="816">
        <f t="shared" si="494"/>
        <v>22884.330508853833</v>
      </c>
      <c r="BY602" s="755">
        <f t="shared" si="543"/>
        <v>0.2815147067148952</v>
      </c>
      <c r="BZ602" s="805">
        <f t="shared" ca="1" si="541"/>
        <v>100.76117274314251</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866.56888008761359</v>
      </c>
      <c r="BE603" s="808">
        <f t="shared" si="499"/>
        <v>2822.7366910919436</v>
      </c>
      <c r="BF603" s="808">
        <f t="shared" si="500"/>
        <v>0</v>
      </c>
      <c r="BG603" s="829">
        <f t="shared" si="501"/>
        <v>1725.9518985200573</v>
      </c>
      <c r="BH603" s="829">
        <f t="shared" si="502"/>
        <v>937.06057168328869</v>
      </c>
      <c r="BI603" s="829">
        <f t="shared" si="503"/>
        <v>0</v>
      </c>
      <c r="BJ603" s="829">
        <f t="shared" si="504"/>
        <v>17.558226695294021</v>
      </c>
      <c r="BK603" s="829">
        <f t="shared" si="505"/>
        <v>852.77371132645521</v>
      </c>
      <c r="BL603" s="810">
        <f t="shared" si="506"/>
        <v>1041.9417105476157</v>
      </c>
      <c r="BM603" s="810">
        <f t="shared" si="507"/>
        <v>790.2256068613998</v>
      </c>
      <c r="BN603" s="810">
        <f t="shared" si="508"/>
        <v>118.8931911586304</v>
      </c>
      <c r="BO603" s="810">
        <f t="shared" si="509"/>
        <v>0</v>
      </c>
      <c r="BP603" s="810">
        <f t="shared" si="510"/>
        <v>491.22573316678881</v>
      </c>
      <c r="BQ603" s="830">
        <f t="shared" si="511"/>
        <v>359.4462387697987</v>
      </c>
      <c r="BR603" s="830">
        <f t="shared" si="512"/>
        <v>1249.1679873065391</v>
      </c>
      <c r="BS603" s="830">
        <f t="shared" si="513"/>
        <v>939.4624746813713</v>
      </c>
      <c r="BT603" s="810">
        <f t="shared" si="514"/>
        <v>112.94204099926648</v>
      </c>
      <c r="BU603" s="810">
        <f t="shared" si="515"/>
        <v>298.69644527272158</v>
      </c>
      <c r="BV603" s="810">
        <f t="shared" si="516"/>
        <v>105.06436410586812</v>
      </c>
      <c r="BW603" s="830">
        <f t="shared" si="517"/>
        <v>124.32734245620779</v>
      </c>
      <c r="BX603" s="816">
        <f t="shared" si="494"/>
        <v>12854.043114730863</v>
      </c>
      <c r="BY603" s="755">
        <f t="shared" si="543"/>
        <v>0.15812576103740758</v>
      </c>
      <c r="BZ603" s="805">
        <f t="shared" ca="1" si="541"/>
        <v>101.98968464667114</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292.11794732294118</v>
      </c>
      <c r="BE604" s="808">
        <f t="shared" si="499"/>
        <v>2185.4716815361198</v>
      </c>
      <c r="BF604" s="808">
        <f t="shared" si="500"/>
        <v>0</v>
      </c>
      <c r="BG604" s="829">
        <f t="shared" si="501"/>
        <v>1471.1702049733644</v>
      </c>
      <c r="BH604" s="829">
        <f t="shared" si="502"/>
        <v>687.82201552231527</v>
      </c>
      <c r="BI604" s="829">
        <f t="shared" si="503"/>
        <v>0</v>
      </c>
      <c r="BJ604" s="829">
        <f t="shared" si="504"/>
        <v>9.5477248948944204</v>
      </c>
      <c r="BK604" s="829">
        <f t="shared" si="505"/>
        <v>625.95370100285697</v>
      </c>
      <c r="BL604" s="810">
        <f t="shared" si="506"/>
        <v>1384.4525073039854</v>
      </c>
      <c r="BM604" s="810">
        <f t="shared" si="507"/>
        <v>1426.1608576811984</v>
      </c>
      <c r="BN604" s="810">
        <f t="shared" si="508"/>
        <v>120.77991666496159</v>
      </c>
      <c r="BO604" s="810">
        <f t="shared" si="509"/>
        <v>0</v>
      </c>
      <c r="BP604" s="810">
        <f t="shared" si="510"/>
        <v>622.49631961609919</v>
      </c>
      <c r="BQ604" s="830">
        <f t="shared" si="511"/>
        <v>233.04930121202582</v>
      </c>
      <c r="BR604" s="830">
        <f t="shared" si="512"/>
        <v>1481.5451634573894</v>
      </c>
      <c r="BS604" s="830">
        <f t="shared" si="513"/>
        <v>1389.386450531835</v>
      </c>
      <c r="BT604" s="810">
        <f t="shared" si="514"/>
        <v>228.92432763806556</v>
      </c>
      <c r="BU604" s="810">
        <f t="shared" si="515"/>
        <v>352.10704926867356</v>
      </c>
      <c r="BV604" s="810">
        <f t="shared" si="516"/>
        <v>133.58937667497099</v>
      </c>
      <c r="BW604" s="830">
        <f t="shared" si="517"/>
        <v>107.23532773250952</v>
      </c>
      <c r="BX604" s="816">
        <f t="shared" si="494"/>
        <v>12751.809873034206</v>
      </c>
      <c r="BY604" s="755">
        <f t="shared" si="543"/>
        <v>0.15686812489893229</v>
      </c>
      <c r="BZ604" s="805">
        <f t="shared" ca="1" si="541"/>
        <v>99.791474906102238</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197.20616949053758</v>
      </c>
      <c r="BE605" s="808">
        <f t="shared" si="499"/>
        <v>1147.3678854949383</v>
      </c>
      <c r="BF605" s="808">
        <f t="shared" si="500"/>
        <v>0</v>
      </c>
      <c r="BG605" s="829">
        <f t="shared" si="501"/>
        <v>1023.6236858055306</v>
      </c>
      <c r="BH605" s="829">
        <f t="shared" si="502"/>
        <v>502.92054317756947</v>
      </c>
      <c r="BI605" s="829">
        <f t="shared" si="503"/>
        <v>0</v>
      </c>
      <c r="BJ605" s="829">
        <f t="shared" si="504"/>
        <v>8.7408152449760497</v>
      </c>
      <c r="BK605" s="829">
        <f t="shared" si="505"/>
        <v>420.37808639184476</v>
      </c>
      <c r="BL605" s="810">
        <f t="shared" si="506"/>
        <v>842.44999014543146</v>
      </c>
      <c r="BM605" s="810">
        <f t="shared" si="507"/>
        <v>627.34367174404031</v>
      </c>
      <c r="BN605" s="810">
        <f t="shared" si="508"/>
        <v>79.682573241152241</v>
      </c>
      <c r="BO605" s="810">
        <f t="shared" si="509"/>
        <v>0</v>
      </c>
      <c r="BP605" s="810">
        <f t="shared" si="510"/>
        <v>358.07356350242787</v>
      </c>
      <c r="BQ605" s="830">
        <f t="shared" si="511"/>
        <v>265.67025226654704</v>
      </c>
      <c r="BR605" s="830">
        <f t="shared" si="512"/>
        <v>853.11340852383296</v>
      </c>
      <c r="BS605" s="830">
        <f t="shared" si="513"/>
        <v>815.50501253292384</v>
      </c>
      <c r="BT605" s="810">
        <f t="shared" si="514"/>
        <v>158.17153140966153</v>
      </c>
      <c r="BU605" s="810">
        <f t="shared" si="515"/>
        <v>207.32434955865489</v>
      </c>
      <c r="BV605" s="810">
        <f t="shared" si="516"/>
        <v>97.901598327938999</v>
      </c>
      <c r="BW605" s="830">
        <f t="shared" si="517"/>
        <v>100.5853463301456</v>
      </c>
      <c r="BX605" s="816">
        <f t="shared" si="494"/>
        <v>7706.0584831881524</v>
      </c>
      <c r="BY605" s="755">
        <f t="shared" si="543"/>
        <v>9.4797127361153311E-2</v>
      </c>
      <c r="BZ605" s="805">
        <f t="shared" ca="1" si="541"/>
        <v>97.035687133760206</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123.28337769838386</v>
      </c>
      <c r="BE606" s="808">
        <f t="shared" si="499"/>
        <v>835.95595367060741</v>
      </c>
      <c r="BF606" s="808">
        <f t="shared" si="500"/>
        <v>0</v>
      </c>
      <c r="BG606" s="829">
        <f t="shared" si="501"/>
        <v>862.81734800600532</v>
      </c>
      <c r="BH606" s="829">
        <f t="shared" si="502"/>
        <v>524.13842867974768</v>
      </c>
      <c r="BI606" s="829">
        <f t="shared" si="503"/>
        <v>0</v>
      </c>
      <c r="BJ606" s="829">
        <f t="shared" si="504"/>
        <v>8.0805770646732036</v>
      </c>
      <c r="BK606" s="829">
        <f t="shared" si="505"/>
        <v>388.94361741566695</v>
      </c>
      <c r="BL606" s="810">
        <f t="shared" si="506"/>
        <v>742.31263563557332</v>
      </c>
      <c r="BM606" s="810">
        <f t="shared" si="507"/>
        <v>1026.797079365251</v>
      </c>
      <c r="BN606" s="810">
        <f t="shared" si="508"/>
        <v>87.576864011801604</v>
      </c>
      <c r="BO606" s="810">
        <f t="shared" si="509"/>
        <v>0</v>
      </c>
      <c r="BP606" s="810">
        <f t="shared" si="510"/>
        <v>412.88776932860861</v>
      </c>
      <c r="BQ606" s="830">
        <f t="shared" si="511"/>
        <v>190.21246610841487</v>
      </c>
      <c r="BR606" s="830">
        <f t="shared" si="512"/>
        <v>1265.698407951324</v>
      </c>
      <c r="BS606" s="830">
        <f t="shared" si="513"/>
        <v>1103.6765444847138</v>
      </c>
      <c r="BT606" s="810">
        <f t="shared" si="514"/>
        <v>230.54273370161917</v>
      </c>
      <c r="BU606" s="810">
        <f t="shared" si="515"/>
        <v>289.8710534720334</v>
      </c>
      <c r="BV606" s="810">
        <f t="shared" si="516"/>
        <v>92.67432549208749</v>
      </c>
      <c r="BW606" s="830">
        <f t="shared" si="517"/>
        <v>66.45285478280617</v>
      </c>
      <c r="BX606" s="816">
        <f t="shared" si="494"/>
        <v>8251.9220368693168</v>
      </c>
      <c r="BY606" s="755">
        <f t="shared" si="543"/>
        <v>0.10151214216840099</v>
      </c>
      <c r="BZ606" s="805">
        <f t="shared" ca="1" si="541"/>
        <v>97.253144163632939</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200.73270487948537</v>
      </c>
      <c r="BE607" s="808">
        <f t="shared" si="499"/>
        <v>836.49358230597716</v>
      </c>
      <c r="BF607" s="808">
        <f t="shared" si="500"/>
        <v>0</v>
      </c>
      <c r="BG607" s="829">
        <f t="shared" si="501"/>
        <v>800.0095730438627</v>
      </c>
      <c r="BH607" s="829">
        <f t="shared" si="502"/>
        <v>424.5325892998581</v>
      </c>
      <c r="BI607" s="829">
        <f t="shared" si="503"/>
        <v>0</v>
      </c>
      <c r="BJ607" s="829">
        <f t="shared" si="504"/>
        <v>6.7307545985081978</v>
      </c>
      <c r="BK607" s="829">
        <f t="shared" si="505"/>
        <v>361.32274391756363</v>
      </c>
      <c r="BL607" s="810">
        <f t="shared" si="506"/>
        <v>787.97822322444881</v>
      </c>
      <c r="BM607" s="810">
        <f t="shared" si="507"/>
        <v>732.49208549912998</v>
      </c>
      <c r="BN607" s="810">
        <f t="shared" si="508"/>
        <v>72.728316953361599</v>
      </c>
      <c r="BO607" s="810">
        <f t="shared" si="509"/>
        <v>0</v>
      </c>
      <c r="BP607" s="810">
        <f t="shared" si="510"/>
        <v>326.8228743091687</v>
      </c>
      <c r="BQ607" s="830">
        <f t="shared" si="511"/>
        <v>104.11275631121515</v>
      </c>
      <c r="BR607" s="830">
        <f t="shared" si="512"/>
        <v>956.05733970155029</v>
      </c>
      <c r="BS607" s="830">
        <f t="shared" si="513"/>
        <v>683.80942808502334</v>
      </c>
      <c r="BT607" s="810">
        <f t="shared" si="514"/>
        <v>100.11631082605864</v>
      </c>
      <c r="BU607" s="810">
        <f t="shared" si="515"/>
        <v>182.03844781988053</v>
      </c>
      <c r="BV607" s="810">
        <f t="shared" si="516"/>
        <v>69.287179690525562</v>
      </c>
      <c r="BW607" s="830">
        <f t="shared" si="517"/>
        <v>47.774505615766138</v>
      </c>
      <c r="BX607" s="816">
        <f t="shared" si="494"/>
        <v>6693.0394160813839</v>
      </c>
      <c r="BY607" s="755">
        <f t="shared" si="543"/>
        <v>8.2335335417411532E-2</v>
      </c>
      <c r="BZ607" s="805">
        <f t="shared" ca="1" si="541"/>
        <v>101.12891316188497</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304.17767193162058</v>
      </c>
      <c r="BE608" s="808">
        <f t="shared" si="499"/>
        <v>883.25465535702529</v>
      </c>
      <c r="BF608" s="808">
        <f t="shared" si="500"/>
        <v>0</v>
      </c>
      <c r="BG608" s="829">
        <f t="shared" si="501"/>
        <v>299.66263298198191</v>
      </c>
      <c r="BH608" s="829">
        <f t="shared" si="502"/>
        <v>75.057601336335651</v>
      </c>
      <c r="BI608" s="829">
        <f t="shared" si="503"/>
        <v>0</v>
      </c>
      <c r="BJ608" s="829">
        <f t="shared" si="504"/>
        <v>3.0194174285637043</v>
      </c>
      <c r="BK608" s="829">
        <f t="shared" si="505"/>
        <v>135.13154998878323</v>
      </c>
      <c r="BL608" s="810">
        <f t="shared" si="506"/>
        <v>146.0197690832774</v>
      </c>
      <c r="BM608" s="810">
        <f t="shared" si="507"/>
        <v>78.293661007377608</v>
      </c>
      <c r="BN608" s="810">
        <f t="shared" si="508"/>
        <v>13.802932581789602</v>
      </c>
      <c r="BO608" s="810">
        <f t="shared" si="509"/>
        <v>0</v>
      </c>
      <c r="BP608" s="810">
        <f t="shared" si="510"/>
        <v>74.707955960034766</v>
      </c>
      <c r="BQ608" s="830">
        <f t="shared" si="511"/>
        <v>44.229183613434252</v>
      </c>
      <c r="BR608" s="830">
        <f t="shared" si="512"/>
        <v>66.709164995948385</v>
      </c>
      <c r="BS608" s="830">
        <f t="shared" si="513"/>
        <v>37.305494055037478</v>
      </c>
      <c r="BT608" s="810">
        <f t="shared" si="514"/>
        <v>12.571765596837643</v>
      </c>
      <c r="BU608" s="810">
        <f t="shared" si="515"/>
        <v>26.524524665731235</v>
      </c>
      <c r="BV608" s="810">
        <f t="shared" si="516"/>
        <v>10.223521780836261</v>
      </c>
      <c r="BW608" s="830">
        <f t="shared" si="517"/>
        <v>6.188291922691783</v>
      </c>
      <c r="BX608" s="816">
        <f t="shared" si="494"/>
        <v>2216.8797942873066</v>
      </c>
      <c r="BY608" s="755">
        <f t="shared" si="543"/>
        <v>2.7271248545790463E-2</v>
      </c>
      <c r="BZ608" s="805">
        <f t="shared" ca="1" si="541"/>
        <v>104.79783889141015</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141.52702475001712</v>
      </c>
      <c r="BE609" s="808">
        <f t="shared" si="499"/>
        <v>375.34725017517661</v>
      </c>
      <c r="BF609" s="808">
        <f t="shared" si="500"/>
        <v>0</v>
      </c>
      <c r="BG609" s="829">
        <f t="shared" si="501"/>
        <v>202.2089614763976</v>
      </c>
      <c r="BH609" s="829">
        <f t="shared" si="502"/>
        <v>100.35392782764106</v>
      </c>
      <c r="BI609" s="829">
        <f t="shared" si="503"/>
        <v>0</v>
      </c>
      <c r="BJ609" s="829">
        <f t="shared" si="504"/>
        <v>2.0933760965541293</v>
      </c>
      <c r="BK609" s="829">
        <f t="shared" si="505"/>
        <v>91.327278156666566</v>
      </c>
      <c r="BL609" s="810">
        <f t="shared" si="506"/>
        <v>152.77569858934422</v>
      </c>
      <c r="BM609" s="810">
        <f t="shared" si="507"/>
        <v>111.21843057802478</v>
      </c>
      <c r="BN609" s="810">
        <f t="shared" si="508"/>
        <v>22.580490676402881</v>
      </c>
      <c r="BO609" s="810">
        <f t="shared" si="509"/>
        <v>0</v>
      </c>
      <c r="BP609" s="810">
        <f t="shared" si="510"/>
        <v>69.094054148785062</v>
      </c>
      <c r="BQ609" s="830">
        <f t="shared" si="511"/>
        <v>26.008858999202211</v>
      </c>
      <c r="BR609" s="830">
        <f t="shared" si="512"/>
        <v>107.77143459676974</v>
      </c>
      <c r="BS609" s="830">
        <f t="shared" si="513"/>
        <v>86.64562667773761</v>
      </c>
      <c r="BT609" s="810">
        <f t="shared" si="514"/>
        <v>14.948251287870523</v>
      </c>
      <c r="BU609" s="810">
        <f t="shared" si="515"/>
        <v>26.383731810171398</v>
      </c>
      <c r="BV609" s="810">
        <f t="shared" si="516"/>
        <v>10.448761149255276</v>
      </c>
      <c r="BW609" s="830">
        <f t="shared" si="517"/>
        <v>5.9043977117225754</v>
      </c>
      <c r="BX609" s="816">
        <f t="shared" si="494"/>
        <v>1546.6375547077394</v>
      </c>
      <c r="BY609" s="755">
        <f t="shared" si="543"/>
        <v>1.9026172403834904E-2</v>
      </c>
      <c r="BZ609" s="805">
        <f t="shared" ca="1" si="541"/>
        <v>101.43017374221608</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127.02977363149513</v>
      </c>
      <c r="BE610" s="808">
        <f t="shared" si="499"/>
        <v>473.1630681586567</v>
      </c>
      <c r="BF610" s="808">
        <f t="shared" si="500"/>
        <v>0</v>
      </c>
      <c r="BG610" s="829">
        <f t="shared" si="501"/>
        <v>195.52371940100016</v>
      </c>
      <c r="BH610" s="829">
        <f t="shared" si="502"/>
        <v>87.129261907173287</v>
      </c>
      <c r="BI610" s="829">
        <f t="shared" si="503"/>
        <v>0</v>
      </c>
      <c r="BJ610" s="829">
        <f t="shared" si="504"/>
        <v>2.4702978039950314</v>
      </c>
      <c r="BK610" s="829">
        <f t="shared" si="505"/>
        <v>88.307901774400051</v>
      </c>
      <c r="BL610" s="810">
        <f t="shared" si="506"/>
        <v>145.35021298529657</v>
      </c>
      <c r="BM610" s="810">
        <f t="shared" si="507"/>
        <v>128.16448488430365</v>
      </c>
      <c r="BN610" s="810">
        <f t="shared" si="508"/>
        <v>11.42346893881048</v>
      </c>
      <c r="BO610" s="810">
        <f t="shared" si="509"/>
        <v>0</v>
      </c>
      <c r="BP610" s="810">
        <f t="shared" si="510"/>
        <v>62.568077560982026</v>
      </c>
      <c r="BQ610" s="830">
        <f t="shared" si="511"/>
        <v>30.896822095107588</v>
      </c>
      <c r="BR610" s="830">
        <f t="shared" si="512"/>
        <v>75.32822758811885</v>
      </c>
      <c r="BS610" s="830">
        <f t="shared" si="513"/>
        <v>99.838731543098078</v>
      </c>
      <c r="BT610" s="810">
        <f t="shared" si="514"/>
        <v>20.17943266144384</v>
      </c>
      <c r="BU610" s="810">
        <f t="shared" si="515"/>
        <v>24.369464691705982</v>
      </c>
      <c r="BV610" s="810">
        <f t="shared" si="516"/>
        <v>13.326040436802538</v>
      </c>
      <c r="BW610" s="830">
        <f t="shared" si="517"/>
        <v>14.766366218248354</v>
      </c>
      <c r="BX610" s="816">
        <f t="shared" si="494"/>
        <v>1599.8353522806381</v>
      </c>
      <c r="BY610" s="755">
        <f t="shared" si="543"/>
        <v>1.9680592351834642E-2</v>
      </c>
      <c r="BZ610" s="805">
        <f t="shared" ca="1" si="541"/>
        <v>100.51136040737718</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17.259771875764081</v>
      </c>
      <c r="BE611" s="808">
        <f t="shared" si="499"/>
        <v>69.610898651766746</v>
      </c>
      <c r="BF611" s="808">
        <f t="shared" si="500"/>
        <v>0</v>
      </c>
      <c r="BG611" s="829">
        <f t="shared" si="501"/>
        <v>35.156169853809487</v>
      </c>
      <c r="BH611" s="829">
        <f t="shared" si="502"/>
        <v>29.106214982204207</v>
      </c>
      <c r="BI611" s="829">
        <f t="shared" si="503"/>
        <v>0</v>
      </c>
      <c r="BJ611" s="829">
        <f t="shared" si="504"/>
        <v>0.95087512294264398</v>
      </c>
      <c r="BK611" s="829">
        <f t="shared" si="505"/>
        <v>41.904061375388451</v>
      </c>
      <c r="BL611" s="810">
        <f t="shared" si="506"/>
        <v>46.955613324791891</v>
      </c>
      <c r="BM611" s="810">
        <f t="shared" si="507"/>
        <v>105.48824967520217</v>
      </c>
      <c r="BN611" s="810">
        <f t="shared" si="508"/>
        <v>8.746558273054319</v>
      </c>
      <c r="BO611" s="810">
        <f t="shared" si="509"/>
        <v>0</v>
      </c>
      <c r="BP611" s="810">
        <f t="shared" si="510"/>
        <v>18.320218017571573</v>
      </c>
      <c r="BQ611" s="830">
        <f t="shared" si="511"/>
        <v>23.757333493894372</v>
      </c>
      <c r="BR611" s="830">
        <f t="shared" si="512"/>
        <v>161.20013465365074</v>
      </c>
      <c r="BS611" s="830">
        <f t="shared" si="513"/>
        <v>190.94316033034366</v>
      </c>
      <c r="BT611" s="810">
        <f t="shared" si="514"/>
        <v>44.015085190238068</v>
      </c>
      <c r="BU611" s="810">
        <f t="shared" si="515"/>
        <v>93.415746570928292</v>
      </c>
      <c r="BV611" s="810">
        <f t="shared" si="516"/>
        <v>44.566310076740457</v>
      </c>
      <c r="BW611" s="830">
        <f t="shared" si="517"/>
        <v>10.060117449145674</v>
      </c>
      <c r="BX611" s="816">
        <f t="shared" si="494"/>
        <v>941.45651891743671</v>
      </c>
      <c r="BY611" s="755">
        <f t="shared" si="543"/>
        <v>1.1581455516268135E-2</v>
      </c>
      <c r="BZ611" s="805">
        <f t="shared" ca="1" si="541"/>
        <v>90.684889201873801</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17.280691568676435</v>
      </c>
      <c r="BE612" s="808">
        <f t="shared" si="499"/>
        <v>160.08868909929288</v>
      </c>
      <c r="BF612" s="808">
        <f t="shared" si="500"/>
        <v>0</v>
      </c>
      <c r="BG612" s="829">
        <f t="shared" si="501"/>
        <v>133.19922295603104</v>
      </c>
      <c r="BH612" s="829">
        <f t="shared" si="502"/>
        <v>57.747063737656234</v>
      </c>
      <c r="BI612" s="829">
        <f t="shared" si="503"/>
        <v>0</v>
      </c>
      <c r="BJ612" s="829">
        <f t="shared" si="504"/>
        <v>0.99111627584011153</v>
      </c>
      <c r="BK612" s="829">
        <f t="shared" si="505"/>
        <v>63.358009516338846</v>
      </c>
      <c r="BL612" s="810">
        <f t="shared" si="506"/>
        <v>113.63258790621001</v>
      </c>
      <c r="BM612" s="810">
        <f t="shared" si="507"/>
        <v>54.382598494884874</v>
      </c>
      <c r="BN612" s="810">
        <f t="shared" si="508"/>
        <v>10.547300639891601</v>
      </c>
      <c r="BO612" s="810">
        <f t="shared" si="509"/>
        <v>0</v>
      </c>
      <c r="BP612" s="810">
        <f t="shared" si="510"/>
        <v>54.608058283354538</v>
      </c>
      <c r="BQ612" s="830">
        <f t="shared" si="511"/>
        <v>28.044779483948485</v>
      </c>
      <c r="BR612" s="830">
        <f t="shared" si="512"/>
        <v>131.49076362255039</v>
      </c>
      <c r="BS612" s="830">
        <f t="shared" si="513"/>
        <v>78.190220080688235</v>
      </c>
      <c r="BT612" s="810">
        <f t="shared" si="514"/>
        <v>18.333687755266858</v>
      </c>
      <c r="BU612" s="810">
        <f t="shared" si="515"/>
        <v>70.547768333675037</v>
      </c>
      <c r="BV612" s="810">
        <f t="shared" si="516"/>
        <v>14.0879159988532</v>
      </c>
      <c r="BW612" s="830">
        <f t="shared" si="517"/>
        <v>10.059487985296615</v>
      </c>
      <c r="BX612" s="816">
        <f t="shared" si="494"/>
        <v>1016.5899617384555</v>
      </c>
      <c r="BY612" s="755">
        <f t="shared" si="543"/>
        <v>1.2505719790115088E-2</v>
      </c>
      <c r="BZ612" s="805">
        <f t="shared" ca="1" si="541"/>
        <v>99.271130299014402</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457.08584876613315</v>
      </c>
      <c r="BE614" s="808">
        <f t="shared" si="499"/>
        <v>3131.0026606462179</v>
      </c>
      <c r="BF614" s="808">
        <f t="shared" si="500"/>
        <v>0</v>
      </c>
      <c r="BG614" s="829">
        <f t="shared" si="501"/>
        <v>1856.7112034527331</v>
      </c>
      <c r="BH614" s="829">
        <f t="shared" si="502"/>
        <v>744.7776740400418</v>
      </c>
      <c r="BI614" s="829">
        <f t="shared" si="503"/>
        <v>0</v>
      </c>
      <c r="BJ614" s="829">
        <f t="shared" si="504"/>
        <v>13.076346320660429</v>
      </c>
      <c r="BK614" s="829">
        <f t="shared" si="505"/>
        <v>701.96903836674755</v>
      </c>
      <c r="BL614" s="810">
        <f t="shared" si="506"/>
        <v>1192.7037592946961</v>
      </c>
      <c r="BM614" s="810">
        <f t="shared" si="507"/>
        <v>1010.4499298249137</v>
      </c>
      <c r="BN614" s="810">
        <f t="shared" si="508"/>
        <v>91.4768767844064</v>
      </c>
      <c r="BO614" s="810">
        <f t="shared" si="509"/>
        <v>0</v>
      </c>
      <c r="BP614" s="810">
        <f t="shared" si="510"/>
        <v>475.57177732693145</v>
      </c>
      <c r="BQ614" s="830">
        <f t="shared" si="511"/>
        <v>200.31058685095161</v>
      </c>
      <c r="BR614" s="830">
        <f t="shared" si="512"/>
        <v>1024.6190018315344</v>
      </c>
      <c r="BS614" s="830">
        <f t="shared" si="513"/>
        <v>870.21982221474025</v>
      </c>
      <c r="BT614" s="810">
        <f t="shared" si="514"/>
        <v>130.99685680914928</v>
      </c>
      <c r="BU614" s="810">
        <f t="shared" si="515"/>
        <v>272.9257959993638</v>
      </c>
      <c r="BV614" s="810">
        <f t="shared" si="516"/>
        <v>87.772858303490509</v>
      </c>
      <c r="BW614" s="830">
        <f t="shared" si="517"/>
        <v>61.031418235912291</v>
      </c>
      <c r="BX614" s="816">
        <f t="shared" si="494"/>
        <v>12322.701455068627</v>
      </c>
      <c r="BY614" s="755">
        <f t="shared" si="543"/>
        <v>0.15158938928611917</v>
      </c>
      <c r="BZ614" s="805">
        <f t="shared" ca="1" si="541"/>
        <v>102.24952268977418</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665.355978265001</v>
      </c>
      <c r="BE615" s="808">
        <f t="shared" si="499"/>
        <v>3197.217415753873</v>
      </c>
      <c r="BF615" s="808">
        <f t="shared" si="500"/>
        <v>0</v>
      </c>
      <c r="BG615" s="829">
        <f t="shared" si="501"/>
        <v>2452.9865414504311</v>
      </c>
      <c r="BH615" s="829">
        <f t="shared" si="502"/>
        <v>1192.3438579467486</v>
      </c>
      <c r="BI615" s="829">
        <f t="shared" si="503"/>
        <v>0</v>
      </c>
      <c r="BJ615" s="829">
        <f t="shared" si="504"/>
        <v>17.409676623980339</v>
      </c>
      <c r="BK615" s="829">
        <f t="shared" si="505"/>
        <v>1138.7631077700785</v>
      </c>
      <c r="BL615" s="810">
        <f t="shared" si="506"/>
        <v>2067.1586155390451</v>
      </c>
      <c r="BM615" s="810">
        <f t="shared" si="507"/>
        <v>1963.0987126341338</v>
      </c>
      <c r="BN615" s="810">
        <f t="shared" si="508"/>
        <v>228.39719541199761</v>
      </c>
      <c r="BO615" s="810">
        <f t="shared" si="509"/>
        <v>0</v>
      </c>
      <c r="BP615" s="810">
        <f t="shared" si="510"/>
        <v>934.88932228744068</v>
      </c>
      <c r="BQ615" s="830">
        <f t="shared" si="511"/>
        <v>495.05337784993964</v>
      </c>
      <c r="BR615" s="830">
        <f t="shared" si="512"/>
        <v>2960.9097221718612</v>
      </c>
      <c r="BS615" s="830">
        <f t="shared" si="513"/>
        <v>2411.5577960702662</v>
      </c>
      <c r="BT615" s="810">
        <f t="shared" si="514"/>
        <v>375.46013973485901</v>
      </c>
      <c r="BU615" s="810">
        <f t="shared" si="515"/>
        <v>551.63855846631418</v>
      </c>
      <c r="BV615" s="810">
        <f t="shared" si="516"/>
        <v>247.24355272965337</v>
      </c>
      <c r="BW615" s="830">
        <f t="shared" si="517"/>
        <v>165.82918236705109</v>
      </c>
      <c r="BX615" s="816">
        <f t="shared" si="494"/>
        <v>21065.312753072674</v>
      </c>
      <c r="BY615" s="755">
        <f t="shared" si="543"/>
        <v>0.25913781219181542</v>
      </c>
      <c r="BZ615" s="805">
        <f t="shared" ca="1" si="541"/>
        <v>100.14166433220839</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623.82211510731804</v>
      </c>
      <c r="BE616" s="808">
        <f t="shared" si="499"/>
        <v>2039.9779391765635</v>
      </c>
      <c r="BF616" s="808">
        <f t="shared" si="500"/>
        <v>0</v>
      </c>
      <c r="BG616" s="829">
        <f t="shared" si="501"/>
        <v>1424.9812970066873</v>
      </c>
      <c r="BH616" s="829">
        <f t="shared" si="502"/>
        <v>754.16855805277976</v>
      </c>
      <c r="BI616" s="829">
        <f t="shared" si="503"/>
        <v>0</v>
      </c>
      <c r="BJ616" s="829">
        <f t="shared" si="504"/>
        <v>20.845270802722634</v>
      </c>
      <c r="BK616" s="829">
        <f t="shared" si="505"/>
        <v>613.20075628134236</v>
      </c>
      <c r="BL616" s="810">
        <f t="shared" si="506"/>
        <v>915.12415779000276</v>
      </c>
      <c r="BM616" s="810">
        <f t="shared" si="507"/>
        <v>1254.8819114088053</v>
      </c>
      <c r="BN616" s="810">
        <f t="shared" si="508"/>
        <v>141.80650185100322</v>
      </c>
      <c r="BO616" s="810">
        <f t="shared" si="509"/>
        <v>0</v>
      </c>
      <c r="BP616" s="810">
        <f t="shared" si="510"/>
        <v>547.58780252687791</v>
      </c>
      <c r="BQ616" s="830">
        <f t="shared" si="511"/>
        <v>494.87550265792339</v>
      </c>
      <c r="BR616" s="830">
        <f t="shared" si="512"/>
        <v>1972.9798989673563</v>
      </c>
      <c r="BS616" s="830">
        <f t="shared" si="513"/>
        <v>1613.9055475424841</v>
      </c>
      <c r="BT616" s="810">
        <f t="shared" si="514"/>
        <v>312.27825999653066</v>
      </c>
      <c r="BU616" s="810">
        <f t="shared" si="515"/>
        <v>388.24124231690416</v>
      </c>
      <c r="BV616" s="810">
        <f t="shared" si="516"/>
        <v>187.40644140099786</v>
      </c>
      <c r="BW616" s="830">
        <f t="shared" si="517"/>
        <v>389.79268034313191</v>
      </c>
      <c r="BX616" s="816">
        <f t="shared" si="494"/>
        <v>13695.875883229433</v>
      </c>
      <c r="BY616" s="755">
        <f t="shared" si="543"/>
        <v>0.16848168142735187</v>
      </c>
      <c r="BZ616" s="805">
        <f t="shared" ca="1" si="541"/>
        <v>96.166172064585297</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633.16185364778869</v>
      </c>
      <c r="BE618" s="808">
        <f t="shared" si="499"/>
        <v>2753.7403378358085</v>
      </c>
      <c r="BF618" s="808">
        <f t="shared" si="500"/>
        <v>0</v>
      </c>
      <c r="BG618" s="829">
        <f t="shared" si="501"/>
        <v>2100.3029344906945</v>
      </c>
      <c r="BH618" s="829">
        <f t="shared" si="502"/>
        <v>1293.361992647533</v>
      </c>
      <c r="BI618" s="829">
        <f t="shared" si="503"/>
        <v>0</v>
      </c>
      <c r="BJ618" s="829">
        <f t="shared" si="504"/>
        <v>30.558903716034479</v>
      </c>
      <c r="BK618" s="829">
        <f t="shared" si="505"/>
        <v>1207.4138144671851</v>
      </c>
      <c r="BL618" s="810">
        <f t="shared" si="506"/>
        <v>2470.4875515841159</v>
      </c>
      <c r="BM618" s="810">
        <f t="shared" si="507"/>
        <v>2110.0271506391218</v>
      </c>
      <c r="BN618" s="810">
        <f t="shared" si="508"/>
        <v>265.77935529950719</v>
      </c>
      <c r="BO618" s="810">
        <f t="shared" si="509"/>
        <v>0</v>
      </c>
      <c r="BP618" s="810">
        <f t="shared" si="510"/>
        <v>1119.7172342944655</v>
      </c>
      <c r="BQ618" s="830">
        <f t="shared" si="511"/>
        <v>818.52100944564006</v>
      </c>
      <c r="BR618" s="830">
        <f t="shared" si="512"/>
        <v>3216.1206839723141</v>
      </c>
      <c r="BS618" s="830">
        <f t="shared" si="513"/>
        <v>2939.7902185247885</v>
      </c>
      <c r="BT618" s="810">
        <f t="shared" si="514"/>
        <v>521.37764383882438</v>
      </c>
      <c r="BU618" s="810">
        <f t="shared" si="515"/>
        <v>971.51631550162426</v>
      </c>
      <c r="BV618" s="810">
        <f t="shared" si="516"/>
        <v>495.42534336638874</v>
      </c>
      <c r="BW618" s="830">
        <f t="shared" si="517"/>
        <v>318.66784862887175</v>
      </c>
      <c r="BX618" s="816">
        <f t="shared" si="494"/>
        <v>23265.970191900702</v>
      </c>
      <c r="BY618" s="755">
        <f t="shared" si="543"/>
        <v>0.28620949922377542</v>
      </c>
      <c r="BZ618" s="805">
        <f t="shared" ca="1" si="541"/>
        <v>96.136589021786179</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787.71970466875109</v>
      </c>
      <c r="BE619" s="808">
        <f t="shared" si="499"/>
        <v>3899.4063517228487</v>
      </c>
      <c r="BF619" s="808">
        <f t="shared" si="500"/>
        <v>0</v>
      </c>
      <c r="BG619" s="829">
        <f t="shared" si="501"/>
        <v>3199.1194187208721</v>
      </c>
      <c r="BH619" s="829">
        <f t="shared" si="502"/>
        <v>1424.5834086474506</v>
      </c>
      <c r="BI619" s="829">
        <f t="shared" si="503"/>
        <v>0</v>
      </c>
      <c r="BJ619" s="829">
        <f t="shared" si="504"/>
        <v>23.905726284607486</v>
      </c>
      <c r="BK619" s="829">
        <f t="shared" si="505"/>
        <v>1315.3282380479748</v>
      </c>
      <c r="BL619" s="810">
        <f t="shared" si="506"/>
        <v>2308.116566102668</v>
      </c>
      <c r="BM619" s="810">
        <f t="shared" si="507"/>
        <v>2160.7209768142657</v>
      </c>
      <c r="BN619" s="810">
        <f t="shared" si="508"/>
        <v>222.98347757052719</v>
      </c>
      <c r="BO619" s="810">
        <f t="shared" si="509"/>
        <v>0</v>
      </c>
      <c r="BP619" s="810">
        <f t="shared" si="510"/>
        <v>1115.9418570538132</v>
      </c>
      <c r="BQ619" s="830">
        <f t="shared" si="511"/>
        <v>550.62819855422117</v>
      </c>
      <c r="BR619" s="830">
        <f t="shared" si="512"/>
        <v>2978.7900484724864</v>
      </c>
      <c r="BS619" s="830">
        <f t="shared" si="513"/>
        <v>2410.8181499591565</v>
      </c>
      <c r="BT619" s="810">
        <f t="shared" si="514"/>
        <v>367.69284947006486</v>
      </c>
      <c r="BU619" s="810">
        <f t="shared" si="515"/>
        <v>603.89710902344552</v>
      </c>
      <c r="BV619" s="810">
        <f t="shared" si="516"/>
        <v>223.2569630219941</v>
      </c>
      <c r="BW619" s="830">
        <f t="shared" si="517"/>
        <v>187.61607576893158</v>
      </c>
      <c r="BX619" s="816">
        <f t="shared" si="494"/>
        <v>23780.525119904079</v>
      </c>
      <c r="BY619" s="755">
        <f t="shared" si="543"/>
        <v>0.29253936671059266</v>
      </c>
      <c r="BZ619" s="805">
        <f t="shared" ca="1" si="541"/>
        <v>100.70375212600253</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538.17245802577929</v>
      </c>
      <c r="BE620" s="808">
        <f t="shared" si="499"/>
        <v>2884.2244904807517</v>
      </c>
      <c r="BF620" s="808">
        <f t="shared" si="500"/>
        <v>0</v>
      </c>
      <c r="BG620" s="829">
        <f t="shared" si="501"/>
        <v>1979.339415555326</v>
      </c>
      <c r="BH620" s="829">
        <f t="shared" si="502"/>
        <v>919.22782641248193</v>
      </c>
      <c r="BI620" s="829">
        <f t="shared" si="503"/>
        <v>0</v>
      </c>
      <c r="BJ620" s="829">
        <f t="shared" si="504"/>
        <v>14.502897102847975</v>
      </c>
      <c r="BK620" s="829">
        <f t="shared" si="505"/>
        <v>848.72974789713976</v>
      </c>
      <c r="BL620" s="810">
        <f t="shared" si="506"/>
        <v>1595.6377897576808</v>
      </c>
      <c r="BM620" s="810">
        <f t="shared" si="507"/>
        <v>1299.5449605790693</v>
      </c>
      <c r="BN620" s="810">
        <f t="shared" si="508"/>
        <v>138.81425534554398</v>
      </c>
      <c r="BO620" s="810">
        <f t="shared" si="509"/>
        <v>0</v>
      </c>
      <c r="BP620" s="810">
        <f t="shared" si="510"/>
        <v>625.36024168021277</v>
      </c>
      <c r="BQ620" s="830">
        <f t="shared" si="511"/>
        <v>179.46153413643808</v>
      </c>
      <c r="BR620" s="830">
        <f t="shared" si="512"/>
        <v>1336.0481528144001</v>
      </c>
      <c r="BS620" s="830">
        <f t="shared" si="513"/>
        <v>1157.0240717629827</v>
      </c>
      <c r="BT620" s="810">
        <f t="shared" si="514"/>
        <v>199.72302304917199</v>
      </c>
      <c r="BU620" s="810">
        <f t="shared" si="515"/>
        <v>305.21437471070777</v>
      </c>
      <c r="BV620" s="810">
        <f t="shared" si="516"/>
        <v>83.715040435121722</v>
      </c>
      <c r="BW620" s="830">
        <f t="shared" si="517"/>
        <v>90.714609856902513</v>
      </c>
      <c r="BX620" s="816">
        <f t="shared" si="494"/>
        <v>14195.454889602555</v>
      </c>
      <c r="BY620" s="755">
        <f t="shared" si="543"/>
        <v>0.17462732057574801</v>
      </c>
      <c r="BZ620" s="805">
        <f t="shared" ca="1" si="541"/>
        <v>101.47784988758333</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1468.9459836576741</v>
      </c>
      <c r="BE621" s="808">
        <f t="shared" si="499"/>
        <v>4692.6288199605624</v>
      </c>
      <c r="BF621" s="808">
        <f t="shared" si="500"/>
        <v>0</v>
      </c>
      <c r="BG621" s="829">
        <f t="shared" si="501"/>
        <v>2824.2382312330874</v>
      </c>
      <c r="BH621" s="829">
        <f t="shared" si="502"/>
        <v>1376.8267722925293</v>
      </c>
      <c r="BI621" s="829">
        <f t="shared" si="503"/>
        <v>0</v>
      </c>
      <c r="BJ621" s="829">
        <f t="shared" si="504"/>
        <v>16.032472896509891</v>
      </c>
      <c r="BK621" s="829">
        <f t="shared" si="505"/>
        <v>1191.528199587691</v>
      </c>
      <c r="BL621" s="810">
        <f t="shared" si="506"/>
        <v>1574.7580925555192</v>
      </c>
      <c r="BM621" s="810">
        <f t="shared" si="507"/>
        <v>1793.7069119675284</v>
      </c>
      <c r="BN621" s="810">
        <f t="shared" si="508"/>
        <v>172.42291178441999</v>
      </c>
      <c r="BO621" s="810">
        <f t="shared" si="509"/>
        <v>0</v>
      </c>
      <c r="BP621" s="810">
        <f t="shared" si="510"/>
        <v>733.98066697149784</v>
      </c>
      <c r="BQ621" s="830">
        <f t="shared" si="511"/>
        <v>266.3892578636972</v>
      </c>
      <c r="BR621" s="830">
        <f t="shared" si="512"/>
        <v>1753.0411147407897</v>
      </c>
      <c r="BS621" s="830">
        <f t="shared" si="513"/>
        <v>1377.3675597530562</v>
      </c>
      <c r="BT621" s="810">
        <f t="shared" si="514"/>
        <v>236.20648364193613</v>
      </c>
      <c r="BU621" s="810">
        <f t="shared" si="515"/>
        <v>331.37220076421579</v>
      </c>
      <c r="BV621" s="810">
        <f t="shared" si="516"/>
        <v>72.602653176494528</v>
      </c>
      <c r="BW621" s="830">
        <f t="shared" si="517"/>
        <v>166.00146574529259</v>
      </c>
      <c r="BX621" s="816">
        <f t="shared" si="494"/>
        <v>20048.049798592503</v>
      </c>
      <c r="BY621" s="755">
        <f t="shared" si="543"/>
        <v>0.24662381348988194</v>
      </c>
      <c r="BZ621" s="805">
        <f t="shared" ca="1" si="541"/>
        <v>102.88444995379191</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1998.2149471591667</v>
      </c>
      <c r="BE623" s="808">
        <f t="shared" si="499"/>
        <v>7756.9532948037586</v>
      </c>
      <c r="BF623" s="808">
        <f t="shared" si="500"/>
        <v>0</v>
      </c>
      <c r="BG623" s="829">
        <f t="shared" si="501"/>
        <v>4902.0193973487021</v>
      </c>
      <c r="BH623" s="829">
        <f t="shared" si="502"/>
        <v>2403.4042262499765</v>
      </c>
      <c r="BI623" s="829">
        <f t="shared" si="503"/>
        <v>0</v>
      </c>
      <c r="BJ623" s="829">
        <f t="shared" si="504"/>
        <v>46.451267049429958</v>
      </c>
      <c r="BK623" s="829">
        <f t="shared" si="505"/>
        <v>2213.987380986056</v>
      </c>
      <c r="BL623" s="810">
        <f t="shared" si="506"/>
        <v>3162.8216795210324</v>
      </c>
      <c r="BM623" s="810">
        <f t="shared" si="507"/>
        <v>2929.09099369553</v>
      </c>
      <c r="BN623" s="810">
        <f t="shared" si="508"/>
        <v>318.20651751173597</v>
      </c>
      <c r="BO623" s="810">
        <f t="shared" si="509"/>
        <v>0</v>
      </c>
      <c r="BP623" s="810">
        <f t="shared" si="510"/>
        <v>1249.1374389433777</v>
      </c>
      <c r="BQ623" s="830">
        <f t="shared" si="511"/>
        <v>697.98099801453395</v>
      </c>
      <c r="BR623" s="830">
        <f t="shared" si="512"/>
        <v>3094.0235893035465</v>
      </c>
      <c r="BS623" s="830">
        <f t="shared" si="513"/>
        <v>2598.2314027424018</v>
      </c>
      <c r="BT623" s="810">
        <f t="shared" si="514"/>
        <v>414.81506395717116</v>
      </c>
      <c r="BU623" s="810">
        <f t="shared" si="515"/>
        <v>756.01202186792443</v>
      </c>
      <c r="BV623" s="810">
        <f t="shared" si="516"/>
        <v>221.57927531146137</v>
      </c>
      <c r="BW623" s="830">
        <f t="shared" si="517"/>
        <v>281.57312707210195</v>
      </c>
      <c r="BX623" s="816">
        <f t="shared" si="494"/>
        <v>35044.502621537889</v>
      </c>
      <c r="BY623" s="755">
        <f t="shared" si="543"/>
        <v>0.43110471917256599</v>
      </c>
      <c r="BZ623" s="805">
        <f t="shared" ca="1" si="541"/>
        <v>101.4461505607127</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1608.8280655542214</v>
      </c>
      <c r="BE624" s="808">
        <f t="shared" si="499"/>
        <v>6668.5024048095265</v>
      </c>
      <c r="BF624" s="808">
        <f t="shared" si="500"/>
        <v>0</v>
      </c>
      <c r="BG624" s="829">
        <f t="shared" si="501"/>
        <v>4618.8915901816954</v>
      </c>
      <c r="BH624" s="829">
        <f t="shared" si="502"/>
        <v>2292.301537481047</v>
      </c>
      <c r="BI624" s="829">
        <f t="shared" si="503"/>
        <v>0</v>
      </c>
      <c r="BJ624" s="829">
        <f t="shared" si="504"/>
        <v>40.957261840518015</v>
      </c>
      <c r="BK624" s="829">
        <f t="shared" si="505"/>
        <v>2086.1132659605141</v>
      </c>
      <c r="BL624" s="810">
        <f t="shared" si="506"/>
        <v>3299.1073635791231</v>
      </c>
      <c r="BM624" s="810">
        <f t="shared" si="507"/>
        <v>3337.1556518556358</v>
      </c>
      <c r="BN624" s="810">
        <f t="shared" si="508"/>
        <v>303.15480883221363</v>
      </c>
      <c r="BO624" s="810">
        <f t="shared" si="509"/>
        <v>0</v>
      </c>
      <c r="BP624" s="810">
        <f t="shared" si="510"/>
        <v>1492.0481786472446</v>
      </c>
      <c r="BQ624" s="830">
        <f t="shared" si="511"/>
        <v>782.01321592571412</v>
      </c>
      <c r="BR624" s="830">
        <f t="shared" si="512"/>
        <v>3044.1565134148755</v>
      </c>
      <c r="BS624" s="830">
        <f t="shared" si="513"/>
        <v>2424.0493246961614</v>
      </c>
      <c r="BT624" s="810">
        <f t="shared" si="514"/>
        <v>454.50017463431192</v>
      </c>
      <c r="BU624" s="810">
        <f t="shared" si="515"/>
        <v>758.7580273895079</v>
      </c>
      <c r="BV624" s="810">
        <f t="shared" si="516"/>
        <v>281.2070917245091</v>
      </c>
      <c r="BW624" s="830">
        <f t="shared" si="517"/>
        <v>316.67114334015235</v>
      </c>
      <c r="BX624" s="816">
        <f t="shared" si="494"/>
        <v>33808.415619866966</v>
      </c>
      <c r="BY624" s="755">
        <f t="shared" si="543"/>
        <v>0.41589882666831057</v>
      </c>
      <c r="BZ624" s="805">
        <f t="shared" ca="1" si="541"/>
        <v>100.08425531851188</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809.78117056454494</v>
      </c>
      <c r="BE625" s="808">
        <f t="shared" si="499"/>
        <v>3221.0232445798852</v>
      </c>
      <c r="BF625" s="808">
        <f t="shared" si="500"/>
        <v>0</v>
      </c>
      <c r="BG625" s="829">
        <f t="shared" si="501"/>
        <v>3319.0318929358486</v>
      </c>
      <c r="BH625" s="829">
        <f t="shared" si="502"/>
        <v>1580.2198438922453</v>
      </c>
      <c r="BI625" s="829">
        <f t="shared" si="503"/>
        <v>0</v>
      </c>
      <c r="BJ625" s="829">
        <f t="shared" si="504"/>
        <v>13.89546594353286</v>
      </c>
      <c r="BK625" s="829">
        <f t="shared" si="505"/>
        <v>1565.6367473213581</v>
      </c>
      <c r="BL625" s="810">
        <f t="shared" si="506"/>
        <v>3065.7144267575154</v>
      </c>
      <c r="BM625" s="810">
        <f t="shared" si="507"/>
        <v>3510.2573823036378</v>
      </c>
      <c r="BN625" s="810">
        <f t="shared" si="508"/>
        <v>292.00849157607678</v>
      </c>
      <c r="BO625" s="810">
        <f t="shared" si="509"/>
        <v>0</v>
      </c>
      <c r="BP625" s="810">
        <f t="shared" si="510"/>
        <v>1339.5419509717915</v>
      </c>
      <c r="BQ625" s="830">
        <f t="shared" si="511"/>
        <v>380.50116156179439</v>
      </c>
      <c r="BR625" s="830">
        <f t="shared" si="512"/>
        <v>3907.4409484012335</v>
      </c>
      <c r="BS625" s="830">
        <f t="shared" si="513"/>
        <v>3118.8794565374551</v>
      </c>
      <c r="BT625" s="810">
        <f t="shared" si="514"/>
        <v>529.19344319477761</v>
      </c>
      <c r="BU625" s="810">
        <f t="shared" si="515"/>
        <v>862.59147322012859</v>
      </c>
      <c r="BV625" s="810">
        <f t="shared" si="516"/>
        <v>341.21498149530402</v>
      </c>
      <c r="BW625" s="830">
        <f t="shared" si="517"/>
        <v>171.8436940993569</v>
      </c>
      <c r="BX625" s="816">
        <f t="shared" si="494"/>
        <v>28028.775775356484</v>
      </c>
      <c r="BY625" s="755">
        <f t="shared" si="543"/>
        <v>0.34479980041033931</v>
      </c>
      <c r="BZ625" s="805">
        <f t="shared" ca="1" si="541"/>
        <v>100.38432529976747</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591.21143454884259</v>
      </c>
      <c r="BE626" s="808">
        <f t="shared" si="499"/>
        <v>3216.6390110323141</v>
      </c>
      <c r="BF626" s="808">
        <f t="shared" si="500"/>
        <v>0</v>
      </c>
      <c r="BG626" s="829">
        <f t="shared" si="501"/>
        <v>3045.5853338315196</v>
      </c>
      <c r="BH626" s="829">
        <f t="shared" si="502"/>
        <v>1437.0547476582897</v>
      </c>
      <c r="BI626" s="829">
        <f t="shared" si="503"/>
        <v>0</v>
      </c>
      <c r="BJ626" s="829">
        <f t="shared" si="504"/>
        <v>11.458739180054984</v>
      </c>
      <c r="BK626" s="829">
        <f t="shared" si="505"/>
        <v>1193.9517748510737</v>
      </c>
      <c r="BL626" s="810">
        <f t="shared" si="506"/>
        <v>2586.3122231277753</v>
      </c>
      <c r="BM626" s="810">
        <f t="shared" si="507"/>
        <v>2688.5359034255112</v>
      </c>
      <c r="BN626" s="810">
        <f t="shared" si="508"/>
        <v>264.68887597180083</v>
      </c>
      <c r="BO626" s="810">
        <f t="shared" si="509"/>
        <v>0</v>
      </c>
      <c r="BP626" s="810">
        <f t="shared" si="510"/>
        <v>1124.7951866159781</v>
      </c>
      <c r="BQ626" s="830">
        <f t="shared" si="511"/>
        <v>338.51208253049072</v>
      </c>
      <c r="BR626" s="830">
        <f t="shared" si="512"/>
        <v>4048.3101099224132</v>
      </c>
      <c r="BS626" s="830">
        <f t="shared" si="513"/>
        <v>3500.4392996268321</v>
      </c>
      <c r="BT626" s="810">
        <f t="shared" si="514"/>
        <v>475.82671192176338</v>
      </c>
      <c r="BU626" s="810">
        <f t="shared" si="515"/>
        <v>651.41523657526272</v>
      </c>
      <c r="BV626" s="810">
        <f t="shared" si="516"/>
        <v>299.62851042408113</v>
      </c>
      <c r="BW626" s="830">
        <f t="shared" si="517"/>
        <v>189.80373457529015</v>
      </c>
      <c r="BX626" s="816">
        <f t="shared" si="494"/>
        <v>25664.168915819289</v>
      </c>
      <c r="BY626" s="755">
        <f t="shared" si="543"/>
        <v>0.31571126726312326</v>
      </c>
      <c r="BZ626" s="805">
        <f t="shared" ca="1" si="541"/>
        <v>101.41886101703297</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779.61300953305681</v>
      </c>
      <c r="BE627" s="808">
        <f t="shared" si="499"/>
        <v>3236.2582046836055</v>
      </c>
      <c r="BF627" s="808">
        <f t="shared" si="500"/>
        <v>0</v>
      </c>
      <c r="BG627" s="829">
        <f t="shared" si="501"/>
        <v>2427.2829458841056</v>
      </c>
      <c r="BH627" s="829">
        <f t="shared" si="502"/>
        <v>1187.90270591444</v>
      </c>
      <c r="BI627" s="829">
        <f t="shared" si="503"/>
        <v>0</v>
      </c>
      <c r="BJ627" s="829">
        <f t="shared" si="504"/>
        <v>23.438589999326389</v>
      </c>
      <c r="BK627" s="829">
        <f t="shared" si="505"/>
        <v>1232.6333504371187</v>
      </c>
      <c r="BL627" s="810">
        <f t="shared" si="506"/>
        <v>1692.6356808032497</v>
      </c>
      <c r="BM627" s="810">
        <f t="shared" si="507"/>
        <v>1674.7579352979669</v>
      </c>
      <c r="BN627" s="810">
        <f t="shared" si="508"/>
        <v>181.94002556197358</v>
      </c>
      <c r="BO627" s="810">
        <f t="shared" si="509"/>
        <v>0</v>
      </c>
      <c r="BP627" s="810">
        <f t="shared" si="510"/>
        <v>817.59298986911881</v>
      </c>
      <c r="BQ627" s="830">
        <f t="shared" si="511"/>
        <v>405.52274225169742</v>
      </c>
      <c r="BR627" s="830">
        <f t="shared" si="512"/>
        <v>1951.7174702948619</v>
      </c>
      <c r="BS627" s="830">
        <f t="shared" si="513"/>
        <v>1761.7337865865754</v>
      </c>
      <c r="BT627" s="810">
        <f t="shared" si="514"/>
        <v>288.29582375478469</v>
      </c>
      <c r="BU627" s="810">
        <f t="shared" si="515"/>
        <v>440.52908572076836</v>
      </c>
      <c r="BV627" s="810">
        <f t="shared" si="516"/>
        <v>108.22532028989538</v>
      </c>
      <c r="BW627" s="830">
        <f t="shared" si="517"/>
        <v>160.3824662224371</v>
      </c>
      <c r="BX627" s="816">
        <f t="shared" si="494"/>
        <v>18370.462133104982</v>
      </c>
      <c r="BY627" s="755">
        <f t="shared" si="543"/>
        <v>0.22598674047367429</v>
      </c>
      <c r="BZ627" s="805">
        <f t="shared" ca="1" si="541"/>
        <v>100.6393474904975</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861.01869402587056</v>
      </c>
      <c r="BE628" s="808">
        <f t="shared" si="499"/>
        <v>2927.8532437794879</v>
      </c>
      <c r="BF628" s="808">
        <f t="shared" si="500"/>
        <v>0</v>
      </c>
      <c r="BG628" s="829">
        <f t="shared" si="501"/>
        <v>2292.4986809013726</v>
      </c>
      <c r="BH628" s="829">
        <f t="shared" si="502"/>
        <v>1295.9155631270926</v>
      </c>
      <c r="BI628" s="829">
        <f t="shared" si="503"/>
        <v>0</v>
      </c>
      <c r="BJ628" s="829">
        <f t="shared" si="504"/>
        <v>19.749579492425561</v>
      </c>
      <c r="BK628" s="829">
        <f t="shared" si="505"/>
        <v>1179.3503618964744</v>
      </c>
      <c r="BL628" s="810">
        <f t="shared" si="506"/>
        <v>2079.6196695005901</v>
      </c>
      <c r="BM628" s="810">
        <f t="shared" si="507"/>
        <v>2118.5336550551119</v>
      </c>
      <c r="BN628" s="810">
        <f t="shared" si="508"/>
        <v>230.15031559534077</v>
      </c>
      <c r="BO628" s="810">
        <f t="shared" si="509"/>
        <v>0</v>
      </c>
      <c r="BP628" s="810">
        <f t="shared" si="510"/>
        <v>1034.2379807065627</v>
      </c>
      <c r="BQ628" s="830">
        <f t="shared" si="511"/>
        <v>593.38662211258168</v>
      </c>
      <c r="BR628" s="830">
        <f t="shared" si="512"/>
        <v>2450.488403023508</v>
      </c>
      <c r="BS628" s="830">
        <f t="shared" si="513"/>
        <v>2306.4937800724961</v>
      </c>
      <c r="BT628" s="810">
        <f t="shared" si="514"/>
        <v>464.19515876064702</v>
      </c>
      <c r="BU628" s="810">
        <f t="shared" si="515"/>
        <v>422.94919824240924</v>
      </c>
      <c r="BV628" s="810">
        <f t="shared" si="516"/>
        <v>261.52344074127598</v>
      </c>
      <c r="BW628" s="830">
        <f t="shared" si="517"/>
        <v>220.6191890045088</v>
      </c>
      <c r="BX628" s="816">
        <f t="shared" si="494"/>
        <v>20758.58353603775</v>
      </c>
      <c r="BY628" s="755">
        <f t="shared" si="543"/>
        <v>0.25536454097721428</v>
      </c>
      <c r="BZ628" s="805">
        <f t="shared" ca="1" si="541"/>
        <v>97.539899742456655</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718.01754211085233</v>
      </c>
      <c r="BE629" s="808">
        <f t="shared" si="499"/>
        <v>3271.1410214861166</v>
      </c>
      <c r="BF629" s="808">
        <f t="shared" si="500"/>
        <v>0</v>
      </c>
      <c r="BG629" s="829">
        <f t="shared" si="501"/>
        <v>2543.2809428035689</v>
      </c>
      <c r="BH629" s="829">
        <f t="shared" si="502"/>
        <v>1262.200400595575</v>
      </c>
      <c r="BI629" s="829">
        <f t="shared" si="503"/>
        <v>0</v>
      </c>
      <c r="BJ629" s="829">
        <f t="shared" si="504"/>
        <v>21.397493827408031</v>
      </c>
      <c r="BK629" s="829">
        <f t="shared" si="505"/>
        <v>1148.6678156995629</v>
      </c>
      <c r="BL629" s="810">
        <f t="shared" si="506"/>
        <v>2164.2617676605646</v>
      </c>
      <c r="BM629" s="810">
        <f t="shared" si="507"/>
        <v>2004.9847348160019</v>
      </c>
      <c r="BN629" s="810">
        <f t="shared" si="508"/>
        <v>217.8147457703424</v>
      </c>
      <c r="BO629" s="810">
        <f t="shared" si="509"/>
        <v>0</v>
      </c>
      <c r="BP629" s="810">
        <f t="shared" si="510"/>
        <v>978.80501380547616</v>
      </c>
      <c r="BQ629" s="830">
        <f t="shared" si="511"/>
        <v>430.57085176696188</v>
      </c>
      <c r="BR629" s="830">
        <f t="shared" si="512"/>
        <v>1993.0354071348102</v>
      </c>
      <c r="BS629" s="830">
        <f t="shared" si="513"/>
        <v>1874.6825353075101</v>
      </c>
      <c r="BT629" s="810">
        <f t="shared" si="514"/>
        <v>419.10963722663723</v>
      </c>
      <c r="BU629" s="810">
        <f t="shared" si="515"/>
        <v>610.12212698704332</v>
      </c>
      <c r="BV629" s="810">
        <f t="shared" si="516"/>
        <v>182.84442744682102</v>
      </c>
      <c r="BW629" s="830">
        <f t="shared" si="517"/>
        <v>171.07256098369888</v>
      </c>
      <c r="BX629" s="816">
        <f t="shared" si="494"/>
        <v>20012.009025428953</v>
      </c>
      <c r="BY629" s="755">
        <f t="shared" si="543"/>
        <v>0.24618045301302685</v>
      </c>
      <c r="BZ629" s="805">
        <f t="shared" ca="1" si="541"/>
        <v>98.244320529190475</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404.8107012077574</v>
      </c>
      <c r="BE630" s="808">
        <f t="shared" si="499"/>
        <v>2817.191845259782</v>
      </c>
      <c r="BF630" s="808">
        <f t="shared" si="500"/>
        <v>0</v>
      </c>
      <c r="BG630" s="829">
        <f t="shared" si="501"/>
        <v>1873.7170860382967</v>
      </c>
      <c r="BH630" s="829">
        <f t="shared" si="502"/>
        <v>1175.9976250201746</v>
      </c>
      <c r="BI630" s="829">
        <f t="shared" si="503"/>
        <v>0</v>
      </c>
      <c r="BJ630" s="829">
        <f t="shared" si="504"/>
        <v>19.936138437717361</v>
      </c>
      <c r="BK630" s="829">
        <f t="shared" si="505"/>
        <v>1152.8260819158368</v>
      </c>
      <c r="BL630" s="810">
        <f t="shared" si="506"/>
        <v>1582.0672224577568</v>
      </c>
      <c r="BM630" s="810">
        <f t="shared" si="507"/>
        <v>1708.0117435407547</v>
      </c>
      <c r="BN630" s="810">
        <f t="shared" si="508"/>
        <v>185.5526065769424</v>
      </c>
      <c r="BO630" s="810">
        <f t="shared" si="509"/>
        <v>0</v>
      </c>
      <c r="BP630" s="810">
        <f t="shared" si="510"/>
        <v>833.26024714459697</v>
      </c>
      <c r="BQ630" s="830">
        <f t="shared" si="511"/>
        <v>426.92509340175468</v>
      </c>
      <c r="BR630" s="830">
        <f t="shared" si="512"/>
        <v>2245.5533759101049</v>
      </c>
      <c r="BS630" s="830">
        <f t="shared" si="513"/>
        <v>1896.8535933987928</v>
      </c>
      <c r="BT630" s="810">
        <f t="shared" si="514"/>
        <v>426.59340558394365</v>
      </c>
      <c r="BU630" s="810">
        <f t="shared" si="515"/>
        <v>712.16951935976101</v>
      </c>
      <c r="BV630" s="810">
        <f t="shared" si="516"/>
        <v>281.71262632901937</v>
      </c>
      <c r="BW630" s="830">
        <f t="shared" si="517"/>
        <v>133.37166958916137</v>
      </c>
      <c r="BX630" s="816">
        <f t="shared" si="494"/>
        <v>17876.550581172152</v>
      </c>
      <c r="BY630" s="755">
        <f t="shared" si="543"/>
        <v>0.21991082028751571</v>
      </c>
      <c r="BZ630" s="805">
        <f t="shared" ca="1" si="541"/>
        <v>97.660049563368233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944.56225005970953</v>
      </c>
      <c r="BE631" s="808">
        <f t="shared" si="499"/>
        <v>2448.3314627081772</v>
      </c>
      <c r="BF631" s="808">
        <f t="shared" si="500"/>
        <v>0</v>
      </c>
      <c r="BG631" s="829">
        <f t="shared" si="501"/>
        <v>1538.3080063047648</v>
      </c>
      <c r="BH631" s="829">
        <f t="shared" si="502"/>
        <v>802.22991323982581</v>
      </c>
      <c r="BI631" s="829">
        <f t="shared" si="503"/>
        <v>0</v>
      </c>
      <c r="BJ631" s="829">
        <f t="shared" si="504"/>
        <v>17.382944296010905</v>
      </c>
      <c r="BK631" s="829">
        <f t="shared" si="505"/>
        <v>708.50872961838081</v>
      </c>
      <c r="BL631" s="810">
        <f t="shared" si="506"/>
        <v>1198.9723905613325</v>
      </c>
      <c r="BM631" s="810">
        <f t="shared" si="507"/>
        <v>1125.442157435127</v>
      </c>
      <c r="BN631" s="810">
        <f t="shared" si="508"/>
        <v>142.60868754531521</v>
      </c>
      <c r="BO631" s="810">
        <f t="shared" si="509"/>
        <v>0</v>
      </c>
      <c r="BP631" s="810">
        <f t="shared" si="510"/>
        <v>507.50580181127924</v>
      </c>
      <c r="BQ631" s="830">
        <f t="shared" si="511"/>
        <v>217.70939444536839</v>
      </c>
      <c r="BR631" s="830">
        <f t="shared" si="512"/>
        <v>1113.616538859945</v>
      </c>
      <c r="BS631" s="830">
        <f t="shared" si="513"/>
        <v>938.42907430538321</v>
      </c>
      <c r="BT631" s="810">
        <f t="shared" si="514"/>
        <v>155.01156948292751</v>
      </c>
      <c r="BU631" s="810">
        <f t="shared" si="515"/>
        <v>296.24109565320549</v>
      </c>
      <c r="BV631" s="810">
        <f t="shared" si="516"/>
        <v>109.69764836296613</v>
      </c>
      <c r="BW631" s="830">
        <f t="shared" si="517"/>
        <v>133.3269279328249</v>
      </c>
      <c r="BX631" s="816">
        <f t="shared" si="494"/>
        <v>12397.884592622544</v>
      </c>
      <c r="BY631" s="755">
        <f t="shared" si="543"/>
        <v>0.1525142648864872</v>
      </c>
      <c r="BZ631" s="805">
        <f t="shared" ca="1" si="541"/>
        <v>100.5760486107026</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940.64491295399728</v>
      </c>
      <c r="BE632" s="808">
        <f t="shared" si="499"/>
        <v>2781.0882700202374</v>
      </c>
      <c r="BF632" s="808">
        <f t="shared" si="500"/>
        <v>0</v>
      </c>
      <c r="BG632" s="829">
        <f t="shared" si="501"/>
        <v>1245.1344918348734</v>
      </c>
      <c r="BH632" s="829">
        <f t="shared" si="502"/>
        <v>617.94559458181288</v>
      </c>
      <c r="BI632" s="829">
        <f t="shared" si="503"/>
        <v>0</v>
      </c>
      <c r="BJ632" s="829">
        <f t="shared" si="504"/>
        <v>14.419663563797769</v>
      </c>
      <c r="BK632" s="829">
        <f t="shared" si="505"/>
        <v>562.36253451871005</v>
      </c>
      <c r="BL632" s="810">
        <f t="shared" si="506"/>
        <v>737.2923939068844</v>
      </c>
      <c r="BM632" s="810">
        <f t="shared" si="507"/>
        <v>727.98418021925102</v>
      </c>
      <c r="BN632" s="810">
        <f t="shared" si="508"/>
        <v>66.870446020475683</v>
      </c>
      <c r="BO632" s="810">
        <f t="shared" si="509"/>
        <v>0</v>
      </c>
      <c r="BP632" s="810">
        <f t="shared" si="510"/>
        <v>185.33438719883387</v>
      </c>
      <c r="BQ632" s="830">
        <f t="shared" si="511"/>
        <v>195.32462994218525</v>
      </c>
      <c r="BR632" s="830">
        <f t="shared" si="512"/>
        <v>726.98222356641168</v>
      </c>
      <c r="BS632" s="830">
        <f t="shared" si="513"/>
        <v>423.91589903168136</v>
      </c>
      <c r="BT632" s="810">
        <f t="shared" si="514"/>
        <v>72.245469717215428</v>
      </c>
      <c r="BU632" s="810">
        <f t="shared" si="515"/>
        <v>110.67242211133855</v>
      </c>
      <c r="BV632" s="810">
        <f t="shared" si="516"/>
        <v>39.096964524799567</v>
      </c>
      <c r="BW632" s="830">
        <f t="shared" si="517"/>
        <v>133.23944165445937</v>
      </c>
      <c r="BX632" s="816">
        <f t="shared" si="494"/>
        <v>9580.5539253669649</v>
      </c>
      <c r="BY632" s="755">
        <f t="shared" si="543"/>
        <v>0.1178564881949436</v>
      </c>
      <c r="BZ632" s="805">
        <f t="shared" ca="1" si="541"/>
        <v>102.82495473576215</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570.99269844153616</v>
      </c>
      <c r="BE633" s="808">
        <f t="shared" si="499"/>
        <v>1807.1035782123138</v>
      </c>
      <c r="BF633" s="808">
        <f t="shared" si="500"/>
        <v>0</v>
      </c>
      <c r="BG633" s="829">
        <f t="shared" si="501"/>
        <v>1100.8121532009843</v>
      </c>
      <c r="BH633" s="829">
        <f t="shared" si="502"/>
        <v>601.64156735051711</v>
      </c>
      <c r="BI633" s="829">
        <f t="shared" si="503"/>
        <v>0</v>
      </c>
      <c r="BJ633" s="829">
        <f t="shared" si="504"/>
        <v>11.525801751077475</v>
      </c>
      <c r="BK633" s="829">
        <f t="shared" si="505"/>
        <v>559.34908752019726</v>
      </c>
      <c r="BL633" s="810">
        <f t="shared" si="506"/>
        <v>825.64040171138731</v>
      </c>
      <c r="BM633" s="810">
        <f t="shared" si="507"/>
        <v>670.36872050923535</v>
      </c>
      <c r="BN633" s="810">
        <f t="shared" si="508"/>
        <v>72.826585606652401</v>
      </c>
      <c r="BO633" s="810">
        <f t="shared" si="509"/>
        <v>0</v>
      </c>
      <c r="BP633" s="810">
        <f t="shared" si="510"/>
        <v>266.82710871698799</v>
      </c>
      <c r="BQ633" s="830">
        <f t="shared" si="511"/>
        <v>217.04539072742924</v>
      </c>
      <c r="BR633" s="830">
        <f t="shared" si="512"/>
        <v>625.84872625827825</v>
      </c>
      <c r="BS633" s="830">
        <f t="shared" si="513"/>
        <v>664.2624803778383</v>
      </c>
      <c r="BT633" s="810">
        <f t="shared" si="514"/>
        <v>119.67509482103485</v>
      </c>
      <c r="BU633" s="810">
        <f t="shared" si="515"/>
        <v>216.11481190250873</v>
      </c>
      <c r="BV633" s="810">
        <f t="shared" si="516"/>
        <v>58.030625914079785</v>
      </c>
      <c r="BW633" s="830">
        <f t="shared" si="517"/>
        <v>126.91571540288545</v>
      </c>
      <c r="BX633" s="816">
        <f t="shared" si="494"/>
        <v>8514.9805484249446</v>
      </c>
      <c r="BY633" s="755">
        <f t="shared" si="543"/>
        <v>0.10474819225519676</v>
      </c>
      <c r="BZ633" s="805">
        <f t="shared" ca="1" si="541"/>
        <v>99.789009094791197</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523.02996838989418</v>
      </c>
      <c r="BE634" s="808">
        <f t="shared" si="499"/>
        <v>1520.8214831754224</v>
      </c>
      <c r="BF634" s="808">
        <f t="shared" si="500"/>
        <v>0</v>
      </c>
      <c r="BG634" s="829">
        <f t="shared" si="501"/>
        <v>1241.7609155700266</v>
      </c>
      <c r="BH634" s="829">
        <f t="shared" si="502"/>
        <v>622.53838941232641</v>
      </c>
      <c r="BI634" s="829">
        <f t="shared" si="503"/>
        <v>0</v>
      </c>
      <c r="BJ634" s="829">
        <f t="shared" si="504"/>
        <v>11.795579785219983</v>
      </c>
      <c r="BK634" s="829">
        <f t="shared" si="505"/>
        <v>707.40147875970251</v>
      </c>
      <c r="BL634" s="810">
        <f t="shared" si="506"/>
        <v>819.02329456673442</v>
      </c>
      <c r="BM634" s="810">
        <f t="shared" si="507"/>
        <v>758.74796089941276</v>
      </c>
      <c r="BN634" s="810">
        <f t="shared" si="508"/>
        <v>82.427806724542393</v>
      </c>
      <c r="BO634" s="810">
        <f t="shared" si="509"/>
        <v>0</v>
      </c>
      <c r="BP634" s="810">
        <f t="shared" si="510"/>
        <v>343.46939733613675</v>
      </c>
      <c r="BQ634" s="830">
        <f t="shared" si="511"/>
        <v>212.30898040640179</v>
      </c>
      <c r="BR634" s="830">
        <f t="shared" si="512"/>
        <v>1085.9926028060795</v>
      </c>
      <c r="BS634" s="830">
        <f t="shared" si="513"/>
        <v>922.34507465811464</v>
      </c>
      <c r="BT634" s="810">
        <f t="shared" si="514"/>
        <v>154.9914044289159</v>
      </c>
      <c r="BU634" s="810">
        <f t="shared" si="515"/>
        <v>249.00256356906971</v>
      </c>
      <c r="BV634" s="810">
        <f t="shared" si="516"/>
        <v>102.3528142455105</v>
      </c>
      <c r="BW634" s="830">
        <f t="shared" si="517"/>
        <v>89.251654022085162</v>
      </c>
      <c r="BX634" s="816">
        <f t="shared" si="494"/>
        <v>9447.2613687555968</v>
      </c>
      <c r="BY634" s="755">
        <f t="shared" si="543"/>
        <v>0.11621677166632546</v>
      </c>
      <c r="BZ634" s="805">
        <f t="shared" ca="1" si="541"/>
        <v>100.72538206863729</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202.30697127532989</v>
      </c>
      <c r="BE635" s="808">
        <f t="shared" si="499"/>
        <v>1914.7270142811722</v>
      </c>
      <c r="BF635" s="808">
        <f t="shared" si="500"/>
        <v>0</v>
      </c>
      <c r="BG635" s="829">
        <f t="shared" si="501"/>
        <v>1154.7056821493077</v>
      </c>
      <c r="BH635" s="829">
        <f t="shared" si="502"/>
        <v>653.47441247724873</v>
      </c>
      <c r="BI635" s="829">
        <f t="shared" si="503"/>
        <v>0</v>
      </c>
      <c r="BJ635" s="829">
        <f t="shared" si="504"/>
        <v>8.3754097402822243</v>
      </c>
      <c r="BK635" s="829">
        <f t="shared" si="505"/>
        <v>602.52179817478464</v>
      </c>
      <c r="BL635" s="810">
        <f t="shared" si="506"/>
        <v>1055.8621622233013</v>
      </c>
      <c r="BM635" s="810">
        <f t="shared" si="507"/>
        <v>978.15687037519069</v>
      </c>
      <c r="BN635" s="810">
        <f t="shared" si="508"/>
        <v>120.41301924043199</v>
      </c>
      <c r="BO635" s="810">
        <f t="shared" si="509"/>
        <v>0</v>
      </c>
      <c r="BP635" s="810">
        <f t="shared" si="510"/>
        <v>434.4428733373814</v>
      </c>
      <c r="BQ635" s="830">
        <f t="shared" si="511"/>
        <v>189.74887822638973</v>
      </c>
      <c r="BR635" s="830">
        <f t="shared" si="512"/>
        <v>1302.056133029856</v>
      </c>
      <c r="BS635" s="830">
        <f t="shared" si="513"/>
        <v>1162.7239250361267</v>
      </c>
      <c r="BT635" s="810">
        <f t="shared" si="514"/>
        <v>172.68719516002287</v>
      </c>
      <c r="BU635" s="810">
        <f t="shared" si="515"/>
        <v>190.72170897000578</v>
      </c>
      <c r="BV635" s="810">
        <f t="shared" si="516"/>
        <v>114.03871378492076</v>
      </c>
      <c r="BW635" s="830">
        <f t="shared" si="517"/>
        <v>131.59342528285902</v>
      </c>
      <c r="BX635" s="816">
        <f t="shared" si="494"/>
        <v>10388.556192764612</v>
      </c>
      <c r="BY635" s="755">
        <f t="shared" si="543"/>
        <v>0.12779623807066812</v>
      </c>
      <c r="BZ635" s="805">
        <f t="shared" ca="1" si="541"/>
        <v>100.00407130065246</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312.80952557325514</v>
      </c>
      <c r="BE636" s="808">
        <f t="shared" si="499"/>
        <v>1152.7536026088251</v>
      </c>
      <c r="BF636" s="808">
        <f t="shared" si="500"/>
        <v>0</v>
      </c>
      <c r="BG636" s="829">
        <f t="shared" si="501"/>
        <v>834.26488410043964</v>
      </c>
      <c r="BH636" s="829">
        <f t="shared" si="502"/>
        <v>426.95563304919341</v>
      </c>
      <c r="BI636" s="829">
        <f t="shared" si="503"/>
        <v>0</v>
      </c>
      <c r="BJ636" s="829">
        <f t="shared" si="504"/>
        <v>5.5673813018547538</v>
      </c>
      <c r="BK636" s="829">
        <f t="shared" si="505"/>
        <v>361.38585147503221</v>
      </c>
      <c r="BL636" s="810">
        <f t="shared" si="506"/>
        <v>630.58507790273939</v>
      </c>
      <c r="BM636" s="810">
        <f t="shared" si="507"/>
        <v>550.75047305304372</v>
      </c>
      <c r="BN636" s="810">
        <f t="shared" si="508"/>
        <v>94.627914786775207</v>
      </c>
      <c r="BO636" s="810">
        <f t="shared" si="509"/>
        <v>0</v>
      </c>
      <c r="BP636" s="810">
        <f t="shared" si="510"/>
        <v>284.78529600077024</v>
      </c>
      <c r="BQ636" s="830">
        <f t="shared" si="511"/>
        <v>133.57840979201146</v>
      </c>
      <c r="BR636" s="830">
        <f t="shared" si="512"/>
        <v>789.74558622642792</v>
      </c>
      <c r="BS636" s="830">
        <f t="shared" si="513"/>
        <v>646.99791225155525</v>
      </c>
      <c r="BT636" s="810">
        <f t="shared" si="514"/>
        <v>107.3365090271745</v>
      </c>
      <c r="BU636" s="810">
        <f t="shared" si="515"/>
        <v>179.19121356083772</v>
      </c>
      <c r="BV636" s="810">
        <f t="shared" si="516"/>
        <v>76.827552832397416</v>
      </c>
      <c r="BW636" s="830">
        <f t="shared" si="517"/>
        <v>61.809627462440865</v>
      </c>
      <c r="BX636" s="816">
        <f t="shared" si="494"/>
        <v>6649.9724510047745</v>
      </c>
      <c r="BY636" s="755">
        <f t="shared" si="543"/>
        <v>8.1805541284349539E-2</v>
      </c>
      <c r="BZ636" s="805">
        <f t="shared" ca="1" si="541"/>
        <v>99.697460879961724</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309.40560652496015</v>
      </c>
      <c r="BE637" s="808">
        <f t="shared" si="499"/>
        <v>1175.9100016879866</v>
      </c>
      <c r="BF637" s="808">
        <f t="shared" si="500"/>
        <v>0</v>
      </c>
      <c r="BG637" s="829">
        <f t="shared" si="501"/>
        <v>962.67629185440217</v>
      </c>
      <c r="BH637" s="829">
        <f t="shared" si="502"/>
        <v>503.00959640904972</v>
      </c>
      <c r="BI637" s="829">
        <f t="shared" si="503"/>
        <v>0</v>
      </c>
      <c r="BJ637" s="829">
        <f t="shared" si="504"/>
        <v>8.5272867360927851</v>
      </c>
      <c r="BK637" s="829">
        <f t="shared" si="505"/>
        <v>457.76481619754566</v>
      </c>
      <c r="BL637" s="810">
        <f t="shared" si="506"/>
        <v>632.51475672530989</v>
      </c>
      <c r="BM637" s="810">
        <f t="shared" si="507"/>
        <v>967.8224616585909</v>
      </c>
      <c r="BN637" s="810">
        <f t="shared" si="508"/>
        <v>89.061702560248804</v>
      </c>
      <c r="BO637" s="810">
        <f t="shared" si="509"/>
        <v>0</v>
      </c>
      <c r="BP637" s="810">
        <f t="shared" si="510"/>
        <v>330.2980344364787</v>
      </c>
      <c r="BQ637" s="830">
        <f t="shared" si="511"/>
        <v>168.03067873935836</v>
      </c>
      <c r="BR637" s="830">
        <f t="shared" si="512"/>
        <v>1288.9453394564625</v>
      </c>
      <c r="BS637" s="830">
        <f t="shared" si="513"/>
        <v>1181.7549103933688</v>
      </c>
      <c r="BT637" s="810">
        <f t="shared" si="514"/>
        <v>209.67886201534077</v>
      </c>
      <c r="BU637" s="810">
        <f t="shared" si="515"/>
        <v>216.93262994002993</v>
      </c>
      <c r="BV637" s="810">
        <f t="shared" si="516"/>
        <v>114.03102187211351</v>
      </c>
      <c r="BW637" s="830">
        <f t="shared" si="517"/>
        <v>116.48644431995334</v>
      </c>
      <c r="BX637" s="816">
        <f t="shared" si="494"/>
        <v>8732.850441527291</v>
      </c>
      <c r="BY637" s="755">
        <f t="shared" si="543"/>
        <v>0.10742834840112303</v>
      </c>
      <c r="BZ637" s="805">
        <f t="shared" ca="1" si="541"/>
        <v>98.603038320983501</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246.11211939069835</v>
      </c>
      <c r="BE638" s="808">
        <f t="shared" si="499"/>
        <v>597.88427008004157</v>
      </c>
      <c r="BF638" s="808">
        <f t="shared" si="500"/>
        <v>0</v>
      </c>
      <c r="BG638" s="829">
        <f t="shared" si="501"/>
        <v>705.01329091404432</v>
      </c>
      <c r="BH638" s="829">
        <f t="shared" si="502"/>
        <v>349.88979913322953</v>
      </c>
      <c r="BI638" s="829">
        <f t="shared" si="503"/>
        <v>0</v>
      </c>
      <c r="BJ638" s="829">
        <f t="shared" si="504"/>
        <v>6.0871447804123768</v>
      </c>
      <c r="BK638" s="829">
        <f t="shared" si="505"/>
        <v>318.41786067908384</v>
      </c>
      <c r="BL638" s="810">
        <f t="shared" si="506"/>
        <v>483.78453882439982</v>
      </c>
      <c r="BM638" s="810">
        <f t="shared" si="507"/>
        <v>515.59270625907232</v>
      </c>
      <c r="BN638" s="810">
        <f t="shared" si="508"/>
        <v>55.826054907575518</v>
      </c>
      <c r="BO638" s="810">
        <f t="shared" si="509"/>
        <v>0</v>
      </c>
      <c r="BP638" s="810">
        <f t="shared" si="510"/>
        <v>250.86833424091748</v>
      </c>
      <c r="BQ638" s="830">
        <f t="shared" si="511"/>
        <v>101.308521281577</v>
      </c>
      <c r="BR638" s="830">
        <f t="shared" si="512"/>
        <v>733.06960706056486</v>
      </c>
      <c r="BS638" s="830">
        <f t="shared" si="513"/>
        <v>550.23555368279119</v>
      </c>
      <c r="BT638" s="810">
        <f t="shared" si="514"/>
        <v>112.29743231934496</v>
      </c>
      <c r="BU638" s="810">
        <f t="shared" si="515"/>
        <v>105.11286799159498</v>
      </c>
      <c r="BV638" s="810">
        <f t="shared" si="516"/>
        <v>63.166230724796669</v>
      </c>
      <c r="BW638" s="830">
        <f t="shared" si="517"/>
        <v>126.69945518651889</v>
      </c>
      <c r="BX638" s="816">
        <f t="shared" si="494"/>
        <v>5321.3657874566634</v>
      </c>
      <c r="BY638" s="755">
        <f t="shared" si="543"/>
        <v>6.5461505565957229E-2</v>
      </c>
      <c r="BZ638" s="805">
        <f t="shared" ca="1" si="541"/>
        <v>98.352129347450031</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82.699085021079867</v>
      </c>
      <c r="BE639" s="808">
        <f t="shared" si="499"/>
        <v>583.64519311115419</v>
      </c>
      <c r="BF639" s="808">
        <f t="shared" si="500"/>
        <v>0</v>
      </c>
      <c r="BG639" s="829">
        <f t="shared" si="501"/>
        <v>296.22959175122264</v>
      </c>
      <c r="BH639" s="829">
        <f t="shared" si="502"/>
        <v>205.64982419250367</v>
      </c>
      <c r="BI639" s="829">
        <f t="shared" si="503"/>
        <v>0</v>
      </c>
      <c r="BJ639" s="829">
        <f t="shared" si="504"/>
        <v>5.1905261292791449</v>
      </c>
      <c r="BK639" s="829">
        <f t="shared" si="505"/>
        <v>187.15200394702717</v>
      </c>
      <c r="BL639" s="810">
        <f t="shared" si="506"/>
        <v>432.64102040901759</v>
      </c>
      <c r="BM639" s="810">
        <f t="shared" si="507"/>
        <v>374.89853243828884</v>
      </c>
      <c r="BN639" s="810">
        <f t="shared" si="508"/>
        <v>42.597816761299278</v>
      </c>
      <c r="BO639" s="810">
        <f t="shared" si="509"/>
        <v>0</v>
      </c>
      <c r="BP639" s="810">
        <f t="shared" si="510"/>
        <v>187.24141635728256</v>
      </c>
      <c r="BQ639" s="830">
        <f t="shared" si="511"/>
        <v>71.899312330278917</v>
      </c>
      <c r="BR639" s="830">
        <f t="shared" si="512"/>
        <v>308.63806092100657</v>
      </c>
      <c r="BS639" s="830">
        <f t="shared" si="513"/>
        <v>242.68339802207879</v>
      </c>
      <c r="BT639" s="810">
        <f t="shared" si="514"/>
        <v>53.370128349334188</v>
      </c>
      <c r="BU639" s="810">
        <f t="shared" si="515"/>
        <v>63.55665237864487</v>
      </c>
      <c r="BV639" s="810">
        <f t="shared" si="516"/>
        <v>35.244424381635788</v>
      </c>
      <c r="BW639" s="830">
        <f t="shared" si="517"/>
        <v>31.294538464076645</v>
      </c>
      <c r="BX639" s="816">
        <f t="shared" si="494"/>
        <v>3204.6315249652102</v>
      </c>
      <c r="BY639" s="755">
        <f t="shared" si="543"/>
        <v>3.9422210911123266E-2</v>
      </c>
      <c r="BZ639" s="805">
        <f t="shared" ca="1" si="541"/>
        <v>97.59202106754276</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258.62832435219968</v>
      </c>
      <c r="BE640" s="808">
        <f t="shared" si="499"/>
        <v>694.5946287335463</v>
      </c>
      <c r="BF640" s="808">
        <f t="shared" si="500"/>
        <v>0</v>
      </c>
      <c r="BG640" s="829">
        <f t="shared" si="501"/>
        <v>387.11182520196871</v>
      </c>
      <c r="BH640" s="829">
        <f t="shared" si="502"/>
        <v>136.79006917575998</v>
      </c>
      <c r="BI640" s="829">
        <f t="shared" si="503"/>
        <v>0</v>
      </c>
      <c r="BJ640" s="829">
        <f t="shared" si="504"/>
        <v>2.2920198881874567</v>
      </c>
      <c r="BK640" s="829">
        <f t="shared" si="505"/>
        <v>124.48605617251552</v>
      </c>
      <c r="BL640" s="810">
        <f t="shared" si="506"/>
        <v>205.91759879635092</v>
      </c>
      <c r="BM640" s="810">
        <f t="shared" si="507"/>
        <v>170.46686293868814</v>
      </c>
      <c r="BN640" s="810">
        <f t="shared" si="508"/>
        <v>18.760504333287038</v>
      </c>
      <c r="BO640" s="810">
        <f t="shared" si="509"/>
        <v>0</v>
      </c>
      <c r="BP640" s="810">
        <f t="shared" si="510"/>
        <v>84.30501634770863</v>
      </c>
      <c r="BQ640" s="830">
        <f t="shared" si="511"/>
        <v>47.684586575838665</v>
      </c>
      <c r="BR640" s="830">
        <f t="shared" si="512"/>
        <v>234.4537016397822</v>
      </c>
      <c r="BS640" s="830">
        <f t="shared" si="513"/>
        <v>207.15865848511729</v>
      </c>
      <c r="BT640" s="810">
        <f t="shared" si="514"/>
        <v>13.003636796409923</v>
      </c>
      <c r="BU640" s="810">
        <f t="shared" si="515"/>
        <v>23.728551465597722</v>
      </c>
      <c r="BV640" s="810">
        <f t="shared" si="516"/>
        <v>9.386294092404162</v>
      </c>
      <c r="BW640" s="830">
        <f t="shared" si="517"/>
        <v>20.815880091963475</v>
      </c>
      <c r="BX640" s="816">
        <f t="shared" ref="BX640:BX703" si="547">IF(SUM(BB640:BW640)=0,"",SUM(BB640:BW640))</f>
        <v>2639.5842150873259</v>
      </c>
      <c r="BY640" s="755">
        <f t="shared" si="543"/>
        <v>3.2471204515774704E-2</v>
      </c>
      <c r="BZ640" s="805">
        <f t="shared" ca="1" si="541"/>
        <v>105.50600642111189</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76.30607697386634</v>
      </c>
      <c r="BE641" s="808">
        <f t="shared" si="499"/>
        <v>585.26887181655945</v>
      </c>
      <c r="BF641" s="808">
        <f t="shared" si="500"/>
        <v>0</v>
      </c>
      <c r="BG641" s="829">
        <f t="shared" si="501"/>
        <v>233.32443014272269</v>
      </c>
      <c r="BH641" s="829">
        <f t="shared" si="502"/>
        <v>166.86252804430572</v>
      </c>
      <c r="BI641" s="829">
        <f t="shared" si="503"/>
        <v>0</v>
      </c>
      <c r="BJ641" s="829">
        <f t="shared" si="504"/>
        <v>4.0048853698518929</v>
      </c>
      <c r="BK641" s="829">
        <f t="shared" si="505"/>
        <v>175.4066339729039</v>
      </c>
      <c r="BL641" s="810">
        <f t="shared" si="506"/>
        <v>273.6028544221366</v>
      </c>
      <c r="BM641" s="810">
        <f t="shared" si="507"/>
        <v>264.70583232879261</v>
      </c>
      <c r="BN641" s="810">
        <f t="shared" si="508"/>
        <v>27.535826335099923</v>
      </c>
      <c r="BO641" s="810">
        <f t="shared" si="509"/>
        <v>0</v>
      </c>
      <c r="BP641" s="810">
        <f t="shared" si="510"/>
        <v>100.65367164178231</v>
      </c>
      <c r="BQ641" s="830">
        <f t="shared" si="511"/>
        <v>94.608713913422875</v>
      </c>
      <c r="BR641" s="830">
        <f t="shared" si="512"/>
        <v>284.48993679391162</v>
      </c>
      <c r="BS641" s="830">
        <f t="shared" si="513"/>
        <v>198.13171972638821</v>
      </c>
      <c r="BT641" s="810">
        <f t="shared" si="514"/>
        <v>28.671914101557551</v>
      </c>
      <c r="BU641" s="810">
        <f t="shared" si="515"/>
        <v>47.865867164260607</v>
      </c>
      <c r="BV641" s="810">
        <f t="shared" si="516"/>
        <v>18.934282897254985</v>
      </c>
      <c r="BW641" s="830">
        <f t="shared" si="517"/>
        <v>41.880216776684897</v>
      </c>
      <c r="BX641" s="816">
        <f t="shared" si="547"/>
        <v>2622.2542624215021</v>
      </c>
      <c r="BY641" s="755">
        <f t="shared" si="543"/>
        <v>3.2258017744144447E-2</v>
      </c>
      <c r="BZ641" s="805">
        <f t="shared" ca="1" si="541"/>
        <v>99.361070531541714</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91.39674905662649</v>
      </c>
      <c r="BE642" s="808">
        <f t="shared" si="499"/>
        <v>402.74542401722016</v>
      </c>
      <c r="BF642" s="808">
        <f t="shared" si="500"/>
        <v>0</v>
      </c>
      <c r="BG642" s="829">
        <f t="shared" si="501"/>
        <v>274.17908899866984</v>
      </c>
      <c r="BH642" s="829">
        <f t="shared" si="502"/>
        <v>181.91552449999716</v>
      </c>
      <c r="BI642" s="829">
        <f t="shared" si="503"/>
        <v>0</v>
      </c>
      <c r="BJ642" s="829">
        <f t="shared" si="504"/>
        <v>1.7379029487614117</v>
      </c>
      <c r="BK642" s="829">
        <f t="shared" si="505"/>
        <v>114.1150114302839</v>
      </c>
      <c r="BL642" s="810">
        <f t="shared" si="506"/>
        <v>384.59377980218255</v>
      </c>
      <c r="BM642" s="810">
        <f t="shared" si="507"/>
        <v>216.38775137865386</v>
      </c>
      <c r="BN642" s="810">
        <f t="shared" si="508"/>
        <v>30.945622865882722</v>
      </c>
      <c r="BO642" s="810">
        <f t="shared" si="509"/>
        <v>0</v>
      </c>
      <c r="BP642" s="810">
        <f t="shared" si="510"/>
        <v>139.06189275356047</v>
      </c>
      <c r="BQ642" s="830">
        <f t="shared" si="511"/>
        <v>89.228099418689283</v>
      </c>
      <c r="BR642" s="830">
        <f t="shared" si="512"/>
        <v>497.4150455491116</v>
      </c>
      <c r="BS642" s="830">
        <f t="shared" si="513"/>
        <v>222.29609208082937</v>
      </c>
      <c r="BT642" s="810">
        <f t="shared" si="514"/>
        <v>101.26446909457023</v>
      </c>
      <c r="BU642" s="810">
        <f t="shared" si="515"/>
        <v>96.813276434964465</v>
      </c>
      <c r="BV642" s="810">
        <f t="shared" si="516"/>
        <v>50.774663438816532</v>
      </c>
      <c r="BW642" s="830">
        <f t="shared" si="517"/>
        <v>55.220853290629719</v>
      </c>
      <c r="BX642" s="816">
        <f t="shared" si="547"/>
        <v>2950.0912470594499</v>
      </c>
      <c r="BY642" s="755">
        <f t="shared" si="543"/>
        <v>3.6290949035052894E-2</v>
      </c>
      <c r="BZ642" s="805">
        <f t="shared" ca="1" si="541"/>
        <v>94.671132986612676</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79.364647863126606</v>
      </c>
      <c r="BE643" s="808">
        <f t="shared" si="499"/>
        <v>486.3974205368072</v>
      </c>
      <c r="BF643" s="808">
        <f t="shared" si="500"/>
        <v>0</v>
      </c>
      <c r="BG643" s="829">
        <f t="shared" si="501"/>
        <v>287.47551119509302</v>
      </c>
      <c r="BH643" s="829">
        <f t="shared" si="502"/>
        <v>159.24001724261205</v>
      </c>
      <c r="BI643" s="829">
        <f t="shared" si="503"/>
        <v>0</v>
      </c>
      <c r="BJ643" s="829">
        <f t="shared" si="504"/>
        <v>2.5067668079143024</v>
      </c>
      <c r="BK643" s="829">
        <f t="shared" si="505"/>
        <v>142.68899882849092</v>
      </c>
      <c r="BL643" s="810">
        <f t="shared" si="506"/>
        <v>199.29598866449967</v>
      </c>
      <c r="BM643" s="810">
        <f t="shared" si="507"/>
        <v>157.10051019511644</v>
      </c>
      <c r="BN643" s="810">
        <f t="shared" si="508"/>
        <v>20.057465207145519</v>
      </c>
      <c r="BO643" s="810">
        <f t="shared" si="509"/>
        <v>0</v>
      </c>
      <c r="BP643" s="810">
        <f t="shared" si="510"/>
        <v>95.371284415782327</v>
      </c>
      <c r="BQ643" s="830">
        <f t="shared" si="511"/>
        <v>69.509988953469829</v>
      </c>
      <c r="BR643" s="830">
        <f t="shared" si="512"/>
        <v>219.81985612598913</v>
      </c>
      <c r="BS643" s="830">
        <f t="shared" si="513"/>
        <v>159.64777099973665</v>
      </c>
      <c r="BT643" s="810">
        <f t="shared" si="514"/>
        <v>57.132463849590003</v>
      </c>
      <c r="BU643" s="810">
        <f t="shared" si="515"/>
        <v>52.462018376515523</v>
      </c>
      <c r="BV643" s="810">
        <f t="shared" si="516"/>
        <v>29.597893418491125</v>
      </c>
      <c r="BW643" s="830">
        <f t="shared" si="517"/>
        <v>31.978037276861507</v>
      </c>
      <c r="BX643" s="816">
        <f t="shared" si="547"/>
        <v>2249.6466399572414</v>
      </c>
      <c r="BY643" s="755">
        <f t="shared" si="543"/>
        <v>2.7674334357943677E-2</v>
      </c>
      <c r="BZ643" s="805">
        <f t="shared" ca="1" si="541"/>
        <v>96.280362410097766</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138.45596685469133</v>
      </c>
      <c r="BE644" s="808">
        <f t="shared" si="499"/>
        <v>507.59350260073938</v>
      </c>
      <c r="BF644" s="808">
        <f t="shared" si="500"/>
        <v>0</v>
      </c>
      <c r="BG644" s="829">
        <f t="shared" si="501"/>
        <v>284.33414114113634</v>
      </c>
      <c r="BH644" s="829">
        <f t="shared" si="502"/>
        <v>141.11168798195166</v>
      </c>
      <c r="BI644" s="829">
        <f t="shared" si="503"/>
        <v>0</v>
      </c>
      <c r="BJ644" s="829">
        <f t="shared" si="504"/>
        <v>2.0908826687512971</v>
      </c>
      <c r="BK644" s="829">
        <f t="shared" si="505"/>
        <v>114.89014691226697</v>
      </c>
      <c r="BL644" s="810">
        <f t="shared" si="506"/>
        <v>262.6977152506326</v>
      </c>
      <c r="BM644" s="810">
        <f t="shared" si="507"/>
        <v>364.64410582849325</v>
      </c>
      <c r="BN644" s="810">
        <f t="shared" si="508"/>
        <v>15.352814827132001</v>
      </c>
      <c r="BO644" s="810">
        <f t="shared" si="509"/>
        <v>0</v>
      </c>
      <c r="BP644" s="810">
        <f t="shared" si="510"/>
        <v>175.80907489972842</v>
      </c>
      <c r="BQ644" s="830">
        <f t="shared" si="511"/>
        <v>24.675104255740703</v>
      </c>
      <c r="BR644" s="830">
        <f t="shared" si="512"/>
        <v>217.52104574867047</v>
      </c>
      <c r="BS644" s="830">
        <f t="shared" si="513"/>
        <v>412.77256982927975</v>
      </c>
      <c r="BT644" s="810">
        <f t="shared" si="514"/>
        <v>34.687661232536797</v>
      </c>
      <c r="BU644" s="810">
        <f t="shared" si="515"/>
        <v>72.525128146066891</v>
      </c>
      <c r="BV644" s="810">
        <f t="shared" si="516"/>
        <v>33.366036100207566</v>
      </c>
      <c r="BW644" s="830">
        <f t="shared" si="517"/>
        <v>24.414659323755046</v>
      </c>
      <c r="BX644" s="816">
        <f t="shared" si="547"/>
        <v>2826.9422436017808</v>
      </c>
      <c r="BY644" s="755">
        <f t="shared" si="543"/>
        <v>3.4776014806271134E-2</v>
      </c>
      <c r="BZ644" s="805">
        <f t="shared" ca="1" si="541"/>
        <v>102.20734573510993</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417.93640777405722</v>
      </c>
      <c r="BE645" s="808">
        <f t="shared" si="499"/>
        <v>1749.6249958451617</v>
      </c>
      <c r="BF645" s="808">
        <f t="shared" si="500"/>
        <v>0</v>
      </c>
      <c r="BG645" s="829">
        <f t="shared" si="501"/>
        <v>1295.6770386591149</v>
      </c>
      <c r="BH645" s="829">
        <f t="shared" si="502"/>
        <v>581.35306782668704</v>
      </c>
      <c r="BI645" s="829">
        <f t="shared" si="503"/>
        <v>0</v>
      </c>
      <c r="BJ645" s="829">
        <f t="shared" si="504"/>
        <v>10.900974788283161</v>
      </c>
      <c r="BK645" s="829">
        <f t="shared" si="505"/>
        <v>585.18997598748308</v>
      </c>
      <c r="BL645" s="810">
        <f t="shared" si="506"/>
        <v>1278.7074693158238</v>
      </c>
      <c r="BM645" s="810">
        <f t="shared" si="507"/>
        <v>1184.6020636610549</v>
      </c>
      <c r="BN645" s="810">
        <f t="shared" si="508"/>
        <v>163.1346312081784</v>
      </c>
      <c r="BO645" s="810">
        <f t="shared" si="509"/>
        <v>0</v>
      </c>
      <c r="BP645" s="810">
        <f t="shared" si="510"/>
        <v>540.47175164059354</v>
      </c>
      <c r="BQ645" s="830">
        <f t="shared" si="511"/>
        <v>274.99029587123175</v>
      </c>
      <c r="BR645" s="830">
        <f t="shared" si="512"/>
        <v>1659.3661677984962</v>
      </c>
      <c r="BS645" s="830">
        <f t="shared" si="513"/>
        <v>1144.3212680378986</v>
      </c>
      <c r="BT645" s="810">
        <f t="shared" si="514"/>
        <v>191.82115458651131</v>
      </c>
      <c r="BU645" s="810">
        <f t="shared" si="515"/>
        <v>320.23275014744377</v>
      </c>
      <c r="BV645" s="810">
        <f t="shared" si="516"/>
        <v>126.67434736845087</v>
      </c>
      <c r="BW645" s="830">
        <f t="shared" si="517"/>
        <v>33.3962237693802</v>
      </c>
      <c r="BX645" s="816">
        <f t="shared" si="547"/>
        <v>11558.400584285848</v>
      </c>
      <c r="BY645" s="755">
        <f t="shared" si="543"/>
        <v>0.14218723808938183</v>
      </c>
      <c r="BZ645" s="805">
        <f t="shared" ca="1" si="541"/>
        <v>99.916445652722246</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81.292037098852148</v>
      </c>
      <c r="BE646" s="808">
        <f t="shared" si="499"/>
        <v>443.33112952279674</v>
      </c>
      <c r="BF646" s="808">
        <f t="shared" si="500"/>
        <v>0</v>
      </c>
      <c r="BG646" s="829">
        <f t="shared" si="501"/>
        <v>377.23979799033384</v>
      </c>
      <c r="BH646" s="829">
        <f t="shared" si="502"/>
        <v>181.66805306151718</v>
      </c>
      <c r="BI646" s="829">
        <f t="shared" si="503"/>
        <v>0</v>
      </c>
      <c r="BJ646" s="829">
        <f t="shared" si="504"/>
        <v>2.7539420998971322</v>
      </c>
      <c r="BK646" s="829">
        <f t="shared" si="505"/>
        <v>111.43384247503162</v>
      </c>
      <c r="BL646" s="810">
        <f t="shared" si="506"/>
        <v>169.60816967416574</v>
      </c>
      <c r="BM646" s="810">
        <f t="shared" si="507"/>
        <v>183.91379304647865</v>
      </c>
      <c r="BN646" s="810">
        <f t="shared" si="508"/>
        <v>24.304285470475602</v>
      </c>
      <c r="BO646" s="810">
        <f t="shared" si="509"/>
        <v>0</v>
      </c>
      <c r="BP646" s="810">
        <f t="shared" si="510"/>
        <v>67.21638021227615</v>
      </c>
      <c r="BQ646" s="830">
        <f t="shared" si="511"/>
        <v>35.920710448070267</v>
      </c>
      <c r="BR646" s="830">
        <f t="shared" si="512"/>
        <v>279.20128478163844</v>
      </c>
      <c r="BS646" s="830">
        <f t="shared" si="513"/>
        <v>232.69665198532434</v>
      </c>
      <c r="BT646" s="810">
        <f t="shared" si="514"/>
        <v>37.704112376587311</v>
      </c>
      <c r="BU646" s="810">
        <f t="shared" si="515"/>
        <v>62.944525718498966</v>
      </c>
      <c r="BV646" s="810">
        <f t="shared" si="516"/>
        <v>19.673399351644676</v>
      </c>
      <c r="BW646" s="830">
        <f t="shared" si="517"/>
        <v>27.554027821113429</v>
      </c>
      <c r="BX646" s="816">
        <f t="shared" si="547"/>
        <v>2338.4561431347015</v>
      </c>
      <c r="BY646" s="755">
        <f t="shared" si="543"/>
        <v>2.8766836549817956E-2</v>
      </c>
      <c r="BZ646" s="805">
        <f t="shared" ca="1" si="541"/>
        <v>100.393802292964</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130.90145398537692</v>
      </c>
      <c r="BE647" s="808">
        <f t="shared" ref="BE647:BE710" si="552">IF(OR(L647="",L647="*"),"",BE$5*L647)</f>
        <v>352.81980679468035</v>
      </c>
      <c r="BF647" s="808">
        <f t="shared" ref="BF647:BF710" si="553">IF(OR(N647="",N647="*"),"",BF$5*N647)</f>
        <v>0</v>
      </c>
      <c r="BG647" s="829">
        <f t="shared" ref="BG647:BG710" si="554">IF(OR(P647="",P647="*"),"",BG$5*P647)</f>
        <v>226.54255368301827</v>
      </c>
      <c r="BH647" s="829">
        <f t="shared" ref="BH647:BH710" si="555">IF(OR(R647="",R647="*"),"",BH$5*R647)</f>
        <v>126.67797848775325</v>
      </c>
      <c r="BI647" s="829">
        <f t="shared" ref="BI647:BI710" si="556">IF(OR(T647="",T647="*"),"",BI$5*T647)</f>
        <v>0</v>
      </c>
      <c r="BJ647" s="829">
        <f t="shared" ref="BJ647:BJ710" si="557">IF(OR(V647="",V647="*"),"",BJ$5*V647)</f>
        <v>3.6727970625826414</v>
      </c>
      <c r="BK647" s="829">
        <f t="shared" ref="BK647:BK710" si="558">IF(OR(X647="",X647="*"),"",BK$5*X647)</f>
        <v>115.28352928592304</v>
      </c>
      <c r="BL647" s="810">
        <f t="shared" ref="BL647:BL710" si="559">IF(OR(Z647="",Z647="*"),"",BL$5*Z647)</f>
        <v>176.15482591611161</v>
      </c>
      <c r="BM647" s="810">
        <f t="shared" ref="BM647:BM710" si="560">IF(OR(AB647="",AB647="*"),"",BM$5*AB647)</f>
        <v>237.61503468063358</v>
      </c>
      <c r="BN647" s="810">
        <f t="shared" ref="BN647:BN710" si="561">IF(OR(AD647="",AD647="*"),"",BN$5*AD647)</f>
        <v>11.031288623972319</v>
      </c>
      <c r="BO647" s="810">
        <f t="shared" ref="BO647:BO710" si="562">IF(OR(AF647="",AF647="*"),"",BO$5*AF647)</f>
        <v>0</v>
      </c>
      <c r="BP647" s="810">
        <f t="shared" ref="BP647:BP710" si="563">IF(OR(AH647="",AH647="*"),"",BP$5*AH647)</f>
        <v>90.827150511263056</v>
      </c>
      <c r="BQ647" s="830">
        <f t="shared" ref="BQ647:BQ710" si="564">IF(OR(AJ647="",AJ647="*"),"",BQ$5*AJ647)</f>
        <v>46.220134957147671</v>
      </c>
      <c r="BR647" s="830">
        <f t="shared" ref="BR647:BR710" si="565">IF(OR(AL647="",AL647="*"),"",BR$5*AL647)</f>
        <v>236.42299335656142</v>
      </c>
      <c r="BS647" s="830">
        <f t="shared" ref="BS647:BS710" si="566">IF(OR(AN647="",AN647="*"),"",BS$5*AN647)</f>
        <v>200.79656426287019</v>
      </c>
      <c r="BT647" s="810">
        <f t="shared" ref="BT647:BT710" si="567">IF(OR(AP647="",AP647="*"),"",BT$5*AP647)</f>
        <v>27.487141665981703</v>
      </c>
      <c r="BU647" s="810">
        <f t="shared" ref="BU647:BU710" si="568">IF(OR(AR647="",AR647="*"),"",BU$5*AR647)</f>
        <v>49.505966642719379</v>
      </c>
      <c r="BV647" s="810">
        <f t="shared" ref="BV647:BV710" si="569">IF(OR(AT647="",AT647="*"),"",BV$5*AT647)</f>
        <v>19.583056425126337</v>
      </c>
      <c r="BW647" s="830">
        <f t="shared" ref="BW647:BW710" si="570">IF(OR(AV647="",AV647="*"),"",BW$5*AV647)</f>
        <v>19.277083682918974</v>
      </c>
      <c r="BX647" s="816">
        <f t="shared" si="547"/>
        <v>2070.8193600246404</v>
      </c>
      <c r="BY647" s="755">
        <f t="shared" si="543"/>
        <v>2.5474466232311976E-2</v>
      </c>
      <c r="BZ647" s="805">
        <f t="shared" ca="1" si="541"/>
        <v>101.31887005680767</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94.610160945693067</v>
      </c>
      <c r="BE648" s="808">
        <f t="shared" si="552"/>
        <v>305.87811781078614</v>
      </c>
      <c r="BF648" s="808">
        <f t="shared" si="553"/>
        <v>0</v>
      </c>
      <c r="BG648" s="829">
        <f t="shared" si="554"/>
        <v>419.58790288767608</v>
      </c>
      <c r="BH648" s="829">
        <f t="shared" si="555"/>
        <v>208.23653816478352</v>
      </c>
      <c r="BI648" s="829">
        <f t="shared" si="556"/>
        <v>0</v>
      </c>
      <c r="BJ648" s="829">
        <f t="shared" si="557"/>
        <v>3.5301367658569203</v>
      </c>
      <c r="BK648" s="829">
        <f t="shared" si="558"/>
        <v>173.44875451782991</v>
      </c>
      <c r="BL648" s="810">
        <f t="shared" si="559"/>
        <v>496.73300285848404</v>
      </c>
      <c r="BM648" s="810">
        <f t="shared" si="560"/>
        <v>458.55312824465432</v>
      </c>
      <c r="BN648" s="810">
        <f t="shared" si="561"/>
        <v>49.99199928126648</v>
      </c>
      <c r="BO648" s="810">
        <f t="shared" si="562"/>
        <v>0</v>
      </c>
      <c r="BP648" s="810">
        <f t="shared" si="563"/>
        <v>303.7644798153907</v>
      </c>
      <c r="BQ648" s="830">
        <f t="shared" si="564"/>
        <v>44.611731848588583</v>
      </c>
      <c r="BR648" s="830">
        <f t="shared" si="565"/>
        <v>445.74743234696803</v>
      </c>
      <c r="BS648" s="830">
        <f t="shared" si="566"/>
        <v>519.7624231672753</v>
      </c>
      <c r="BT648" s="810">
        <f t="shared" si="567"/>
        <v>129.36898841649202</v>
      </c>
      <c r="BU648" s="810">
        <f t="shared" si="568"/>
        <v>133.1865071484618</v>
      </c>
      <c r="BV648" s="810">
        <f t="shared" si="569"/>
        <v>48.117284835987846</v>
      </c>
      <c r="BW648" s="830">
        <f t="shared" si="570"/>
        <v>11.669976976132649</v>
      </c>
      <c r="BX648" s="816">
        <f t="shared" si="547"/>
        <v>3846.7985660323266</v>
      </c>
      <c r="BY648" s="755">
        <f t="shared" si="543"/>
        <v>4.7321916177049166E-2</v>
      </c>
      <c r="BZ648" s="805">
        <f t="shared" ref="BZ648:BZ711" ca="1" si="594">IFERROR(IF(DA648&gt;0,BY648/DA648*100,""),"")</f>
        <v>95.907329642714373</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155.90280372123087</v>
      </c>
      <c r="BE649" s="808">
        <f t="shared" si="552"/>
        <v>300.91237697437373</v>
      </c>
      <c r="BF649" s="808">
        <f t="shared" si="553"/>
        <v>0</v>
      </c>
      <c r="BG649" s="829">
        <f t="shared" si="554"/>
        <v>304.38222143072232</v>
      </c>
      <c r="BH649" s="829">
        <f t="shared" si="555"/>
        <v>243.31010037386278</v>
      </c>
      <c r="BI649" s="829">
        <f t="shared" si="556"/>
        <v>0</v>
      </c>
      <c r="BJ649" s="829">
        <f t="shared" si="557"/>
        <v>2.9421247765066822</v>
      </c>
      <c r="BK649" s="829">
        <f t="shared" si="558"/>
        <v>163.91420769183742</v>
      </c>
      <c r="BL649" s="810">
        <f t="shared" si="559"/>
        <v>88.888273168777943</v>
      </c>
      <c r="BM649" s="810">
        <f t="shared" si="560"/>
        <v>117.24320576959097</v>
      </c>
      <c r="BN649" s="810">
        <f t="shared" si="561"/>
        <v>12.73690448338848</v>
      </c>
      <c r="BO649" s="810">
        <f t="shared" si="562"/>
        <v>0</v>
      </c>
      <c r="BP649" s="810">
        <f t="shared" si="563"/>
        <v>48.910577804722664</v>
      </c>
      <c r="BQ649" s="830">
        <f t="shared" si="564"/>
        <v>33.865895272285918</v>
      </c>
      <c r="BR649" s="830">
        <f t="shared" si="565"/>
        <v>144.69718627096003</v>
      </c>
      <c r="BS649" s="830">
        <f t="shared" si="566"/>
        <v>147.1253907559088</v>
      </c>
      <c r="BT649" s="810">
        <f t="shared" si="567"/>
        <v>54.968632373080119</v>
      </c>
      <c r="BU649" s="810">
        <f t="shared" si="568"/>
        <v>57.432719704482921</v>
      </c>
      <c r="BV649" s="810">
        <f t="shared" si="569"/>
        <v>9.9232493074659871</v>
      </c>
      <c r="BW649" s="830">
        <f t="shared" si="570"/>
        <v>22.09962146075085</v>
      </c>
      <c r="BX649" s="816">
        <f t="shared" si="547"/>
        <v>1909.2554913399483</v>
      </c>
      <c r="BY649" s="755">
        <f t="shared" si="543"/>
        <v>2.3486966310000596E-2</v>
      </c>
      <c r="BZ649" s="805">
        <f t="shared" ca="1" si="594"/>
        <v>97.803878718665629</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74.699247573760985</v>
      </c>
      <c r="BE650" s="808">
        <f t="shared" si="552"/>
        <v>367.45961812717991</v>
      </c>
      <c r="BF650" s="808">
        <f t="shared" si="553"/>
        <v>0</v>
      </c>
      <c r="BG650" s="829">
        <f t="shared" si="554"/>
        <v>271.18175996826341</v>
      </c>
      <c r="BH650" s="829">
        <f t="shared" si="555"/>
        <v>113.96184309250839</v>
      </c>
      <c r="BI650" s="829">
        <f t="shared" si="556"/>
        <v>0</v>
      </c>
      <c r="BJ650" s="829">
        <f t="shared" si="557"/>
        <v>1.1660327106693036</v>
      </c>
      <c r="BK650" s="829">
        <f t="shared" si="558"/>
        <v>162.46660566655092</v>
      </c>
      <c r="BL650" s="810">
        <f t="shared" si="559"/>
        <v>181.7117048384531</v>
      </c>
      <c r="BM650" s="810">
        <f t="shared" si="560"/>
        <v>288.33042249907578</v>
      </c>
      <c r="BN650" s="810">
        <f t="shared" si="561"/>
        <v>25.688470064300002</v>
      </c>
      <c r="BO650" s="810">
        <f t="shared" si="562"/>
        <v>0</v>
      </c>
      <c r="BP650" s="810">
        <f t="shared" si="563"/>
        <v>117.38556078130004</v>
      </c>
      <c r="BQ650" s="830">
        <f t="shared" si="564"/>
        <v>30.721784133425121</v>
      </c>
      <c r="BR650" s="830">
        <f t="shared" si="565"/>
        <v>187.3923851987762</v>
      </c>
      <c r="BS650" s="830">
        <f t="shared" si="566"/>
        <v>159.15434697246343</v>
      </c>
      <c r="BT650" s="810">
        <f t="shared" si="567"/>
        <v>20.518007151723374</v>
      </c>
      <c r="BU650" s="810">
        <f t="shared" si="568"/>
        <v>34.253457977065743</v>
      </c>
      <c r="BV650" s="810">
        <f t="shared" si="569"/>
        <v>11.579270610001062</v>
      </c>
      <c r="BW650" s="830">
        <f t="shared" si="570"/>
        <v>41.723158747772281</v>
      </c>
      <c r="BX650" s="816">
        <f t="shared" si="547"/>
        <v>2089.3936761132891</v>
      </c>
      <c r="BY650" s="755">
        <f t="shared" si="543"/>
        <v>2.570296070996788E-2</v>
      </c>
      <c r="BZ650" s="805">
        <f t="shared" ca="1" si="594"/>
        <v>100.94216480364197</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111.38185706224614</v>
      </c>
      <c r="BE651" s="808">
        <f t="shared" si="552"/>
        <v>415.5785512039173</v>
      </c>
      <c r="BF651" s="808">
        <f t="shared" si="553"/>
        <v>0</v>
      </c>
      <c r="BG651" s="829">
        <f t="shared" si="554"/>
        <v>333.49305736730633</v>
      </c>
      <c r="BH651" s="829">
        <f t="shared" si="555"/>
        <v>83.330488206742558</v>
      </c>
      <c r="BI651" s="829">
        <f t="shared" si="556"/>
        <v>0</v>
      </c>
      <c r="BJ651" s="829">
        <f t="shared" si="557"/>
        <v>2.5017428140416498</v>
      </c>
      <c r="BK651" s="829">
        <f t="shared" si="558"/>
        <v>102.69776277351589</v>
      </c>
      <c r="BL651" s="810">
        <f t="shared" si="559"/>
        <v>209.35655502442594</v>
      </c>
      <c r="BM651" s="810">
        <f t="shared" si="560"/>
        <v>215.06117013813403</v>
      </c>
      <c r="BN651" s="810">
        <f t="shared" si="561"/>
        <v>23.36351658208952</v>
      </c>
      <c r="BO651" s="810">
        <f t="shared" si="562"/>
        <v>0</v>
      </c>
      <c r="BP651" s="810">
        <f t="shared" si="563"/>
        <v>104.98980264076478</v>
      </c>
      <c r="BQ651" s="830">
        <f t="shared" si="564"/>
        <v>52.410476840229009</v>
      </c>
      <c r="BR651" s="830">
        <f t="shared" si="565"/>
        <v>271.13360993514885</v>
      </c>
      <c r="BS651" s="830">
        <f t="shared" si="566"/>
        <v>230.27666031221983</v>
      </c>
      <c r="BT651" s="810">
        <f t="shared" si="567"/>
        <v>43.75738620052465</v>
      </c>
      <c r="BU651" s="810">
        <f t="shared" si="568"/>
        <v>64.600123349477514</v>
      </c>
      <c r="BV651" s="810">
        <f t="shared" si="569"/>
        <v>18.063092414505512</v>
      </c>
      <c r="BW651" s="830">
        <f t="shared" si="570"/>
        <v>22.282953940167879</v>
      </c>
      <c r="BX651" s="816">
        <f t="shared" si="547"/>
        <v>2304.2788068054574</v>
      </c>
      <c r="BY651" s="755">
        <f t="shared" si="543"/>
        <v>2.8346399394826638E-2</v>
      </c>
      <c r="BZ651" s="805">
        <f t="shared" ca="1" si="594"/>
        <v>99.645571383937977</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42.861847939143338</v>
      </c>
      <c r="BE652" s="808">
        <f t="shared" si="552"/>
        <v>255.84787695868604</v>
      </c>
      <c r="BF652" s="808">
        <f t="shared" si="553"/>
        <v>0</v>
      </c>
      <c r="BG652" s="829">
        <f t="shared" si="554"/>
        <v>92.711414126364403</v>
      </c>
      <c r="BH652" s="829">
        <f t="shared" si="555"/>
        <v>52.036919506143178</v>
      </c>
      <c r="BI652" s="829">
        <f t="shared" si="556"/>
        <v>0</v>
      </c>
      <c r="BJ652" s="829">
        <f t="shared" si="557"/>
        <v>0.88215759035145003</v>
      </c>
      <c r="BK652" s="829">
        <f t="shared" si="558"/>
        <v>47.356295114984306</v>
      </c>
      <c r="BL652" s="810">
        <f t="shared" si="559"/>
        <v>148.32382194333076</v>
      </c>
      <c r="BM652" s="810">
        <f t="shared" si="560"/>
        <v>167.77197203573286</v>
      </c>
      <c r="BN652" s="810">
        <f t="shared" si="561"/>
        <v>8.7593766621176794</v>
      </c>
      <c r="BO652" s="810">
        <f t="shared" si="562"/>
        <v>0</v>
      </c>
      <c r="BP652" s="810">
        <f t="shared" si="563"/>
        <v>90.437281373925344</v>
      </c>
      <c r="BQ652" s="830">
        <f t="shared" si="564"/>
        <v>42.239712781668004</v>
      </c>
      <c r="BR652" s="830">
        <f t="shared" si="565"/>
        <v>216.06253083471393</v>
      </c>
      <c r="BS652" s="830">
        <f t="shared" si="566"/>
        <v>195.98022693933711</v>
      </c>
      <c r="BT652" s="810">
        <f t="shared" si="567"/>
        <v>29.686645434370746</v>
      </c>
      <c r="BU652" s="810">
        <f t="shared" si="568"/>
        <v>38.516121119685828</v>
      </c>
      <c r="BV652" s="810">
        <f t="shared" si="569"/>
        <v>16.327002667054273</v>
      </c>
      <c r="BW652" s="830">
        <f t="shared" si="570"/>
        <v>37.738378164226042</v>
      </c>
      <c r="BX652" s="816">
        <f t="shared" si="547"/>
        <v>1483.5395811918354</v>
      </c>
      <c r="BY652" s="755">
        <f t="shared" si="543"/>
        <v>1.8249964093884061E-2</v>
      </c>
      <c r="BZ652" s="805">
        <f t="shared" ca="1" si="594"/>
        <v>99.16268193677179</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46.936021250371219</v>
      </c>
      <c r="BE653" s="808">
        <f t="shared" si="552"/>
        <v>415.65411484224501</v>
      </c>
      <c r="BF653" s="808">
        <f t="shared" si="553"/>
        <v>0</v>
      </c>
      <c r="BG653" s="829">
        <f t="shared" si="554"/>
        <v>243.04985618527823</v>
      </c>
      <c r="BH653" s="829">
        <f t="shared" si="555"/>
        <v>80.058721957786588</v>
      </c>
      <c r="BI653" s="829">
        <f t="shared" si="556"/>
        <v>0</v>
      </c>
      <c r="BJ653" s="829">
        <f t="shared" si="557"/>
        <v>3.6170266563657476</v>
      </c>
      <c r="BK653" s="829">
        <f t="shared" si="558"/>
        <v>94.340893877656598</v>
      </c>
      <c r="BL653" s="810">
        <f t="shared" si="559"/>
        <v>148.4037786904004</v>
      </c>
      <c r="BM653" s="810">
        <f t="shared" si="560"/>
        <v>137.18531428948333</v>
      </c>
      <c r="BN653" s="810">
        <f t="shared" si="561"/>
        <v>25.790147506550721</v>
      </c>
      <c r="BO653" s="810">
        <f t="shared" si="562"/>
        <v>0</v>
      </c>
      <c r="BP653" s="810">
        <f t="shared" si="563"/>
        <v>45.916167786252323</v>
      </c>
      <c r="BQ653" s="830">
        <f t="shared" si="564"/>
        <v>23.439883053728408</v>
      </c>
      <c r="BR653" s="830">
        <f t="shared" si="565"/>
        <v>64.958915931963048</v>
      </c>
      <c r="BS653" s="830">
        <f t="shared" si="566"/>
        <v>47.249081351196388</v>
      </c>
      <c r="BT653" s="810">
        <f t="shared" si="567"/>
        <v>14.65113379630151</v>
      </c>
      <c r="BU653" s="810">
        <f t="shared" si="568"/>
        <v>22.713115279132204</v>
      </c>
      <c r="BV653" s="810">
        <f t="shared" si="569"/>
        <v>12.020388188102261</v>
      </c>
      <c r="BW653" s="830">
        <f t="shared" si="570"/>
        <v>21.959418019909812</v>
      </c>
      <c r="BX653" s="816">
        <f t="shared" si="547"/>
        <v>1447.9439786627238</v>
      </c>
      <c r="BY653" s="755">
        <f t="shared" ref="BY653:BY716" si="597">IF(BX653&lt;&gt;"", BX653 / $BX$5, "")</f>
        <v>1.781207994418408E-2</v>
      </c>
      <c r="BZ653" s="805">
        <f t="shared" ca="1" si="594"/>
        <v>97.068341611890148</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58.510180859642617</v>
      </c>
      <c r="BE654" s="808">
        <f t="shared" si="552"/>
        <v>180.76367437642907</v>
      </c>
      <c r="BF654" s="808">
        <f t="shared" si="553"/>
        <v>0</v>
      </c>
      <c r="BG654" s="829">
        <f t="shared" si="554"/>
        <v>271.36418838121563</v>
      </c>
      <c r="BH654" s="829">
        <f t="shared" si="555"/>
        <v>140.45798323857684</v>
      </c>
      <c r="BI654" s="829">
        <f t="shared" si="556"/>
        <v>0</v>
      </c>
      <c r="BJ654" s="829">
        <f t="shared" si="557"/>
        <v>0.9183792060046474</v>
      </c>
      <c r="BK654" s="829">
        <f t="shared" si="558"/>
        <v>88.951411507109114</v>
      </c>
      <c r="BL654" s="810">
        <f t="shared" si="559"/>
        <v>105.88640201825126</v>
      </c>
      <c r="BM654" s="810">
        <f t="shared" si="560"/>
        <v>240.57151457573184</v>
      </c>
      <c r="BN654" s="810">
        <f t="shared" si="561"/>
        <v>18.234776979965599</v>
      </c>
      <c r="BO654" s="810">
        <f t="shared" si="562"/>
        <v>0</v>
      </c>
      <c r="BP654" s="810">
        <f t="shared" si="563"/>
        <v>84.401637770453931</v>
      </c>
      <c r="BQ654" s="830">
        <f t="shared" si="564"/>
        <v>35.235788601100445</v>
      </c>
      <c r="BR654" s="830">
        <f t="shared" si="565"/>
        <v>182.36495423562056</v>
      </c>
      <c r="BS654" s="830">
        <f t="shared" si="566"/>
        <v>96.017528748639506</v>
      </c>
      <c r="BT654" s="810">
        <f t="shared" si="567"/>
        <v>19.227829998769135</v>
      </c>
      <c r="BU654" s="810">
        <f t="shared" si="568"/>
        <v>19.146077704395836</v>
      </c>
      <c r="BV654" s="810">
        <f t="shared" si="569"/>
        <v>13.226475060232612</v>
      </c>
      <c r="BW654" s="830">
        <f t="shared" si="570"/>
        <v>70.687711164988954</v>
      </c>
      <c r="BX654" s="816">
        <f t="shared" si="547"/>
        <v>1625.9665144271275</v>
      </c>
      <c r="BY654" s="755">
        <f t="shared" si="597"/>
        <v>2.0002048399890855E-2</v>
      </c>
      <c r="BZ654" s="805">
        <f t="shared" ca="1" si="594"/>
        <v>97.352821524693567</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65.559240275772012</v>
      </c>
      <c r="BE655" s="808">
        <f t="shared" si="552"/>
        <v>249.55569866095473</v>
      </c>
      <c r="BF655" s="808">
        <f t="shared" si="553"/>
        <v>0</v>
      </c>
      <c r="BG655" s="829">
        <f t="shared" si="554"/>
        <v>178.53809484741424</v>
      </c>
      <c r="BH655" s="829">
        <f t="shared" si="555"/>
        <v>71.745660733355408</v>
      </c>
      <c r="BI655" s="829">
        <f t="shared" si="556"/>
        <v>0</v>
      </c>
      <c r="BJ655" s="829">
        <f t="shared" si="557"/>
        <v>1.5021021540166495</v>
      </c>
      <c r="BK655" s="829">
        <f t="shared" si="558"/>
        <v>80.636377985623199</v>
      </c>
      <c r="BL655" s="810">
        <f t="shared" si="559"/>
        <v>79.35458243521829</v>
      </c>
      <c r="BM655" s="810">
        <f t="shared" si="560"/>
        <v>89.662551556704997</v>
      </c>
      <c r="BN655" s="810">
        <f t="shared" si="561"/>
        <v>28.151262387847918</v>
      </c>
      <c r="BO655" s="810">
        <f t="shared" si="562"/>
        <v>0</v>
      </c>
      <c r="BP655" s="810">
        <f t="shared" si="563"/>
        <v>86.352730740100242</v>
      </c>
      <c r="BQ655" s="830">
        <f t="shared" si="564"/>
        <v>24.643514849253663</v>
      </c>
      <c r="BR655" s="830">
        <f t="shared" si="565"/>
        <v>230.37987094860404</v>
      </c>
      <c r="BS655" s="830">
        <f t="shared" si="566"/>
        <v>139.34206452260329</v>
      </c>
      <c r="BT655" s="810">
        <f t="shared" si="567"/>
        <v>12.823795075777619</v>
      </c>
      <c r="BU655" s="810">
        <f t="shared" si="568"/>
        <v>21.408479024618938</v>
      </c>
      <c r="BV655" s="810">
        <f t="shared" si="569"/>
        <v>6.9371422473195583</v>
      </c>
      <c r="BW655" s="830">
        <f t="shared" si="570"/>
        <v>18.966354403779107</v>
      </c>
      <c r="BX655" s="816">
        <f t="shared" si="547"/>
        <v>1385.5595228489638</v>
      </c>
      <c r="BY655" s="755">
        <f t="shared" si="597"/>
        <v>1.7044649069368482E-2</v>
      </c>
      <c r="BZ655" s="805">
        <f t="shared" ca="1" si="594"/>
        <v>103.02790936420598</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160.8658520671523</v>
      </c>
      <c r="BE656" s="808">
        <f t="shared" si="552"/>
        <v>190.72750793830909</v>
      </c>
      <c r="BF656" s="808">
        <f t="shared" si="553"/>
        <v>0</v>
      </c>
      <c r="BG656" s="829">
        <f t="shared" si="554"/>
        <v>135.59363518435984</v>
      </c>
      <c r="BH656" s="829">
        <f t="shared" si="555"/>
        <v>59.68733267314601</v>
      </c>
      <c r="BI656" s="829">
        <f t="shared" si="556"/>
        <v>0</v>
      </c>
      <c r="BJ656" s="829">
        <f t="shared" si="557"/>
        <v>0.80638728616724487</v>
      </c>
      <c r="BK656" s="829">
        <f t="shared" si="558"/>
        <v>56.796398986205155</v>
      </c>
      <c r="BL656" s="810">
        <f t="shared" si="559"/>
        <v>80.085719573330195</v>
      </c>
      <c r="BM656" s="810">
        <f t="shared" si="560"/>
        <v>74.191878090074681</v>
      </c>
      <c r="BN656" s="810">
        <f t="shared" si="561"/>
        <v>8.0599541651357605</v>
      </c>
      <c r="BO656" s="810">
        <f t="shared" si="562"/>
        <v>0</v>
      </c>
      <c r="BP656" s="810">
        <f t="shared" si="563"/>
        <v>36.219419029578823</v>
      </c>
      <c r="BQ656" s="830">
        <f t="shared" si="564"/>
        <v>21.606004946501795</v>
      </c>
      <c r="BR656" s="830">
        <f t="shared" si="565"/>
        <v>98.514495183254624</v>
      </c>
      <c r="BS656" s="830">
        <f t="shared" si="566"/>
        <v>93.864104133976127</v>
      </c>
      <c r="BT656" s="810">
        <f t="shared" si="567"/>
        <v>15.772978817694149</v>
      </c>
      <c r="BU656" s="810">
        <f t="shared" si="568"/>
        <v>16.960159618680446</v>
      </c>
      <c r="BV656" s="810">
        <f t="shared" si="569"/>
        <v>10.155971847532701</v>
      </c>
      <c r="BW656" s="830">
        <f t="shared" si="570"/>
        <v>5.3917547486520379</v>
      </c>
      <c r="BX656" s="816">
        <f t="shared" si="547"/>
        <v>1065.2995542897511</v>
      </c>
      <c r="BY656" s="755">
        <f t="shared" si="597"/>
        <v>1.3104927473117863E-2</v>
      </c>
      <c r="BZ656" s="805">
        <f t="shared" ca="1" si="594"/>
        <v>102.86700540818079</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113.52673725968455</v>
      </c>
      <c r="BE657" s="808">
        <f t="shared" si="552"/>
        <v>293.95178597635555</v>
      </c>
      <c r="BF657" s="808">
        <f t="shared" si="553"/>
        <v>0</v>
      </c>
      <c r="BG657" s="829">
        <f t="shared" si="554"/>
        <v>250.69399217735773</v>
      </c>
      <c r="BH657" s="829">
        <f t="shared" si="555"/>
        <v>122.23045170612616</v>
      </c>
      <c r="BI657" s="829">
        <f t="shared" si="556"/>
        <v>0</v>
      </c>
      <c r="BJ657" s="829">
        <f t="shared" si="557"/>
        <v>2.925210750440737</v>
      </c>
      <c r="BK657" s="829">
        <f t="shared" si="558"/>
        <v>96.522527519352238</v>
      </c>
      <c r="BL657" s="810">
        <f t="shared" si="559"/>
        <v>164.20398782333453</v>
      </c>
      <c r="BM657" s="810">
        <f t="shared" si="560"/>
        <v>168.98563973639978</v>
      </c>
      <c r="BN657" s="810">
        <f t="shared" si="561"/>
        <v>16.52575044139736</v>
      </c>
      <c r="BO657" s="810">
        <f t="shared" si="562"/>
        <v>0</v>
      </c>
      <c r="BP657" s="810">
        <f t="shared" si="563"/>
        <v>38.68840231922136</v>
      </c>
      <c r="BQ657" s="830">
        <f t="shared" si="564"/>
        <v>16.476489314615645</v>
      </c>
      <c r="BR657" s="830">
        <f t="shared" si="565"/>
        <v>101.40491048639834</v>
      </c>
      <c r="BS657" s="830">
        <f t="shared" si="566"/>
        <v>86.1242696235729</v>
      </c>
      <c r="BT657" s="810">
        <f t="shared" si="567"/>
        <v>7.5896359798307165</v>
      </c>
      <c r="BU657" s="810">
        <f t="shared" si="568"/>
        <v>12.670396065951355</v>
      </c>
      <c r="BV657" s="810">
        <f t="shared" si="569"/>
        <v>5.012023760265568</v>
      </c>
      <c r="BW657" s="830">
        <f t="shared" si="570"/>
        <v>104.55982557373878</v>
      </c>
      <c r="BX657" s="816">
        <f t="shared" si="547"/>
        <v>1602.0920365140435</v>
      </c>
      <c r="BY657" s="755">
        <f t="shared" si="597"/>
        <v>1.970835326010633E-2</v>
      </c>
      <c r="BZ657" s="805">
        <f t="shared" ca="1" si="594"/>
        <v>98.522611236611397</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288.05542056798834</v>
      </c>
      <c r="BE658" s="808">
        <f t="shared" si="552"/>
        <v>209.96414070163084</v>
      </c>
      <c r="BF658" s="808">
        <f t="shared" si="553"/>
        <v>0</v>
      </c>
      <c r="BG658" s="829">
        <f t="shared" si="554"/>
        <v>149.07011338781282</v>
      </c>
      <c r="BH658" s="829">
        <f t="shared" si="555"/>
        <v>73.981742900771408</v>
      </c>
      <c r="BI658" s="829">
        <f t="shared" si="556"/>
        <v>0</v>
      </c>
      <c r="BJ658" s="829">
        <f t="shared" si="557"/>
        <v>1.1978906578115265</v>
      </c>
      <c r="BK658" s="829">
        <f t="shared" si="558"/>
        <v>111.5964522185526</v>
      </c>
      <c r="BL658" s="810">
        <f t="shared" si="559"/>
        <v>70.611042904731363</v>
      </c>
      <c r="BM658" s="810">
        <f t="shared" si="560"/>
        <v>89.02442087193819</v>
      </c>
      <c r="BN658" s="810">
        <f t="shared" si="561"/>
        <v>10.307451067432639</v>
      </c>
      <c r="BO658" s="810">
        <f t="shared" si="562"/>
        <v>0</v>
      </c>
      <c r="BP658" s="810">
        <f t="shared" si="563"/>
        <v>29.348613552829192</v>
      </c>
      <c r="BQ658" s="830">
        <f t="shared" si="564"/>
        <v>13.065006498363697</v>
      </c>
      <c r="BR658" s="830">
        <f t="shared" si="565"/>
        <v>79.375942558656988</v>
      </c>
      <c r="BS658" s="830">
        <f t="shared" si="566"/>
        <v>67.414832731043774</v>
      </c>
      <c r="BT658" s="810">
        <f t="shared" si="567"/>
        <v>16.44588741754454</v>
      </c>
      <c r="BU658" s="810">
        <f t="shared" si="568"/>
        <v>20.149100185888468</v>
      </c>
      <c r="BV658" s="810">
        <f t="shared" si="569"/>
        <v>10.860491690831299</v>
      </c>
      <c r="BW658" s="830">
        <f t="shared" si="570"/>
        <v>33.257182089821697</v>
      </c>
      <c r="BX658" s="816">
        <f t="shared" si="547"/>
        <v>1273.7257320036499</v>
      </c>
      <c r="BY658" s="755">
        <f t="shared" si="597"/>
        <v>1.5668910468737234E-2</v>
      </c>
      <c r="BZ658" s="805">
        <f t="shared" ca="1" si="594"/>
        <v>103.33545898288155</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39.119685589188904</v>
      </c>
      <c r="BE659" s="808">
        <f t="shared" si="552"/>
        <v>117.73946026202407</v>
      </c>
      <c r="BF659" s="808">
        <f t="shared" si="553"/>
        <v>0</v>
      </c>
      <c r="BG659" s="829">
        <f t="shared" si="554"/>
        <v>144.78365665601962</v>
      </c>
      <c r="BH659" s="829">
        <f t="shared" si="555"/>
        <v>65.649632536980761</v>
      </c>
      <c r="BI659" s="829">
        <f t="shared" si="556"/>
        <v>0</v>
      </c>
      <c r="BJ659" s="829">
        <f t="shared" si="557"/>
        <v>1.218114502203471</v>
      </c>
      <c r="BK659" s="829">
        <f t="shared" si="558"/>
        <v>57.347078293297358</v>
      </c>
      <c r="BL659" s="810">
        <f t="shared" si="559"/>
        <v>247.4097640955496</v>
      </c>
      <c r="BM659" s="810">
        <f t="shared" si="560"/>
        <v>116.72785591641578</v>
      </c>
      <c r="BN659" s="810">
        <f t="shared" si="561"/>
        <v>6.2643230269516721</v>
      </c>
      <c r="BO659" s="810">
        <f t="shared" si="562"/>
        <v>0</v>
      </c>
      <c r="BP659" s="810">
        <f t="shared" si="563"/>
        <v>62.427665619667835</v>
      </c>
      <c r="BQ659" s="830">
        <f t="shared" si="564"/>
        <v>24.071366728231713</v>
      </c>
      <c r="BR659" s="830">
        <f t="shared" si="565"/>
        <v>123.12868799168221</v>
      </c>
      <c r="BS659" s="830">
        <f t="shared" si="566"/>
        <v>100.9627083084159</v>
      </c>
      <c r="BT659" s="810">
        <f t="shared" si="567"/>
        <v>17.574698677247614</v>
      </c>
      <c r="BU659" s="810">
        <f t="shared" si="568"/>
        <v>15.342230784631511</v>
      </c>
      <c r="BV659" s="810">
        <f t="shared" si="569"/>
        <v>11.605933088748426</v>
      </c>
      <c r="BW659" s="830">
        <f t="shared" si="570"/>
        <v>10.573203273842358</v>
      </c>
      <c r="BX659" s="816">
        <f t="shared" si="547"/>
        <v>1161.9460653510987</v>
      </c>
      <c r="BY659" s="755">
        <f t="shared" si="597"/>
        <v>1.4293837684230516E-2</v>
      </c>
      <c r="BZ659" s="805">
        <f t="shared" ca="1" si="594"/>
        <v>100.1353951450879</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40.306327253523328</v>
      </c>
      <c r="BE660" s="808">
        <f t="shared" si="552"/>
        <v>240.94071687841532</v>
      </c>
      <c r="BF660" s="808">
        <f t="shared" si="553"/>
        <v>0</v>
      </c>
      <c r="BG660" s="829">
        <f t="shared" si="554"/>
        <v>121.44509349554188</v>
      </c>
      <c r="BH660" s="829">
        <f t="shared" si="555"/>
        <v>60.271770641061764</v>
      </c>
      <c r="BI660" s="829">
        <f t="shared" si="556"/>
        <v>0</v>
      </c>
      <c r="BJ660" s="829">
        <f t="shared" si="557"/>
        <v>2.7519594205862292</v>
      </c>
      <c r="BK660" s="829">
        <f t="shared" si="558"/>
        <v>52.332480513171085</v>
      </c>
      <c r="BL660" s="810">
        <f t="shared" si="559"/>
        <v>39.653863005778035</v>
      </c>
      <c r="BM660" s="810">
        <f t="shared" si="560"/>
        <v>76.083263896541439</v>
      </c>
      <c r="BN660" s="810">
        <f t="shared" si="561"/>
        <v>6.3267768444007517</v>
      </c>
      <c r="BO660" s="810">
        <f t="shared" si="562"/>
        <v>0</v>
      </c>
      <c r="BP660" s="810">
        <f t="shared" si="563"/>
        <v>37.142766663235534</v>
      </c>
      <c r="BQ660" s="830">
        <f t="shared" si="564"/>
        <v>27.922248253795896</v>
      </c>
      <c r="BR660" s="830">
        <f t="shared" si="565"/>
        <v>41.384855223955853</v>
      </c>
      <c r="BS660" s="830">
        <f t="shared" si="566"/>
        <v>64.061158810625273</v>
      </c>
      <c r="BT660" s="810">
        <f t="shared" si="567"/>
        <v>7.1817437701184286</v>
      </c>
      <c r="BU660" s="810">
        <f t="shared" si="568"/>
        <v>15.553912648244882</v>
      </c>
      <c r="BV660" s="810">
        <f t="shared" si="569"/>
        <v>6.1526553197171214</v>
      </c>
      <c r="BW660" s="830">
        <f t="shared" si="570"/>
        <v>8.3748885425942472</v>
      </c>
      <c r="BX660" s="816">
        <f t="shared" si="547"/>
        <v>847.88648118130709</v>
      </c>
      <c r="BY660" s="755">
        <f t="shared" si="597"/>
        <v>1.0430390960527827E-2</v>
      </c>
      <c r="BZ660" s="805">
        <f t="shared" ca="1" si="594"/>
        <v>98.943217504777635</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29.471022419270948</v>
      </c>
      <c r="BE661" s="808">
        <f t="shared" si="552"/>
        <v>122.33741220134937</v>
      </c>
      <c r="BF661" s="808">
        <f t="shared" si="553"/>
        <v>0</v>
      </c>
      <c r="BG661" s="829">
        <f t="shared" si="554"/>
        <v>110.78406136787827</v>
      </c>
      <c r="BH661" s="829">
        <f t="shared" si="555"/>
        <v>39.164078199614359</v>
      </c>
      <c r="BI661" s="829">
        <f t="shared" si="556"/>
        <v>0</v>
      </c>
      <c r="BJ661" s="829">
        <f t="shared" si="557"/>
        <v>1.9946235958707765</v>
      </c>
      <c r="BK661" s="829">
        <f t="shared" si="558"/>
        <v>56.467687690190239</v>
      </c>
      <c r="BL661" s="810">
        <f t="shared" si="559"/>
        <v>53.863017405671734</v>
      </c>
      <c r="BM661" s="810">
        <f t="shared" si="560"/>
        <v>58.613218482361319</v>
      </c>
      <c r="BN661" s="810">
        <f t="shared" si="561"/>
        <v>6.3675413886324082</v>
      </c>
      <c r="BO661" s="810">
        <f t="shared" si="562"/>
        <v>0</v>
      </c>
      <c r="BP661" s="810">
        <f t="shared" si="563"/>
        <v>28.614139115166886</v>
      </c>
      <c r="BQ661" s="830">
        <f t="shared" si="564"/>
        <v>15.603823130389957</v>
      </c>
      <c r="BR661" s="830">
        <f t="shared" si="565"/>
        <v>49.567666865792255</v>
      </c>
      <c r="BS661" s="830">
        <f t="shared" si="566"/>
        <v>67.788509852961326</v>
      </c>
      <c r="BT661" s="810">
        <f t="shared" si="567"/>
        <v>10.612580793301214</v>
      </c>
      <c r="BU661" s="810">
        <f t="shared" si="568"/>
        <v>12.480118800814111</v>
      </c>
      <c r="BV661" s="810">
        <f t="shared" si="569"/>
        <v>4.5947709817327942</v>
      </c>
      <c r="BW661" s="830">
        <f t="shared" si="570"/>
        <v>6.5596237181749517</v>
      </c>
      <c r="BX661" s="816">
        <f t="shared" si="547"/>
        <v>674.88389600917287</v>
      </c>
      <c r="BY661" s="755">
        <f t="shared" si="597"/>
        <v>8.3021761103355008E-3</v>
      </c>
      <c r="BZ661" s="805">
        <f t="shared" ca="1" si="594"/>
        <v>98.961226363312477</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24.234909205559234</v>
      </c>
      <c r="BE662" s="808">
        <f t="shared" si="552"/>
        <v>70.627671873544131</v>
      </c>
      <c r="BF662" s="808">
        <f t="shared" si="553"/>
        <v>0</v>
      </c>
      <c r="BG662" s="829">
        <f t="shared" si="554"/>
        <v>37.957222008941649</v>
      </c>
      <c r="BH662" s="829">
        <f t="shared" si="555"/>
        <v>22.608736352660745</v>
      </c>
      <c r="BI662" s="829">
        <f t="shared" si="556"/>
        <v>0</v>
      </c>
      <c r="BJ662" s="829">
        <f t="shared" si="557"/>
        <v>0.38327534702356669</v>
      </c>
      <c r="BK662" s="829">
        <f t="shared" si="558"/>
        <v>20.575122452570998</v>
      </c>
      <c r="BL662" s="810">
        <f t="shared" si="559"/>
        <v>66.762663712669976</v>
      </c>
      <c r="BM662" s="810">
        <f t="shared" si="560"/>
        <v>55.250445999287983</v>
      </c>
      <c r="BN662" s="810">
        <f t="shared" si="561"/>
        <v>6.0022211840617041</v>
      </c>
      <c r="BO662" s="810">
        <f t="shared" si="562"/>
        <v>0</v>
      </c>
      <c r="BP662" s="810">
        <f t="shared" si="563"/>
        <v>13.772219933372234</v>
      </c>
      <c r="BQ662" s="830">
        <f t="shared" si="564"/>
        <v>8.7069178555518452</v>
      </c>
      <c r="BR662" s="830">
        <f t="shared" si="565"/>
        <v>28.891646436258679</v>
      </c>
      <c r="BS662" s="830">
        <f t="shared" si="566"/>
        <v>76.544251903797033</v>
      </c>
      <c r="BT662" s="810">
        <f t="shared" si="567"/>
        <v>14.393697884877783</v>
      </c>
      <c r="BU662" s="810">
        <f t="shared" si="568"/>
        <v>23.349637552309659</v>
      </c>
      <c r="BV662" s="810">
        <f t="shared" si="569"/>
        <v>11.639666060181774</v>
      </c>
      <c r="BW662" s="830">
        <f t="shared" si="570"/>
        <v>17.839246584309603</v>
      </c>
      <c r="BX662" s="816">
        <f t="shared" si="547"/>
        <v>499.53955234697855</v>
      </c>
      <c r="BY662" s="755">
        <f t="shared" si="597"/>
        <v>6.1451537993231463E-3</v>
      </c>
      <c r="BZ662" s="805">
        <f t="shared" ca="1" si="594"/>
        <v>92.741286041470858</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1003.4804971249471</v>
      </c>
      <c r="BE664" s="808">
        <f t="shared" si="552"/>
        <v>3875.3138251924288</v>
      </c>
      <c r="BF664" s="808">
        <f t="shared" si="553"/>
        <v>0</v>
      </c>
      <c r="BG664" s="829">
        <f t="shared" si="554"/>
        <v>2493.4803330026575</v>
      </c>
      <c r="BH664" s="829">
        <f t="shared" si="555"/>
        <v>1195.0302035819482</v>
      </c>
      <c r="BI664" s="829">
        <f t="shared" si="556"/>
        <v>0</v>
      </c>
      <c r="BJ664" s="829">
        <f t="shared" si="557"/>
        <v>19.239803718063445</v>
      </c>
      <c r="BK664" s="829">
        <f t="shared" si="558"/>
        <v>1017.6725519957248</v>
      </c>
      <c r="BL664" s="810">
        <f t="shared" si="559"/>
        <v>1533.4220597235196</v>
      </c>
      <c r="BM664" s="810">
        <f t="shared" si="560"/>
        <v>1373.9714504450421</v>
      </c>
      <c r="BN664" s="810">
        <f t="shared" si="561"/>
        <v>141.38599429203441</v>
      </c>
      <c r="BO664" s="810">
        <f t="shared" si="562"/>
        <v>0</v>
      </c>
      <c r="BP664" s="810">
        <f t="shared" si="563"/>
        <v>670.7533085754925</v>
      </c>
      <c r="BQ664" s="830">
        <f t="shared" si="564"/>
        <v>265.59543781274579</v>
      </c>
      <c r="BR664" s="830">
        <f t="shared" si="565"/>
        <v>1330.8077568511885</v>
      </c>
      <c r="BS664" s="830">
        <f t="shared" si="566"/>
        <v>1059.3576960178755</v>
      </c>
      <c r="BT664" s="810">
        <f t="shared" si="567"/>
        <v>176.63803189515414</v>
      </c>
      <c r="BU664" s="810">
        <f t="shared" si="568"/>
        <v>303.96819350399409</v>
      </c>
      <c r="BV664" s="810">
        <f t="shared" si="569"/>
        <v>116.93935487774486</v>
      </c>
      <c r="BW664" s="830">
        <f t="shared" si="570"/>
        <v>121.66409233705772</v>
      </c>
      <c r="BX664" s="816">
        <f t="shared" si="547"/>
        <v>16698.720590947622</v>
      </c>
      <c r="BY664" s="755">
        <f t="shared" si="597"/>
        <v>0.20542158433937288</v>
      </c>
      <c r="BZ664" s="805">
        <f t="shared" ca="1" si="594"/>
        <v>101.98093095373473</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642.70811857057095</v>
      </c>
      <c r="BE665" s="808">
        <f t="shared" si="552"/>
        <v>2631.8530712692532</v>
      </c>
      <c r="BF665" s="808">
        <f t="shared" si="553"/>
        <v>0</v>
      </c>
      <c r="BG665" s="829">
        <f t="shared" si="554"/>
        <v>1814.837037667636</v>
      </c>
      <c r="BH665" s="829">
        <f t="shared" si="555"/>
        <v>897.34514305149139</v>
      </c>
      <c r="BI665" s="829">
        <f t="shared" si="556"/>
        <v>0</v>
      </c>
      <c r="BJ665" s="829">
        <f t="shared" si="557"/>
        <v>15.068195975498064</v>
      </c>
      <c r="BK665" s="829">
        <f t="shared" si="558"/>
        <v>756.20119757174928</v>
      </c>
      <c r="BL665" s="810">
        <f t="shared" si="559"/>
        <v>1464.057879133506</v>
      </c>
      <c r="BM665" s="810">
        <f t="shared" si="560"/>
        <v>1284.5292186656823</v>
      </c>
      <c r="BN665" s="810">
        <f t="shared" si="561"/>
        <v>149.53157649229919</v>
      </c>
      <c r="BO665" s="810">
        <f t="shared" si="562"/>
        <v>0</v>
      </c>
      <c r="BP665" s="810">
        <f t="shared" si="563"/>
        <v>671.95752186226957</v>
      </c>
      <c r="BQ665" s="830">
        <f t="shared" si="564"/>
        <v>369.43528162660482</v>
      </c>
      <c r="BR665" s="830">
        <f t="shared" si="565"/>
        <v>1905.1542021031532</v>
      </c>
      <c r="BS665" s="830">
        <f t="shared" si="566"/>
        <v>1604.9571325761867</v>
      </c>
      <c r="BT665" s="810">
        <f t="shared" si="567"/>
        <v>289.18672893477873</v>
      </c>
      <c r="BU665" s="810">
        <f t="shared" si="568"/>
        <v>462.35425473284238</v>
      </c>
      <c r="BV665" s="810">
        <f t="shared" si="569"/>
        <v>172.07485982887724</v>
      </c>
      <c r="BW665" s="830">
        <f t="shared" si="570"/>
        <v>253.54414241219934</v>
      </c>
      <c r="BX665" s="816">
        <f t="shared" si="547"/>
        <v>15384.795562474601</v>
      </c>
      <c r="BY665" s="755">
        <f t="shared" si="597"/>
        <v>0.18925815675328578</v>
      </c>
      <c r="BZ665" s="805">
        <f t="shared" ca="1" si="594"/>
        <v>99.106898627121112</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448.01751640940745</v>
      </c>
      <c r="BE666" s="808">
        <f t="shared" si="552"/>
        <v>2141.6271551666887</v>
      </c>
      <c r="BF666" s="808">
        <f t="shared" si="553"/>
        <v>0</v>
      </c>
      <c r="BG666" s="829">
        <f t="shared" si="554"/>
        <v>1745.2182650198986</v>
      </c>
      <c r="BH666" s="829">
        <f t="shared" si="555"/>
        <v>760.04890013535896</v>
      </c>
      <c r="BI666" s="829">
        <f t="shared" si="556"/>
        <v>0</v>
      </c>
      <c r="BJ666" s="829">
        <f t="shared" si="557"/>
        <v>11.534656200001884</v>
      </c>
      <c r="BK666" s="829">
        <f t="shared" si="558"/>
        <v>756.6774539150681</v>
      </c>
      <c r="BL666" s="810">
        <f t="shared" si="559"/>
        <v>1054.8655167798963</v>
      </c>
      <c r="BM666" s="810">
        <f t="shared" si="560"/>
        <v>1017.7884928463416</v>
      </c>
      <c r="BN666" s="810">
        <f t="shared" si="561"/>
        <v>98.073327522340804</v>
      </c>
      <c r="BO666" s="810">
        <f t="shared" si="562"/>
        <v>0</v>
      </c>
      <c r="BP666" s="810">
        <f t="shared" si="563"/>
        <v>477.07152255928128</v>
      </c>
      <c r="BQ666" s="830">
        <f t="shared" si="564"/>
        <v>191.0212100522202</v>
      </c>
      <c r="BR666" s="830">
        <f t="shared" si="565"/>
        <v>1076.7887632132154</v>
      </c>
      <c r="BS666" s="830">
        <f t="shared" si="566"/>
        <v>960.37928756426425</v>
      </c>
      <c r="BT666" s="810">
        <f t="shared" si="567"/>
        <v>143.41266312937074</v>
      </c>
      <c r="BU666" s="810">
        <f t="shared" si="568"/>
        <v>273.81743015286537</v>
      </c>
      <c r="BV666" s="810">
        <f t="shared" si="569"/>
        <v>75.595101654736567</v>
      </c>
      <c r="BW666" s="830">
        <f t="shared" si="570"/>
        <v>85.085515899370606</v>
      </c>
      <c r="BX666" s="816">
        <f t="shared" si="547"/>
        <v>11317.022778220329</v>
      </c>
      <c r="BY666" s="755">
        <f t="shared" si="597"/>
        <v>0.13921789615229829</v>
      </c>
      <c r="BZ666" s="805">
        <f t="shared" ca="1" si="594"/>
        <v>101.73495917123682</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232.26339059165741</v>
      </c>
      <c r="BE667" s="808">
        <f t="shared" si="552"/>
        <v>1815.0810244264831</v>
      </c>
      <c r="BF667" s="808">
        <f t="shared" si="553"/>
        <v>0</v>
      </c>
      <c r="BG667" s="829">
        <f t="shared" si="554"/>
        <v>1250.8394551498418</v>
      </c>
      <c r="BH667" s="829">
        <f t="shared" si="555"/>
        <v>738.91937818600275</v>
      </c>
      <c r="BI667" s="829">
        <f t="shared" si="556"/>
        <v>0</v>
      </c>
      <c r="BJ667" s="829">
        <f t="shared" si="557"/>
        <v>12.52655507495218</v>
      </c>
      <c r="BK667" s="829">
        <f t="shared" si="558"/>
        <v>697.97521262523435</v>
      </c>
      <c r="BL667" s="810">
        <f t="shared" si="559"/>
        <v>1035.8874864791503</v>
      </c>
      <c r="BM667" s="810">
        <f t="shared" si="560"/>
        <v>1118.0010554333237</v>
      </c>
      <c r="BN667" s="810">
        <f t="shared" si="561"/>
        <v>146.2758952948472</v>
      </c>
      <c r="BO667" s="810">
        <f t="shared" si="562"/>
        <v>0</v>
      </c>
      <c r="BP667" s="810">
        <f t="shared" si="563"/>
        <v>545.79220454682218</v>
      </c>
      <c r="BQ667" s="830">
        <f t="shared" si="564"/>
        <v>305.48395793672728</v>
      </c>
      <c r="BR667" s="830">
        <f t="shared" si="565"/>
        <v>1539.0081659118875</v>
      </c>
      <c r="BS667" s="830">
        <f t="shared" si="566"/>
        <v>1307.0960133794952</v>
      </c>
      <c r="BT667" s="810">
        <f t="shared" si="567"/>
        <v>256.30128429614848</v>
      </c>
      <c r="BU667" s="810">
        <f t="shared" si="568"/>
        <v>299.01255117115505</v>
      </c>
      <c r="BV667" s="810">
        <f t="shared" si="569"/>
        <v>172.90621145092314</v>
      </c>
      <c r="BW667" s="830">
        <f t="shared" si="570"/>
        <v>123.52842637048047</v>
      </c>
      <c r="BX667" s="816">
        <f t="shared" si="547"/>
        <v>11596.898268325132</v>
      </c>
      <c r="BY667" s="755">
        <f t="shared" si="597"/>
        <v>0.14266082258980356</v>
      </c>
      <c r="BZ667" s="805">
        <f t="shared" ca="1" si="594"/>
        <v>97.492294201766214</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145.65907322146643</v>
      </c>
      <c r="BE668" s="808">
        <f t="shared" si="552"/>
        <v>1255.5144304722598</v>
      </c>
      <c r="BF668" s="808">
        <f t="shared" si="553"/>
        <v>0</v>
      </c>
      <c r="BG668" s="829">
        <f t="shared" si="554"/>
        <v>1176.6317108615578</v>
      </c>
      <c r="BH668" s="829">
        <f t="shared" si="555"/>
        <v>644.80331081454869</v>
      </c>
      <c r="BI668" s="829">
        <f t="shared" si="556"/>
        <v>0</v>
      </c>
      <c r="BJ668" s="829">
        <f t="shared" si="557"/>
        <v>7.172193189816519</v>
      </c>
      <c r="BK668" s="829">
        <f t="shared" si="558"/>
        <v>534.34884622968718</v>
      </c>
      <c r="BL668" s="810">
        <f t="shared" si="559"/>
        <v>960.25163923482432</v>
      </c>
      <c r="BM668" s="810">
        <f t="shared" si="560"/>
        <v>1139.6877971546746</v>
      </c>
      <c r="BN668" s="810">
        <f t="shared" si="561"/>
        <v>115.37793126463201</v>
      </c>
      <c r="BO668" s="810">
        <f t="shared" si="562"/>
        <v>0</v>
      </c>
      <c r="BP668" s="810">
        <f t="shared" si="563"/>
        <v>558.00938784720461</v>
      </c>
      <c r="BQ668" s="830">
        <f t="shared" si="564"/>
        <v>155.36509990869612</v>
      </c>
      <c r="BR668" s="830">
        <f t="shared" si="565"/>
        <v>1602.3932051071015</v>
      </c>
      <c r="BS668" s="830">
        <f t="shared" si="566"/>
        <v>1355.6453974233223</v>
      </c>
      <c r="BT668" s="810">
        <f t="shared" si="567"/>
        <v>241.87720407254355</v>
      </c>
      <c r="BU668" s="810">
        <f t="shared" si="568"/>
        <v>286.85137950046732</v>
      </c>
      <c r="BV668" s="810">
        <f t="shared" si="569"/>
        <v>117.76345922107112</v>
      </c>
      <c r="BW668" s="830">
        <f t="shared" si="570"/>
        <v>75.943838061325337</v>
      </c>
      <c r="BX668" s="816">
        <f t="shared" si="547"/>
        <v>10373.295903585198</v>
      </c>
      <c r="BY668" s="755">
        <f t="shared" si="597"/>
        <v>0.12760851154613356</v>
      </c>
      <c r="BZ668" s="805">
        <f t="shared" ca="1" si="594"/>
        <v>99.551341005303627</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297.91785549760885</v>
      </c>
      <c r="BE669" s="808">
        <f t="shared" si="552"/>
        <v>1494.3365743259797</v>
      </c>
      <c r="BF669" s="808">
        <f t="shared" si="553"/>
        <v>0</v>
      </c>
      <c r="BG669" s="829">
        <f t="shared" si="554"/>
        <v>1019.5099015418532</v>
      </c>
      <c r="BH669" s="829">
        <f t="shared" si="555"/>
        <v>500.53973088724371</v>
      </c>
      <c r="BI669" s="829">
        <f t="shared" si="556"/>
        <v>0</v>
      </c>
      <c r="BJ669" s="829">
        <f t="shared" si="557"/>
        <v>6.4553068882586411</v>
      </c>
      <c r="BK669" s="829">
        <f t="shared" si="558"/>
        <v>448.68336227980689</v>
      </c>
      <c r="BL669" s="810">
        <f t="shared" si="559"/>
        <v>779.43370896396777</v>
      </c>
      <c r="BM669" s="810">
        <f t="shared" si="560"/>
        <v>719.05556827906059</v>
      </c>
      <c r="BN669" s="810">
        <f t="shared" si="561"/>
        <v>82.336261694077592</v>
      </c>
      <c r="BO669" s="810">
        <f t="shared" si="562"/>
        <v>0</v>
      </c>
      <c r="BP669" s="810">
        <f t="shared" si="563"/>
        <v>378.28767412982324</v>
      </c>
      <c r="BQ669" s="830">
        <f t="shared" si="564"/>
        <v>129.52273088779975</v>
      </c>
      <c r="BR669" s="830">
        <f t="shared" si="565"/>
        <v>725.57703709721829</v>
      </c>
      <c r="BS669" s="830">
        <f t="shared" si="566"/>
        <v>662.39730071841109</v>
      </c>
      <c r="BT669" s="810">
        <f t="shared" si="567"/>
        <v>106.70860762013211</v>
      </c>
      <c r="BU669" s="810">
        <f t="shared" si="568"/>
        <v>186.79307957277356</v>
      </c>
      <c r="BV669" s="810">
        <f t="shared" si="569"/>
        <v>58.991307404369728</v>
      </c>
      <c r="BW669" s="830">
        <f t="shared" si="570"/>
        <v>61.286246656505327</v>
      </c>
      <c r="BX669" s="816">
        <f t="shared" si="547"/>
        <v>7657.8322544448911</v>
      </c>
      <c r="BY669" s="755">
        <f t="shared" si="597"/>
        <v>9.4203865843829393E-2</v>
      </c>
      <c r="BZ669" s="805">
        <f t="shared" ca="1" si="594"/>
        <v>100.81444823114292</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274.48303635879245</v>
      </c>
      <c r="BE670" s="808">
        <f t="shared" si="552"/>
        <v>1202.276045027168</v>
      </c>
      <c r="BF670" s="808">
        <f t="shared" si="553"/>
        <v>0</v>
      </c>
      <c r="BG670" s="829">
        <f t="shared" si="554"/>
        <v>1013.1776575615896</v>
      </c>
      <c r="BH670" s="829">
        <f t="shared" si="555"/>
        <v>580.64683299357046</v>
      </c>
      <c r="BI670" s="829">
        <f t="shared" si="556"/>
        <v>0</v>
      </c>
      <c r="BJ670" s="829">
        <f t="shared" si="557"/>
        <v>4.7863788122390636</v>
      </c>
      <c r="BK670" s="829">
        <f t="shared" si="558"/>
        <v>488.92119747344663</v>
      </c>
      <c r="BL670" s="810">
        <f t="shared" si="559"/>
        <v>795.61624641987657</v>
      </c>
      <c r="BM670" s="810">
        <f t="shared" si="560"/>
        <v>824.40629326778253</v>
      </c>
      <c r="BN670" s="810">
        <f t="shared" si="561"/>
        <v>80.679194600457606</v>
      </c>
      <c r="BO670" s="810">
        <f t="shared" si="562"/>
        <v>0</v>
      </c>
      <c r="BP670" s="810">
        <f t="shared" si="563"/>
        <v>362.55213073580637</v>
      </c>
      <c r="BQ670" s="830">
        <f t="shared" si="564"/>
        <v>143.14816388044935</v>
      </c>
      <c r="BR670" s="830">
        <f t="shared" si="565"/>
        <v>934.81103960142354</v>
      </c>
      <c r="BS670" s="830">
        <f t="shared" si="566"/>
        <v>930.09848597050336</v>
      </c>
      <c r="BT670" s="810">
        <f t="shared" si="567"/>
        <v>128.95147624947089</v>
      </c>
      <c r="BU670" s="810">
        <f t="shared" si="568"/>
        <v>225.23915655342711</v>
      </c>
      <c r="BV670" s="810">
        <f t="shared" si="569"/>
        <v>73.970139315242449</v>
      </c>
      <c r="BW670" s="830">
        <f t="shared" si="570"/>
        <v>80.177968779026216</v>
      </c>
      <c r="BX670" s="816">
        <f t="shared" si="547"/>
        <v>8143.9414436002726</v>
      </c>
      <c r="BY670" s="755">
        <f t="shared" si="597"/>
        <v>0.10018380420224225</v>
      </c>
      <c r="BZ670" s="805">
        <f t="shared" ca="1" si="594"/>
        <v>100.84796155466252</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420.14045524367566</v>
      </c>
      <c r="BE671" s="808">
        <f t="shared" si="552"/>
        <v>1206.0238873130461</v>
      </c>
      <c r="BF671" s="808">
        <f t="shared" si="553"/>
        <v>0</v>
      </c>
      <c r="BG671" s="829">
        <f t="shared" si="554"/>
        <v>723.14035333717595</v>
      </c>
      <c r="BH671" s="829">
        <f t="shared" si="555"/>
        <v>435.05721770544108</v>
      </c>
      <c r="BI671" s="829">
        <f t="shared" si="556"/>
        <v>0</v>
      </c>
      <c r="BJ671" s="829">
        <f t="shared" si="557"/>
        <v>10.97536311614852</v>
      </c>
      <c r="BK671" s="829">
        <f t="shared" si="558"/>
        <v>399.07695081446622</v>
      </c>
      <c r="BL671" s="810">
        <f t="shared" si="559"/>
        <v>443.61132201926944</v>
      </c>
      <c r="BM671" s="810">
        <f t="shared" si="560"/>
        <v>481.97472622482587</v>
      </c>
      <c r="BN671" s="810">
        <f t="shared" si="561"/>
        <v>55.990060048276561</v>
      </c>
      <c r="BO671" s="810">
        <f t="shared" si="562"/>
        <v>0</v>
      </c>
      <c r="BP671" s="810">
        <f t="shared" si="563"/>
        <v>152.09525152951335</v>
      </c>
      <c r="BQ671" s="830">
        <f t="shared" si="564"/>
        <v>202.4775241707971</v>
      </c>
      <c r="BR671" s="830">
        <f t="shared" si="565"/>
        <v>640.25892490420961</v>
      </c>
      <c r="BS671" s="830">
        <f t="shared" si="566"/>
        <v>582.29017414558734</v>
      </c>
      <c r="BT671" s="810">
        <f t="shared" si="567"/>
        <v>124.72668464789248</v>
      </c>
      <c r="BU671" s="810">
        <f t="shared" si="568"/>
        <v>86.63099052916094</v>
      </c>
      <c r="BV671" s="810">
        <f t="shared" si="569"/>
        <v>54.269147755346381</v>
      </c>
      <c r="BW671" s="830">
        <f t="shared" si="570"/>
        <v>117.3601677211051</v>
      </c>
      <c r="BX671" s="816">
        <f t="shared" si="547"/>
        <v>6136.0992012259367</v>
      </c>
      <c r="BY671" s="755">
        <f t="shared" si="597"/>
        <v>7.548405955499983E-2</v>
      </c>
      <c r="BZ671" s="805">
        <f t="shared" ca="1" si="594"/>
        <v>97.720402807697042</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133.59305043790823</v>
      </c>
      <c r="BE672" s="808">
        <f t="shared" si="552"/>
        <v>731.02164662316045</v>
      </c>
      <c r="BF672" s="808">
        <f t="shared" si="553"/>
        <v>0</v>
      </c>
      <c r="BG672" s="829">
        <f t="shared" si="554"/>
        <v>710.06400122415153</v>
      </c>
      <c r="BH672" s="829">
        <f t="shared" si="555"/>
        <v>305.71806813913571</v>
      </c>
      <c r="BI672" s="829">
        <f t="shared" si="556"/>
        <v>0</v>
      </c>
      <c r="BJ672" s="829">
        <f t="shared" si="557"/>
        <v>6.4522809466055913</v>
      </c>
      <c r="BK672" s="829">
        <f t="shared" si="558"/>
        <v>305.67525410643549</v>
      </c>
      <c r="BL672" s="810">
        <f t="shared" si="559"/>
        <v>448.5010918967904</v>
      </c>
      <c r="BM672" s="810">
        <f t="shared" si="560"/>
        <v>453.55400115516403</v>
      </c>
      <c r="BN672" s="810">
        <f t="shared" si="561"/>
        <v>57.852706808157365</v>
      </c>
      <c r="BO672" s="810">
        <f t="shared" si="562"/>
        <v>0</v>
      </c>
      <c r="BP672" s="810">
        <f t="shared" si="563"/>
        <v>262.92301779596608</v>
      </c>
      <c r="BQ672" s="830">
        <f t="shared" si="564"/>
        <v>146.8695357674338</v>
      </c>
      <c r="BR672" s="830">
        <f t="shared" si="565"/>
        <v>751.25992841038862</v>
      </c>
      <c r="BS672" s="830">
        <f t="shared" si="566"/>
        <v>638.0530520805595</v>
      </c>
      <c r="BT672" s="810">
        <f t="shared" si="567"/>
        <v>119.36720505907473</v>
      </c>
      <c r="BU672" s="810">
        <f t="shared" si="568"/>
        <v>216.30855160361284</v>
      </c>
      <c r="BV672" s="810">
        <f t="shared" si="569"/>
        <v>78.827399567313506</v>
      </c>
      <c r="BW672" s="830">
        <f t="shared" si="570"/>
        <v>83.377531348692074</v>
      </c>
      <c r="BX672" s="816">
        <f t="shared" si="547"/>
        <v>5449.4183229705504</v>
      </c>
      <c r="BY672" s="755">
        <f t="shared" si="597"/>
        <v>6.7036761261785593E-2</v>
      </c>
      <c r="BZ672" s="805">
        <f t="shared" ca="1" si="594"/>
        <v>97.871108889289332</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243.056453012519</v>
      </c>
      <c r="BE673" s="808">
        <f t="shared" si="552"/>
        <v>916.14580508548772</v>
      </c>
      <c r="BF673" s="808">
        <f t="shared" si="553"/>
        <v>0</v>
      </c>
      <c r="BG673" s="829">
        <f t="shared" si="554"/>
        <v>695.81182529456589</v>
      </c>
      <c r="BH673" s="829">
        <f t="shared" si="555"/>
        <v>323.73446858872228</v>
      </c>
      <c r="BI673" s="829">
        <f t="shared" si="556"/>
        <v>0</v>
      </c>
      <c r="BJ673" s="829">
        <f t="shared" si="557"/>
        <v>7.0267922319567653</v>
      </c>
      <c r="BK673" s="829">
        <f t="shared" si="558"/>
        <v>324.74519567939853</v>
      </c>
      <c r="BL673" s="810">
        <f t="shared" si="559"/>
        <v>454.71401154901349</v>
      </c>
      <c r="BM673" s="810">
        <f t="shared" si="560"/>
        <v>434.22905614544118</v>
      </c>
      <c r="BN673" s="810">
        <f t="shared" si="561"/>
        <v>52.244799924787841</v>
      </c>
      <c r="BO673" s="810">
        <f t="shared" si="562"/>
        <v>0</v>
      </c>
      <c r="BP673" s="810">
        <f t="shared" si="563"/>
        <v>202.51581567979693</v>
      </c>
      <c r="BQ673" s="830">
        <f t="shared" si="564"/>
        <v>154.63346870640774</v>
      </c>
      <c r="BR673" s="830">
        <f t="shared" si="565"/>
        <v>679.35217209166365</v>
      </c>
      <c r="BS673" s="830">
        <f t="shared" si="566"/>
        <v>629.92136036770853</v>
      </c>
      <c r="BT673" s="810">
        <f t="shared" si="567"/>
        <v>95.439458552655637</v>
      </c>
      <c r="BU673" s="810">
        <f t="shared" si="568"/>
        <v>99.773654098261218</v>
      </c>
      <c r="BV673" s="810">
        <f t="shared" si="569"/>
        <v>44.159649163009711</v>
      </c>
      <c r="BW673" s="830">
        <f t="shared" si="570"/>
        <v>80.025008371234165</v>
      </c>
      <c r="BX673" s="816">
        <f t="shared" si="547"/>
        <v>5437.5289945426293</v>
      </c>
      <c r="BY673" s="755">
        <f t="shared" si="597"/>
        <v>6.6890503069782628E-2</v>
      </c>
      <c r="BZ673" s="805">
        <f t="shared" ca="1" si="594"/>
        <v>99.773284091437404</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416.11539103675216</v>
      </c>
      <c r="BE674" s="808">
        <f t="shared" si="552"/>
        <v>991.00445837847224</v>
      </c>
      <c r="BF674" s="808">
        <f t="shared" si="553"/>
        <v>0</v>
      </c>
      <c r="BG674" s="829">
        <f t="shared" si="554"/>
        <v>537.88772198281413</v>
      </c>
      <c r="BH674" s="829">
        <f t="shared" si="555"/>
        <v>217.95387435589024</v>
      </c>
      <c r="BI674" s="829">
        <f t="shared" si="556"/>
        <v>0</v>
      </c>
      <c r="BJ674" s="829">
        <f t="shared" si="557"/>
        <v>6.4318240569000862</v>
      </c>
      <c r="BK674" s="829">
        <f t="shared" si="558"/>
        <v>243.62453889295966</v>
      </c>
      <c r="BL674" s="810">
        <f t="shared" si="559"/>
        <v>255.2248480948501</v>
      </c>
      <c r="BM674" s="810">
        <f t="shared" si="560"/>
        <v>182.70776384086318</v>
      </c>
      <c r="BN674" s="810">
        <f t="shared" si="561"/>
        <v>31.73892070180888</v>
      </c>
      <c r="BO674" s="810">
        <f t="shared" si="562"/>
        <v>0</v>
      </c>
      <c r="BP674" s="810">
        <f t="shared" si="563"/>
        <v>104.39874309159326</v>
      </c>
      <c r="BQ674" s="830">
        <f t="shared" si="564"/>
        <v>63.115521459143835</v>
      </c>
      <c r="BR674" s="830">
        <f t="shared" si="565"/>
        <v>208.64755213093386</v>
      </c>
      <c r="BS674" s="830">
        <f t="shared" si="566"/>
        <v>251.46750482105188</v>
      </c>
      <c r="BT674" s="810">
        <f t="shared" si="567"/>
        <v>38.307381180623175</v>
      </c>
      <c r="BU674" s="810">
        <f t="shared" si="568"/>
        <v>63.951643148330909</v>
      </c>
      <c r="BV674" s="810">
        <f t="shared" si="569"/>
        <v>21.078291658634349</v>
      </c>
      <c r="BW674" s="830">
        <f t="shared" si="570"/>
        <v>47.186696679284175</v>
      </c>
      <c r="BX674" s="816">
        <f t="shared" si="547"/>
        <v>3680.8426755109062</v>
      </c>
      <c r="BY674" s="755">
        <f t="shared" si="597"/>
        <v>4.5280387200281783E-2</v>
      </c>
      <c r="BZ674" s="805">
        <f t="shared" ca="1" si="594"/>
        <v>102.33990231272332</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68.60242688337884</v>
      </c>
      <c r="BE675" s="808">
        <f t="shared" si="552"/>
        <v>843.78718599852232</v>
      </c>
      <c r="BF675" s="808">
        <f t="shared" si="553"/>
        <v>0</v>
      </c>
      <c r="BG675" s="829">
        <f t="shared" si="554"/>
        <v>694.62608408239987</v>
      </c>
      <c r="BH675" s="829">
        <f t="shared" si="555"/>
        <v>440.94809607569988</v>
      </c>
      <c r="BI675" s="829">
        <f t="shared" si="556"/>
        <v>0</v>
      </c>
      <c r="BJ675" s="829">
        <f t="shared" si="557"/>
        <v>1.8309442952597379</v>
      </c>
      <c r="BK675" s="829">
        <f t="shared" si="558"/>
        <v>313.72649922478377</v>
      </c>
      <c r="BL675" s="810">
        <f t="shared" si="559"/>
        <v>535.32062638612967</v>
      </c>
      <c r="BM675" s="810">
        <f t="shared" si="560"/>
        <v>592.29779405589647</v>
      </c>
      <c r="BN675" s="810">
        <f t="shared" si="561"/>
        <v>62.066352710545523</v>
      </c>
      <c r="BO675" s="810">
        <f t="shared" si="562"/>
        <v>0</v>
      </c>
      <c r="BP675" s="810">
        <f t="shared" si="563"/>
        <v>291.41550671716732</v>
      </c>
      <c r="BQ675" s="830">
        <f t="shared" si="564"/>
        <v>98.418861462401495</v>
      </c>
      <c r="BR675" s="830">
        <f t="shared" si="565"/>
        <v>662.71496855751877</v>
      </c>
      <c r="BS675" s="830">
        <f t="shared" si="566"/>
        <v>719.80764994321555</v>
      </c>
      <c r="BT675" s="810">
        <f t="shared" si="567"/>
        <v>111.3029596024941</v>
      </c>
      <c r="BU675" s="810">
        <f t="shared" si="568"/>
        <v>196.15464560683878</v>
      </c>
      <c r="BV675" s="810">
        <f t="shared" si="569"/>
        <v>50.513560134679864</v>
      </c>
      <c r="BW675" s="830">
        <f t="shared" si="570"/>
        <v>50.652937744814039</v>
      </c>
      <c r="BX675" s="816">
        <f t="shared" si="547"/>
        <v>5734.1870994817473</v>
      </c>
      <c r="BY675" s="755">
        <f t="shared" si="597"/>
        <v>7.0539883128081529E-2</v>
      </c>
      <c r="BZ675" s="805">
        <f t="shared" ca="1" si="594"/>
        <v>99.781342614049748</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162.85614802426264</v>
      </c>
      <c r="BE676" s="808">
        <f t="shared" si="552"/>
        <v>661.0886643270951</v>
      </c>
      <c r="BF676" s="808">
        <f t="shared" si="553"/>
        <v>0</v>
      </c>
      <c r="BG676" s="829">
        <f t="shared" si="554"/>
        <v>576.25175282083399</v>
      </c>
      <c r="BH676" s="829">
        <f t="shared" si="555"/>
        <v>285.98696314398313</v>
      </c>
      <c r="BI676" s="829">
        <f t="shared" si="556"/>
        <v>0</v>
      </c>
      <c r="BJ676" s="829">
        <f t="shared" si="557"/>
        <v>4.0563546569223483</v>
      </c>
      <c r="BK676" s="829">
        <f t="shared" si="558"/>
        <v>290.62050192188502</v>
      </c>
      <c r="BL676" s="810">
        <f t="shared" si="559"/>
        <v>490.32214552236093</v>
      </c>
      <c r="BM676" s="810">
        <f t="shared" si="560"/>
        <v>451.52688663433798</v>
      </c>
      <c r="BN676" s="810">
        <f t="shared" si="561"/>
        <v>53.515748782787277</v>
      </c>
      <c r="BO676" s="810">
        <f t="shared" si="562"/>
        <v>0</v>
      </c>
      <c r="BP676" s="810">
        <f t="shared" si="563"/>
        <v>214.17528540913983</v>
      </c>
      <c r="BQ676" s="830">
        <f t="shared" si="564"/>
        <v>93.612906040711451</v>
      </c>
      <c r="BR676" s="830">
        <f t="shared" si="565"/>
        <v>645.83051699104215</v>
      </c>
      <c r="BS676" s="830">
        <f t="shared" si="566"/>
        <v>449.7421628221594</v>
      </c>
      <c r="BT676" s="810">
        <f t="shared" si="567"/>
        <v>94.075626848974409</v>
      </c>
      <c r="BU676" s="810">
        <f t="shared" si="568"/>
        <v>119.13572646788934</v>
      </c>
      <c r="BV676" s="810">
        <f t="shared" si="569"/>
        <v>35.409612637549934</v>
      </c>
      <c r="BW676" s="830">
        <f t="shared" si="570"/>
        <v>25.378380334942648</v>
      </c>
      <c r="BX676" s="816">
        <f t="shared" si="547"/>
        <v>4653.5853833868769</v>
      </c>
      <c r="BY676" s="755">
        <f t="shared" si="597"/>
        <v>5.7246714028624392E-2</v>
      </c>
      <c r="BZ676" s="805">
        <f t="shared" ca="1" si="594"/>
        <v>100.15733469486123</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300.54899453698835</v>
      </c>
      <c r="BE677" s="808">
        <f t="shared" si="552"/>
        <v>666.40529923231418</v>
      </c>
      <c r="BF677" s="808">
        <f t="shared" si="553"/>
        <v>0</v>
      </c>
      <c r="BG677" s="829">
        <f t="shared" si="554"/>
        <v>501.17780576860133</v>
      </c>
      <c r="BH677" s="829">
        <f t="shared" si="555"/>
        <v>217.49970282886068</v>
      </c>
      <c r="BI677" s="829">
        <f t="shared" si="556"/>
        <v>0</v>
      </c>
      <c r="BJ677" s="829">
        <f t="shared" si="557"/>
        <v>8.8353852609101402</v>
      </c>
      <c r="BK677" s="829">
        <f t="shared" si="558"/>
        <v>243.54194026686406</v>
      </c>
      <c r="BL677" s="810">
        <f t="shared" si="559"/>
        <v>277.48710253831774</v>
      </c>
      <c r="BM677" s="810">
        <f t="shared" si="560"/>
        <v>336.01474297197069</v>
      </c>
      <c r="BN677" s="810">
        <f t="shared" si="561"/>
        <v>43.681191689007441</v>
      </c>
      <c r="BO677" s="810">
        <f t="shared" si="562"/>
        <v>0</v>
      </c>
      <c r="BP677" s="810">
        <f t="shared" si="563"/>
        <v>107.27369446760027</v>
      </c>
      <c r="BQ677" s="830">
        <f t="shared" si="564"/>
        <v>148.38644513322606</v>
      </c>
      <c r="BR677" s="830">
        <f t="shared" si="565"/>
        <v>516.37739287473528</v>
      </c>
      <c r="BS677" s="830">
        <f t="shared" si="566"/>
        <v>354.85487371961239</v>
      </c>
      <c r="BT677" s="810">
        <f t="shared" si="567"/>
        <v>98.663310557662143</v>
      </c>
      <c r="BU677" s="810">
        <f t="shared" si="568"/>
        <v>58.380294871599354</v>
      </c>
      <c r="BV677" s="810">
        <f t="shared" si="569"/>
        <v>46.376326629894542</v>
      </c>
      <c r="BW677" s="830">
        <f t="shared" si="570"/>
        <v>80.297390743958076</v>
      </c>
      <c r="BX677" s="816">
        <f t="shared" si="547"/>
        <v>4005.8018940921229</v>
      </c>
      <c r="BY677" s="755">
        <f t="shared" si="597"/>
        <v>4.9277917260328735E-2</v>
      </c>
      <c r="BZ677" s="805">
        <f t="shared" ca="1" si="594"/>
        <v>95.972772033304281</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213.90832633862675</v>
      </c>
      <c r="BE678" s="808">
        <f t="shared" si="552"/>
        <v>602.00564519142858</v>
      </c>
      <c r="BF678" s="808">
        <f t="shared" si="553"/>
        <v>0</v>
      </c>
      <c r="BG678" s="829">
        <f t="shared" si="554"/>
        <v>374.65786645904296</v>
      </c>
      <c r="BH678" s="829">
        <f t="shared" si="555"/>
        <v>158.01932278229333</v>
      </c>
      <c r="BI678" s="829">
        <f t="shared" si="556"/>
        <v>0</v>
      </c>
      <c r="BJ678" s="829">
        <f t="shared" si="557"/>
        <v>6.1672201723262035</v>
      </c>
      <c r="BK678" s="829">
        <f t="shared" si="558"/>
        <v>204.40303963907886</v>
      </c>
      <c r="BL678" s="810">
        <f t="shared" si="559"/>
        <v>213.84122091236594</v>
      </c>
      <c r="BM678" s="810">
        <f t="shared" si="560"/>
        <v>193.24961963418062</v>
      </c>
      <c r="BN678" s="810">
        <f t="shared" si="561"/>
        <v>21.521320509484561</v>
      </c>
      <c r="BO678" s="810">
        <f t="shared" si="562"/>
        <v>0</v>
      </c>
      <c r="BP678" s="810">
        <f t="shared" si="563"/>
        <v>72.316146556184279</v>
      </c>
      <c r="BQ678" s="830">
        <f t="shared" si="564"/>
        <v>82.261820324567168</v>
      </c>
      <c r="BR678" s="830">
        <f t="shared" si="565"/>
        <v>275.20702601466934</v>
      </c>
      <c r="BS678" s="830">
        <f t="shared" si="566"/>
        <v>151.22715446578863</v>
      </c>
      <c r="BT678" s="810">
        <f t="shared" si="567"/>
        <v>45.485084550525087</v>
      </c>
      <c r="BU678" s="810">
        <f t="shared" si="568"/>
        <v>55.048483987061275</v>
      </c>
      <c r="BV678" s="810">
        <f t="shared" si="569"/>
        <v>20.953561660031614</v>
      </c>
      <c r="BW678" s="830">
        <f t="shared" si="570"/>
        <v>64.787627473874196</v>
      </c>
      <c r="BX678" s="816">
        <f t="shared" si="547"/>
        <v>2755.0604866715294</v>
      </c>
      <c r="BY678" s="755">
        <f t="shared" si="597"/>
        <v>3.3891751589021149E-2</v>
      </c>
      <c r="BZ678" s="805">
        <f t="shared" ca="1" si="594"/>
        <v>98.763632674047855</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99.102609470034679</v>
      </c>
      <c r="BE679" s="808">
        <f t="shared" si="552"/>
        <v>359.0808448182475</v>
      </c>
      <c r="BF679" s="808">
        <f t="shared" si="553"/>
        <v>0</v>
      </c>
      <c r="BG679" s="829">
        <f t="shared" si="554"/>
        <v>315.17872421781504</v>
      </c>
      <c r="BH679" s="829">
        <f t="shared" si="555"/>
        <v>141.01365103840226</v>
      </c>
      <c r="BI679" s="829">
        <f t="shared" si="556"/>
        <v>0</v>
      </c>
      <c r="BJ679" s="829">
        <f t="shared" si="557"/>
        <v>2.3905385596857185</v>
      </c>
      <c r="BK679" s="829">
        <f t="shared" si="558"/>
        <v>128.32973468054038</v>
      </c>
      <c r="BL679" s="810">
        <f t="shared" si="559"/>
        <v>202.85071198516741</v>
      </c>
      <c r="BM679" s="810">
        <f t="shared" si="560"/>
        <v>187.92208366571555</v>
      </c>
      <c r="BN679" s="810">
        <f t="shared" si="561"/>
        <v>20.41521821463504</v>
      </c>
      <c r="BO679" s="810">
        <f t="shared" si="562"/>
        <v>0</v>
      </c>
      <c r="BP679" s="810">
        <f t="shared" si="563"/>
        <v>67.179656385137505</v>
      </c>
      <c r="BQ679" s="830">
        <f t="shared" si="564"/>
        <v>42.051237987385569</v>
      </c>
      <c r="BR679" s="830">
        <f t="shared" si="565"/>
        <v>302.76177865345761</v>
      </c>
      <c r="BS679" s="830">
        <f t="shared" si="566"/>
        <v>206.58279602538252</v>
      </c>
      <c r="BT679" s="810">
        <f t="shared" si="567"/>
        <v>33.304068374708336</v>
      </c>
      <c r="BU679" s="810">
        <f t="shared" si="568"/>
        <v>55.263853987078534</v>
      </c>
      <c r="BV679" s="810">
        <f t="shared" si="569"/>
        <v>14.521786363622912</v>
      </c>
      <c r="BW679" s="830">
        <f t="shared" si="570"/>
        <v>30.15675849517314</v>
      </c>
      <c r="BX679" s="816">
        <f t="shared" si="547"/>
        <v>2208.10605292219</v>
      </c>
      <c r="BY679" s="755">
        <f t="shared" si="597"/>
        <v>2.7163317172126829E-2</v>
      </c>
      <c r="BZ679" s="805">
        <f t="shared" ca="1" si="594"/>
        <v>101.50833063185254</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189.63460312363398</v>
      </c>
      <c r="BE680" s="808">
        <f t="shared" si="552"/>
        <v>283.94774576998077</v>
      </c>
      <c r="BF680" s="808">
        <f t="shared" si="553"/>
        <v>0</v>
      </c>
      <c r="BG680" s="829">
        <f t="shared" si="554"/>
        <v>81.047774552581771</v>
      </c>
      <c r="BH680" s="829">
        <f t="shared" si="555"/>
        <v>80.032424352437673</v>
      </c>
      <c r="BI680" s="829">
        <f t="shared" si="556"/>
        <v>0</v>
      </c>
      <c r="BJ680" s="829">
        <f t="shared" si="557"/>
        <v>4.3989013922131166</v>
      </c>
      <c r="BK680" s="829">
        <f t="shared" si="558"/>
        <v>87.172905635537106</v>
      </c>
      <c r="BL680" s="810">
        <f t="shared" si="559"/>
        <v>75.056908613371263</v>
      </c>
      <c r="BM680" s="810">
        <f t="shared" si="560"/>
        <v>69.021704694316483</v>
      </c>
      <c r="BN680" s="810">
        <f t="shared" si="561"/>
        <v>7.5538466336264962</v>
      </c>
      <c r="BO680" s="810">
        <f t="shared" si="562"/>
        <v>0</v>
      </c>
      <c r="BP680" s="810">
        <f t="shared" si="563"/>
        <v>26.691965967353401</v>
      </c>
      <c r="BQ680" s="830">
        <f t="shared" si="564"/>
        <v>78.217055133165658</v>
      </c>
      <c r="BR680" s="830">
        <f t="shared" si="565"/>
        <v>75.77628892579726</v>
      </c>
      <c r="BS680" s="830">
        <f t="shared" si="566"/>
        <v>71.666011337131522</v>
      </c>
      <c r="BT680" s="810">
        <f t="shared" si="567"/>
        <v>28.265639474094996</v>
      </c>
      <c r="BU680" s="810">
        <f t="shared" si="568"/>
        <v>31.200746581860457</v>
      </c>
      <c r="BV680" s="810">
        <f t="shared" si="569"/>
        <v>8.7374020477561913</v>
      </c>
      <c r="BW680" s="830">
        <f t="shared" si="570"/>
        <v>14.544292656089167</v>
      </c>
      <c r="BX680" s="816">
        <f t="shared" si="547"/>
        <v>1212.9662168909472</v>
      </c>
      <c r="BY680" s="755">
        <f t="shared" si="597"/>
        <v>1.4921469023138728E-2</v>
      </c>
      <c r="BZ680" s="805">
        <f t="shared" ca="1" si="594"/>
        <v>94.979789709919586</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48.208535783268729</v>
      </c>
      <c r="BE681" s="808">
        <f t="shared" si="552"/>
        <v>291.33693096769332</v>
      </c>
      <c r="BF681" s="808">
        <f t="shared" si="553"/>
        <v>0</v>
      </c>
      <c r="BG681" s="829">
        <f t="shared" si="554"/>
        <v>227.7195775873179</v>
      </c>
      <c r="BH681" s="829">
        <f t="shared" si="555"/>
        <v>98.767464499144467</v>
      </c>
      <c r="BI681" s="829">
        <f t="shared" si="556"/>
        <v>0</v>
      </c>
      <c r="BJ681" s="829">
        <f t="shared" si="557"/>
        <v>1.6019584563459641</v>
      </c>
      <c r="BK681" s="829">
        <f t="shared" si="558"/>
        <v>73.165589105099542</v>
      </c>
      <c r="BL681" s="810">
        <f t="shared" si="559"/>
        <v>270.69725090485775</v>
      </c>
      <c r="BM681" s="810">
        <f t="shared" si="560"/>
        <v>291.93416099476639</v>
      </c>
      <c r="BN681" s="810">
        <f t="shared" si="561"/>
        <v>27.243401776812959</v>
      </c>
      <c r="BO681" s="810">
        <f t="shared" si="562"/>
        <v>0</v>
      </c>
      <c r="BP681" s="810">
        <f t="shared" si="563"/>
        <v>121.29567283615366</v>
      </c>
      <c r="BQ681" s="830">
        <f t="shared" si="564"/>
        <v>29.455918871050422</v>
      </c>
      <c r="BR681" s="830">
        <f t="shared" si="565"/>
        <v>354.60753600048264</v>
      </c>
      <c r="BS681" s="830">
        <f t="shared" si="566"/>
        <v>211.08384881164596</v>
      </c>
      <c r="BT681" s="810">
        <f t="shared" si="567"/>
        <v>44.64602566558623</v>
      </c>
      <c r="BU681" s="810">
        <f t="shared" si="568"/>
        <v>74.79157862639893</v>
      </c>
      <c r="BV681" s="810">
        <f t="shared" si="569"/>
        <v>25.565436243105502</v>
      </c>
      <c r="BW681" s="830">
        <f t="shared" si="570"/>
        <v>41.351586145286724</v>
      </c>
      <c r="BX681" s="816">
        <f t="shared" si="547"/>
        <v>2233.4724732750174</v>
      </c>
      <c r="BY681" s="755">
        <f t="shared" si="597"/>
        <v>2.7475365644913489E-2</v>
      </c>
      <c r="BZ681" s="805">
        <f t="shared" ca="1" si="594"/>
        <v>98.741283855745692</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115.75419242298995</v>
      </c>
      <c r="BE682" s="808">
        <f t="shared" si="552"/>
        <v>333.76075692295177</v>
      </c>
      <c r="BF682" s="808">
        <f t="shared" si="553"/>
        <v>0</v>
      </c>
      <c r="BG682" s="829">
        <f t="shared" si="554"/>
        <v>297.9749594711015</v>
      </c>
      <c r="BH682" s="829">
        <f t="shared" si="555"/>
        <v>152.94975895343762</v>
      </c>
      <c r="BI682" s="829">
        <f t="shared" si="556"/>
        <v>0</v>
      </c>
      <c r="BJ682" s="829">
        <f t="shared" si="557"/>
        <v>1.4844053545529508</v>
      </c>
      <c r="BK682" s="829">
        <f t="shared" si="558"/>
        <v>132.07468073372945</v>
      </c>
      <c r="BL682" s="810">
        <f t="shared" si="559"/>
        <v>217.95710135006664</v>
      </c>
      <c r="BM682" s="810">
        <f t="shared" si="560"/>
        <v>201.56849483075342</v>
      </c>
      <c r="BN682" s="810">
        <f t="shared" si="561"/>
        <v>22.161464905337038</v>
      </c>
      <c r="BO682" s="810">
        <f t="shared" si="562"/>
        <v>0</v>
      </c>
      <c r="BP682" s="810">
        <f t="shared" si="563"/>
        <v>66.370238011063861</v>
      </c>
      <c r="BQ682" s="830">
        <f t="shared" si="564"/>
        <v>52.53463632077996</v>
      </c>
      <c r="BR682" s="830">
        <f t="shared" si="565"/>
        <v>239.98329098799209</v>
      </c>
      <c r="BS682" s="830">
        <f t="shared" si="566"/>
        <v>240.27430868117881</v>
      </c>
      <c r="BT682" s="810">
        <f t="shared" si="567"/>
        <v>75.238310277663757</v>
      </c>
      <c r="BU682" s="810">
        <f t="shared" si="568"/>
        <v>67.504240991822797</v>
      </c>
      <c r="BV682" s="810">
        <f t="shared" si="569"/>
        <v>21.077064617100536</v>
      </c>
      <c r="BW682" s="830">
        <f t="shared" si="570"/>
        <v>22.084808546972511</v>
      </c>
      <c r="BX682" s="816">
        <f t="shared" si="547"/>
        <v>2260.7527133794943</v>
      </c>
      <c r="BY682" s="755">
        <f t="shared" si="597"/>
        <v>2.781095723187962E-2</v>
      </c>
      <c r="BZ682" s="805">
        <f t="shared" ca="1" si="594"/>
        <v>96.003525000963293</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30.910941026115257</v>
      </c>
      <c r="BE683" s="808">
        <f t="shared" si="552"/>
        <v>154.7491639058139</v>
      </c>
      <c r="BF683" s="808">
        <f t="shared" si="553"/>
        <v>0</v>
      </c>
      <c r="BG683" s="829">
        <f t="shared" si="554"/>
        <v>208.48915459812724</v>
      </c>
      <c r="BH683" s="829">
        <f t="shared" si="555"/>
        <v>75.508395327378381</v>
      </c>
      <c r="BI683" s="829">
        <f t="shared" si="556"/>
        <v>0</v>
      </c>
      <c r="BJ683" s="829">
        <f t="shared" si="557"/>
        <v>1.7540906800792651</v>
      </c>
      <c r="BK683" s="829">
        <f t="shared" si="558"/>
        <v>94.163714978843373</v>
      </c>
      <c r="BL683" s="810">
        <f t="shared" si="559"/>
        <v>150.20455173025275</v>
      </c>
      <c r="BM683" s="810">
        <f t="shared" si="560"/>
        <v>161.98014443548652</v>
      </c>
      <c r="BN683" s="810">
        <f t="shared" si="561"/>
        <v>18.0284296034108</v>
      </c>
      <c r="BO683" s="810">
        <f t="shared" si="562"/>
        <v>0</v>
      </c>
      <c r="BP683" s="810">
        <f t="shared" si="563"/>
        <v>52.706672533286451</v>
      </c>
      <c r="BQ683" s="830">
        <f t="shared" si="564"/>
        <v>40.901999662738255</v>
      </c>
      <c r="BR683" s="830">
        <f t="shared" si="565"/>
        <v>209.21992554758233</v>
      </c>
      <c r="BS683" s="830">
        <f t="shared" si="566"/>
        <v>177.69270927861771</v>
      </c>
      <c r="BT683" s="810">
        <f t="shared" si="567"/>
        <v>44.556839027122052</v>
      </c>
      <c r="BU683" s="810">
        <f t="shared" si="568"/>
        <v>60.3410856034074</v>
      </c>
      <c r="BV683" s="810">
        <f t="shared" si="569"/>
        <v>34.22073321427434</v>
      </c>
      <c r="BW683" s="830">
        <f t="shared" si="570"/>
        <v>31.980592229861308</v>
      </c>
      <c r="BX683" s="816">
        <f t="shared" si="547"/>
        <v>1547.4091433823976</v>
      </c>
      <c r="BY683" s="755">
        <f t="shared" si="597"/>
        <v>1.9035664206943012E-2</v>
      </c>
      <c r="BZ683" s="805">
        <f t="shared" ca="1" si="594"/>
        <v>94.361770315267634</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45.681276687836572</v>
      </c>
      <c r="BE684" s="808">
        <f t="shared" si="552"/>
        <v>193.2198252167297</v>
      </c>
      <c r="BF684" s="808">
        <f t="shared" si="553"/>
        <v>0</v>
      </c>
      <c r="BG684" s="829">
        <f t="shared" si="554"/>
        <v>154.23218775321075</v>
      </c>
      <c r="BH684" s="829">
        <f t="shared" si="555"/>
        <v>85.246946940401457</v>
      </c>
      <c r="BI684" s="829">
        <f t="shared" si="556"/>
        <v>0</v>
      </c>
      <c r="BJ684" s="829">
        <f t="shared" si="557"/>
        <v>0.81830228521972559</v>
      </c>
      <c r="BK684" s="829">
        <f t="shared" si="558"/>
        <v>97.710567986817381</v>
      </c>
      <c r="BL684" s="810">
        <f t="shared" si="559"/>
        <v>95.222015659229157</v>
      </c>
      <c r="BM684" s="810">
        <f t="shared" si="560"/>
        <v>59.906915630748919</v>
      </c>
      <c r="BN684" s="810">
        <f t="shared" si="561"/>
        <v>14.197336682240161</v>
      </c>
      <c r="BO684" s="810">
        <f t="shared" si="562"/>
        <v>0</v>
      </c>
      <c r="BP684" s="810">
        <f t="shared" si="563"/>
        <v>43.064932229831278</v>
      </c>
      <c r="BQ684" s="830">
        <f t="shared" si="564"/>
        <v>14.676560529498619</v>
      </c>
      <c r="BR684" s="830">
        <f t="shared" si="565"/>
        <v>114.30314274143294</v>
      </c>
      <c r="BS684" s="830">
        <f t="shared" si="566"/>
        <v>112.5543602157985</v>
      </c>
      <c r="BT684" s="810">
        <f t="shared" si="567"/>
        <v>22.237450867014317</v>
      </c>
      <c r="BU684" s="810">
        <f t="shared" si="568"/>
        <v>30.715415101237319</v>
      </c>
      <c r="BV684" s="810">
        <f t="shared" si="569"/>
        <v>12.150085087514762</v>
      </c>
      <c r="BW684" s="830">
        <f t="shared" si="570"/>
        <v>10.167682063249504</v>
      </c>
      <c r="BX684" s="816">
        <f t="shared" si="547"/>
        <v>1106.1050036780109</v>
      </c>
      <c r="BY684" s="755">
        <f t="shared" si="597"/>
        <v>1.3606901263107528E-2</v>
      </c>
      <c r="BZ684" s="805">
        <f t="shared" ca="1" si="594"/>
        <v>100.33628650658795</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30.083784551582418</v>
      </c>
      <c r="BE685" s="808">
        <f t="shared" si="552"/>
        <v>213.70712293400413</v>
      </c>
      <c r="BF685" s="808">
        <f t="shared" si="553"/>
        <v>0</v>
      </c>
      <c r="BG685" s="829">
        <f t="shared" si="554"/>
        <v>104.12256831351748</v>
      </c>
      <c r="BH685" s="829">
        <f t="shared" si="555"/>
        <v>30.939848927862258</v>
      </c>
      <c r="BI685" s="829">
        <f t="shared" si="556"/>
        <v>0</v>
      </c>
      <c r="BJ685" s="829">
        <f t="shared" si="557"/>
        <v>0.63176234292180544</v>
      </c>
      <c r="BK685" s="829">
        <f t="shared" si="558"/>
        <v>30.219870764764988</v>
      </c>
      <c r="BL685" s="810">
        <f t="shared" si="559"/>
        <v>50.590106374014574</v>
      </c>
      <c r="BM685" s="810">
        <f t="shared" si="560"/>
        <v>42.48390319908323</v>
      </c>
      <c r="BN685" s="810">
        <f t="shared" si="561"/>
        <v>5.0914687506870875</v>
      </c>
      <c r="BO685" s="810">
        <f t="shared" si="562"/>
        <v>0</v>
      </c>
      <c r="BP685" s="810">
        <f t="shared" si="563"/>
        <v>10.684830564635316</v>
      </c>
      <c r="BQ685" s="830">
        <f t="shared" si="564"/>
        <v>9.3888060729609943</v>
      </c>
      <c r="BR685" s="830">
        <f t="shared" si="565"/>
        <v>20.744457666480777</v>
      </c>
      <c r="BS685" s="830">
        <f t="shared" si="566"/>
        <v>38.790834209692996</v>
      </c>
      <c r="BT685" s="810">
        <f t="shared" si="567"/>
        <v>11.531792835895105</v>
      </c>
      <c r="BU685" s="810">
        <f t="shared" si="568"/>
        <v>7.0675135385551116</v>
      </c>
      <c r="BV685" s="810">
        <f t="shared" si="569"/>
        <v>5.7924803448787099</v>
      </c>
      <c r="BW685" s="830">
        <f t="shared" si="570"/>
        <v>14.163080080403317</v>
      </c>
      <c r="BX685" s="816">
        <f t="shared" si="547"/>
        <v>626.03423147194042</v>
      </c>
      <c r="BY685" s="755">
        <f t="shared" si="597"/>
        <v>7.7012453127314603E-3</v>
      </c>
      <c r="BZ685" s="805">
        <f t="shared" ca="1" si="594"/>
        <v>97.678011490085169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33.104168817885302</v>
      </c>
      <c r="BE686" s="808">
        <f t="shared" si="552"/>
        <v>187.22236701628677</v>
      </c>
      <c r="BF686" s="808">
        <f t="shared" si="553"/>
        <v>0</v>
      </c>
      <c r="BG686" s="829">
        <f t="shared" si="554"/>
        <v>96.267796539273647</v>
      </c>
      <c r="BH686" s="829">
        <f t="shared" si="555"/>
        <v>34.763423175213326</v>
      </c>
      <c r="BI686" s="829">
        <f t="shared" si="556"/>
        <v>0</v>
      </c>
      <c r="BJ686" s="829">
        <f t="shared" si="557"/>
        <v>2.6708211942165283</v>
      </c>
      <c r="BK686" s="829">
        <f t="shared" si="558"/>
        <v>54.95599530976812</v>
      </c>
      <c r="BL686" s="810">
        <f t="shared" si="559"/>
        <v>83.03907312081671</v>
      </c>
      <c r="BM686" s="810">
        <f t="shared" si="560"/>
        <v>49.231051736926084</v>
      </c>
      <c r="BN686" s="810">
        <f t="shared" si="561"/>
        <v>9.4430822290218401</v>
      </c>
      <c r="BO686" s="810">
        <f t="shared" si="562"/>
        <v>0</v>
      </c>
      <c r="BP686" s="810">
        <f t="shared" si="563"/>
        <v>32.429520687069093</v>
      </c>
      <c r="BQ686" s="830">
        <f t="shared" si="564"/>
        <v>13.541632753893605</v>
      </c>
      <c r="BR686" s="830">
        <f t="shared" si="565"/>
        <v>69.26750329870427</v>
      </c>
      <c r="BS686" s="830">
        <f t="shared" si="566"/>
        <v>40.945368034013271</v>
      </c>
      <c r="BT686" s="810">
        <f t="shared" si="567"/>
        <v>13.368322025458271</v>
      </c>
      <c r="BU686" s="810">
        <f t="shared" si="568"/>
        <v>22.317530807783921</v>
      </c>
      <c r="BV686" s="810">
        <f t="shared" si="569"/>
        <v>5.0464399070313464</v>
      </c>
      <c r="BW686" s="830">
        <f t="shared" si="570"/>
        <v>12.021701442163588</v>
      </c>
      <c r="BX686" s="816">
        <f t="shared" si="547"/>
        <v>759.63579809552562</v>
      </c>
      <c r="BY686" s="755">
        <f t="shared" si="597"/>
        <v>9.3447631700765855E-3</v>
      </c>
      <c r="BZ686" s="805">
        <f t="shared" ca="1" si="594"/>
        <v>97.999098987582514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107.09351245874052</v>
      </c>
      <c r="BE687" s="808">
        <f t="shared" si="552"/>
        <v>1055.0540046328254</v>
      </c>
      <c r="BF687" s="808">
        <f t="shared" si="553"/>
        <v>0</v>
      </c>
      <c r="BG687" s="829">
        <f t="shared" si="554"/>
        <v>824.41557285387762</v>
      </c>
      <c r="BH687" s="829">
        <f t="shared" si="555"/>
        <v>350.94816601443796</v>
      </c>
      <c r="BI687" s="829">
        <f t="shared" si="556"/>
        <v>0</v>
      </c>
      <c r="BJ687" s="829">
        <f t="shared" si="557"/>
        <v>5.0855286765211378</v>
      </c>
      <c r="BK687" s="829">
        <f t="shared" si="558"/>
        <v>319.3810294223934</v>
      </c>
      <c r="BL687" s="810">
        <f t="shared" si="559"/>
        <v>653.28726210299305</v>
      </c>
      <c r="BM687" s="810">
        <f t="shared" si="560"/>
        <v>659.84098928244714</v>
      </c>
      <c r="BN687" s="810">
        <f t="shared" si="561"/>
        <v>65.747868874373438</v>
      </c>
      <c r="BO687" s="810">
        <f t="shared" si="562"/>
        <v>0</v>
      </c>
      <c r="BP687" s="810">
        <f t="shared" si="563"/>
        <v>295.45448575421563</v>
      </c>
      <c r="BQ687" s="830">
        <f t="shared" si="564"/>
        <v>104.31995059834831</v>
      </c>
      <c r="BR687" s="830">
        <f t="shared" si="565"/>
        <v>570.47617100299613</v>
      </c>
      <c r="BS687" s="830">
        <f t="shared" si="566"/>
        <v>484.51148302010171</v>
      </c>
      <c r="BT687" s="810">
        <f t="shared" si="567"/>
        <v>87.57550727449582</v>
      </c>
      <c r="BU687" s="810">
        <f t="shared" si="568"/>
        <v>194.34178927738628</v>
      </c>
      <c r="BV687" s="810">
        <f t="shared" si="569"/>
        <v>60.474285728367093</v>
      </c>
      <c r="BW687" s="830">
        <f t="shared" si="570"/>
        <v>38.804394914695216</v>
      </c>
      <c r="BX687" s="816">
        <f t="shared" si="547"/>
        <v>5876.8120018892168</v>
      </c>
      <c r="BY687" s="755">
        <f t="shared" si="597"/>
        <v>7.2294402778806943E-2</v>
      </c>
      <c r="BZ687" s="805">
        <f t="shared" ca="1" si="594"/>
        <v>99.453802533705002</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37.537805131774761</v>
      </c>
      <c r="BE688" s="808">
        <f t="shared" si="552"/>
        <v>175.16286402977593</v>
      </c>
      <c r="BF688" s="808">
        <f t="shared" si="553"/>
        <v>0</v>
      </c>
      <c r="BG688" s="829">
        <f t="shared" si="554"/>
        <v>170.38275531861075</v>
      </c>
      <c r="BH688" s="829">
        <f t="shared" si="555"/>
        <v>77.926565962545027</v>
      </c>
      <c r="BI688" s="829">
        <f t="shared" si="556"/>
        <v>0</v>
      </c>
      <c r="BJ688" s="829">
        <f t="shared" si="557"/>
        <v>1.3210526738764115</v>
      </c>
      <c r="BK688" s="829">
        <f t="shared" si="558"/>
        <v>70.917215892918421</v>
      </c>
      <c r="BL688" s="810">
        <f t="shared" si="559"/>
        <v>114.61371620381922</v>
      </c>
      <c r="BM688" s="810">
        <f t="shared" si="560"/>
        <v>91.380273104016652</v>
      </c>
      <c r="BN688" s="810">
        <f t="shared" si="561"/>
        <v>11.53490665027744</v>
      </c>
      <c r="BO688" s="810">
        <f t="shared" si="562"/>
        <v>0</v>
      </c>
      <c r="BP688" s="810">
        <f t="shared" si="563"/>
        <v>51.834986759684249</v>
      </c>
      <c r="BQ688" s="830">
        <f t="shared" si="564"/>
        <v>24.789747436270542</v>
      </c>
      <c r="BR688" s="830">
        <f t="shared" si="565"/>
        <v>108.9929667080978</v>
      </c>
      <c r="BS688" s="830">
        <f t="shared" si="566"/>
        <v>107.69540415151141</v>
      </c>
      <c r="BT688" s="810">
        <f t="shared" si="567"/>
        <v>20.537949342250112</v>
      </c>
      <c r="BU688" s="810">
        <f t="shared" si="568"/>
        <v>41.391396282720514</v>
      </c>
      <c r="BV688" s="810">
        <f t="shared" si="569"/>
        <v>13.562796735448188</v>
      </c>
      <c r="BW688" s="830">
        <f t="shared" si="570"/>
        <v>11.079307333335423</v>
      </c>
      <c r="BX688" s="816">
        <f t="shared" si="547"/>
        <v>1130.6617097169328</v>
      </c>
      <c r="BY688" s="755">
        <f t="shared" si="597"/>
        <v>1.3908988925045305E-2</v>
      </c>
      <c r="BZ688" s="805">
        <f t="shared" ca="1" si="594"/>
        <v>98.719107037808058</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212.51194459879946</v>
      </c>
      <c r="BE689" s="808">
        <f t="shared" si="552"/>
        <v>1297.6904105712472</v>
      </c>
      <c r="BF689" s="808">
        <f t="shared" si="553"/>
        <v>0</v>
      </c>
      <c r="BG689" s="829">
        <f t="shared" si="554"/>
        <v>923.71323106860461</v>
      </c>
      <c r="BH689" s="829">
        <f t="shared" si="555"/>
        <v>417.71721949132473</v>
      </c>
      <c r="BI689" s="829">
        <f t="shared" si="556"/>
        <v>0</v>
      </c>
      <c r="BJ689" s="829">
        <f t="shared" si="557"/>
        <v>7.3973745205930994</v>
      </c>
      <c r="BK689" s="829">
        <f t="shared" si="558"/>
        <v>491.40744286951286</v>
      </c>
      <c r="BL689" s="810">
        <f t="shared" si="559"/>
        <v>748.03400351045786</v>
      </c>
      <c r="BM689" s="810">
        <f t="shared" si="560"/>
        <v>605.44535932782787</v>
      </c>
      <c r="BN689" s="810">
        <f t="shared" si="561"/>
        <v>64.339698719593684</v>
      </c>
      <c r="BO689" s="810">
        <f t="shared" si="562"/>
        <v>0</v>
      </c>
      <c r="BP689" s="810">
        <f t="shared" si="563"/>
        <v>289.12652112117411</v>
      </c>
      <c r="BQ689" s="830">
        <f t="shared" si="564"/>
        <v>100.89489399203339</v>
      </c>
      <c r="BR689" s="830">
        <f t="shared" si="565"/>
        <v>597.51695454485866</v>
      </c>
      <c r="BS689" s="830">
        <f t="shared" si="566"/>
        <v>519.04065339588533</v>
      </c>
      <c r="BT689" s="810">
        <f t="shared" si="567"/>
        <v>93.620705787573627</v>
      </c>
      <c r="BU689" s="810">
        <f t="shared" si="568"/>
        <v>156.29358581291538</v>
      </c>
      <c r="BV689" s="810">
        <f t="shared" si="569"/>
        <v>56.950148225699579</v>
      </c>
      <c r="BW689" s="830">
        <f t="shared" si="570"/>
        <v>43.899828863220684</v>
      </c>
      <c r="BX689" s="816">
        <f t="shared" si="547"/>
        <v>6625.5999764213238</v>
      </c>
      <c r="BY689" s="755">
        <f t="shared" si="597"/>
        <v>8.1505719970738397E-2</v>
      </c>
      <c r="BZ689" s="805">
        <f t="shared" ca="1" si="594"/>
        <v>100.92165203878653</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134.46387170556935</v>
      </c>
      <c r="BE690" s="808">
        <f t="shared" si="552"/>
        <v>442.7947916472458</v>
      </c>
      <c r="BF690" s="808">
        <f t="shared" si="553"/>
        <v>0</v>
      </c>
      <c r="BG690" s="829">
        <f t="shared" si="554"/>
        <v>328.85039363999573</v>
      </c>
      <c r="BH690" s="829">
        <f t="shared" si="555"/>
        <v>189.45036690763308</v>
      </c>
      <c r="BI690" s="829">
        <f t="shared" si="556"/>
        <v>0</v>
      </c>
      <c r="BJ690" s="829">
        <f t="shared" si="557"/>
        <v>2.2110608472931754</v>
      </c>
      <c r="BK690" s="829">
        <f t="shared" si="558"/>
        <v>155.63001675523486</v>
      </c>
      <c r="BL690" s="810">
        <f t="shared" si="559"/>
        <v>208.87220970879346</v>
      </c>
      <c r="BM690" s="810">
        <f t="shared" si="560"/>
        <v>211.07547862043324</v>
      </c>
      <c r="BN690" s="810">
        <f t="shared" si="561"/>
        <v>24.326260392507841</v>
      </c>
      <c r="BO690" s="810">
        <f t="shared" si="562"/>
        <v>0</v>
      </c>
      <c r="BP690" s="810">
        <f t="shared" si="563"/>
        <v>111.78596659882025</v>
      </c>
      <c r="BQ690" s="830">
        <f t="shared" si="564"/>
        <v>36.444875348475612</v>
      </c>
      <c r="BR690" s="830">
        <f t="shared" si="565"/>
        <v>203.21227947829522</v>
      </c>
      <c r="BS690" s="830">
        <f t="shared" si="566"/>
        <v>172.59035153881493</v>
      </c>
      <c r="BT690" s="810">
        <f t="shared" si="567"/>
        <v>38.060412211510787</v>
      </c>
      <c r="BU690" s="810">
        <f t="shared" si="568"/>
        <v>104.50422189778745</v>
      </c>
      <c r="BV690" s="810">
        <f t="shared" si="569"/>
        <v>22.800726616173275</v>
      </c>
      <c r="BW690" s="830">
        <f t="shared" si="570"/>
        <v>16.70200465952454</v>
      </c>
      <c r="BX690" s="816">
        <f t="shared" si="547"/>
        <v>2403.7752885741083</v>
      </c>
      <c r="BY690" s="755">
        <f t="shared" si="597"/>
        <v>2.9570368908526368E-2</v>
      </c>
      <c r="BZ690" s="805">
        <f t="shared" ca="1" si="594"/>
        <v>100.33162850852757</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146.8828918750493</v>
      </c>
      <c r="BE691" s="808">
        <f t="shared" si="552"/>
        <v>1058.1888671160661</v>
      </c>
      <c r="BF691" s="808">
        <f t="shared" si="553"/>
        <v>0</v>
      </c>
      <c r="BG691" s="829">
        <f t="shared" si="554"/>
        <v>757.38789991372153</v>
      </c>
      <c r="BH691" s="829">
        <f t="shared" si="555"/>
        <v>341.15740567368982</v>
      </c>
      <c r="BI691" s="829">
        <f t="shared" si="556"/>
        <v>0</v>
      </c>
      <c r="BJ691" s="829">
        <f t="shared" si="557"/>
        <v>3.0353880799949846</v>
      </c>
      <c r="BK691" s="829">
        <f t="shared" si="558"/>
        <v>276.96954417242409</v>
      </c>
      <c r="BL691" s="810">
        <f t="shared" si="559"/>
        <v>525.28719973168825</v>
      </c>
      <c r="BM691" s="810">
        <f t="shared" si="560"/>
        <v>528.43059406761131</v>
      </c>
      <c r="BN691" s="810">
        <f t="shared" si="561"/>
        <v>71.371976116440877</v>
      </c>
      <c r="BO691" s="810">
        <f t="shared" si="562"/>
        <v>0</v>
      </c>
      <c r="BP691" s="810">
        <f t="shared" si="563"/>
        <v>229.24921912201305</v>
      </c>
      <c r="BQ691" s="830">
        <f t="shared" si="564"/>
        <v>89.386758600272699</v>
      </c>
      <c r="BR691" s="830">
        <f t="shared" si="565"/>
        <v>607.66544536449408</v>
      </c>
      <c r="BS691" s="830">
        <f t="shared" si="566"/>
        <v>477.17166136270777</v>
      </c>
      <c r="BT691" s="810">
        <f t="shared" si="567"/>
        <v>52.558307425489389</v>
      </c>
      <c r="BU691" s="810">
        <f t="shared" si="568"/>
        <v>137.82076744870315</v>
      </c>
      <c r="BV691" s="810">
        <f t="shared" si="569"/>
        <v>55.442719843855478</v>
      </c>
      <c r="BW691" s="830">
        <f t="shared" si="570"/>
        <v>31.198230708957926</v>
      </c>
      <c r="BX691" s="816">
        <f t="shared" si="547"/>
        <v>5389.2048766231792</v>
      </c>
      <c r="BY691" s="755">
        <f t="shared" si="597"/>
        <v>6.6296037355433379E-2</v>
      </c>
      <c r="BZ691" s="805">
        <f t="shared" ca="1" si="594"/>
        <v>101.54552925119211</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75.747276633162883</v>
      </c>
      <c r="BE692" s="808">
        <f t="shared" si="552"/>
        <v>814.02543759896025</v>
      </c>
      <c r="BF692" s="808">
        <f t="shared" si="553"/>
        <v>0</v>
      </c>
      <c r="BG692" s="829">
        <f t="shared" si="554"/>
        <v>496.58470326700387</v>
      </c>
      <c r="BH692" s="829">
        <f t="shared" si="555"/>
        <v>278.75213558389396</v>
      </c>
      <c r="BI692" s="829">
        <f t="shared" si="556"/>
        <v>0</v>
      </c>
      <c r="BJ692" s="829">
        <f t="shared" si="557"/>
        <v>3.6190335228548043</v>
      </c>
      <c r="BK692" s="829">
        <f t="shared" si="558"/>
        <v>236.56737646397474</v>
      </c>
      <c r="BL692" s="810">
        <f t="shared" si="559"/>
        <v>347.79526292458837</v>
      </c>
      <c r="BM692" s="810">
        <f t="shared" si="560"/>
        <v>322.19956172810026</v>
      </c>
      <c r="BN692" s="810">
        <f t="shared" si="561"/>
        <v>50.492371647507682</v>
      </c>
      <c r="BO692" s="810">
        <f t="shared" si="562"/>
        <v>0</v>
      </c>
      <c r="BP692" s="810">
        <f t="shared" si="563"/>
        <v>117.95086951587564</v>
      </c>
      <c r="BQ692" s="830">
        <f t="shared" si="564"/>
        <v>71.305144871333496</v>
      </c>
      <c r="BR692" s="830">
        <f t="shared" si="565"/>
        <v>309.05153613907703</v>
      </c>
      <c r="BS692" s="830">
        <f t="shared" si="566"/>
        <v>309.77469273303836</v>
      </c>
      <c r="BT692" s="810">
        <f t="shared" si="567"/>
        <v>49.208568702326254</v>
      </c>
      <c r="BU692" s="810">
        <f t="shared" si="568"/>
        <v>58.567313330373096</v>
      </c>
      <c r="BV692" s="810">
        <f t="shared" si="569"/>
        <v>35.050607881562783</v>
      </c>
      <c r="BW692" s="830">
        <f t="shared" si="570"/>
        <v>33.316177341655688</v>
      </c>
      <c r="BX692" s="816">
        <f t="shared" si="547"/>
        <v>3610.0080698852894</v>
      </c>
      <c r="BY692" s="755">
        <f t="shared" si="597"/>
        <v>4.4409005657341488E-2</v>
      </c>
      <c r="BZ692" s="805">
        <f t="shared" ca="1" si="594"/>
        <v>99.159198552114418</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193.8963628461037</v>
      </c>
      <c r="BE693" s="808">
        <f t="shared" si="552"/>
        <v>801.13755509049997</v>
      </c>
      <c r="BF693" s="808">
        <f t="shared" si="553"/>
        <v>0</v>
      </c>
      <c r="BG693" s="829">
        <f t="shared" si="554"/>
        <v>333.76735483435317</v>
      </c>
      <c r="BH693" s="829">
        <f t="shared" si="555"/>
        <v>221.61409022114529</v>
      </c>
      <c r="BI693" s="829">
        <f t="shared" si="556"/>
        <v>0</v>
      </c>
      <c r="BJ693" s="829">
        <f t="shared" si="557"/>
        <v>3.7069749247666621</v>
      </c>
      <c r="BK693" s="829">
        <f t="shared" si="558"/>
        <v>156.72604489675174</v>
      </c>
      <c r="BL693" s="810">
        <f t="shared" si="559"/>
        <v>233.74980915948856</v>
      </c>
      <c r="BM693" s="810">
        <f t="shared" si="560"/>
        <v>228.51049677742742</v>
      </c>
      <c r="BN693" s="810">
        <f t="shared" si="561"/>
        <v>25.272848507993515</v>
      </c>
      <c r="BO693" s="810">
        <f t="shared" si="562"/>
        <v>0</v>
      </c>
      <c r="BP693" s="810">
        <f t="shared" si="563"/>
        <v>103.75856223423553</v>
      </c>
      <c r="BQ693" s="830">
        <f t="shared" si="564"/>
        <v>45.625488094014329</v>
      </c>
      <c r="BR693" s="830">
        <f t="shared" si="565"/>
        <v>242.75428792508617</v>
      </c>
      <c r="BS693" s="830">
        <f t="shared" si="566"/>
        <v>168.1341102714367</v>
      </c>
      <c r="BT693" s="810">
        <f t="shared" si="567"/>
        <v>34.955238738620046</v>
      </c>
      <c r="BU693" s="810">
        <f t="shared" si="568"/>
        <v>58.355462709303808</v>
      </c>
      <c r="BV693" s="810">
        <f t="shared" si="569"/>
        <v>15.449824577111398</v>
      </c>
      <c r="BW693" s="830">
        <f t="shared" si="570"/>
        <v>24.68664161553167</v>
      </c>
      <c r="BX693" s="816">
        <f t="shared" si="547"/>
        <v>2892.1011534238696</v>
      </c>
      <c r="BY693" s="755">
        <f t="shared" si="597"/>
        <v>3.5577576004722222E-2</v>
      </c>
      <c r="BZ693" s="805">
        <f t="shared" ca="1" si="594"/>
        <v>101.86124762742399</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33.961231912179024</v>
      </c>
      <c r="BE694" s="808">
        <f t="shared" si="552"/>
        <v>184.55844125685661</v>
      </c>
      <c r="BF694" s="808">
        <f t="shared" si="553"/>
        <v>0</v>
      </c>
      <c r="BG694" s="829">
        <f t="shared" si="554"/>
        <v>214.83935696710654</v>
      </c>
      <c r="BH694" s="829">
        <f t="shared" si="555"/>
        <v>69.882323306130843</v>
      </c>
      <c r="BI694" s="829">
        <f t="shared" si="556"/>
        <v>0</v>
      </c>
      <c r="BJ694" s="829">
        <f t="shared" si="557"/>
        <v>0.84439740663160312</v>
      </c>
      <c r="BK694" s="829">
        <f t="shared" si="558"/>
        <v>77.730983272185426</v>
      </c>
      <c r="BL694" s="810">
        <f t="shared" si="559"/>
        <v>160.85358704377032</v>
      </c>
      <c r="BM694" s="810">
        <f t="shared" si="560"/>
        <v>188.57157021897248</v>
      </c>
      <c r="BN694" s="810">
        <f t="shared" si="561"/>
        <v>19.447850422806319</v>
      </c>
      <c r="BO694" s="810">
        <f t="shared" si="562"/>
        <v>0</v>
      </c>
      <c r="BP694" s="810">
        <f t="shared" si="563"/>
        <v>79.185868019408844</v>
      </c>
      <c r="BQ694" s="830">
        <f t="shared" si="564"/>
        <v>35.431307972384012</v>
      </c>
      <c r="BR694" s="830">
        <f t="shared" si="565"/>
        <v>168.70446937334617</v>
      </c>
      <c r="BS694" s="830">
        <f t="shared" si="566"/>
        <v>153.92609551639006</v>
      </c>
      <c r="BT694" s="810">
        <f t="shared" si="567"/>
        <v>25.865830888930478</v>
      </c>
      <c r="BU694" s="810">
        <f t="shared" si="568"/>
        <v>51.166077012167705</v>
      </c>
      <c r="BV694" s="810">
        <f t="shared" si="569"/>
        <v>16.776229534714737</v>
      </c>
      <c r="BW694" s="830">
        <f t="shared" si="570"/>
        <v>14.894814315663362</v>
      </c>
      <c r="BX694" s="816">
        <f t="shared" si="547"/>
        <v>1496.6404344396447</v>
      </c>
      <c r="BY694" s="755">
        <f t="shared" si="597"/>
        <v>1.8411126023368737E-2</v>
      </c>
      <c r="BZ694" s="805">
        <f t="shared" ca="1" si="594"/>
        <v>98.271328393586899</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224.21327094673271</v>
      </c>
      <c r="BE695" s="808">
        <f t="shared" si="552"/>
        <v>1241.5495047308095</v>
      </c>
      <c r="BF695" s="808">
        <f t="shared" si="553"/>
        <v>0</v>
      </c>
      <c r="BG695" s="829">
        <f t="shared" si="554"/>
        <v>778.3185882285178</v>
      </c>
      <c r="BH695" s="829">
        <f t="shared" si="555"/>
        <v>418.87851242689828</v>
      </c>
      <c r="BI695" s="829">
        <f t="shared" si="556"/>
        <v>0</v>
      </c>
      <c r="BJ695" s="829">
        <f t="shared" si="557"/>
        <v>6.4471402917321683</v>
      </c>
      <c r="BK695" s="829">
        <f t="shared" si="558"/>
        <v>359.80178886426728</v>
      </c>
      <c r="BL695" s="810">
        <f t="shared" si="559"/>
        <v>596.96082094368819</v>
      </c>
      <c r="BM695" s="810">
        <f t="shared" si="560"/>
        <v>533.85800704785765</v>
      </c>
      <c r="BN695" s="810">
        <f t="shared" si="561"/>
        <v>69.658944732587287</v>
      </c>
      <c r="BO695" s="810">
        <f t="shared" si="562"/>
        <v>0</v>
      </c>
      <c r="BP695" s="810">
        <f t="shared" si="563"/>
        <v>238.54964863637611</v>
      </c>
      <c r="BQ695" s="830">
        <f t="shared" si="564"/>
        <v>91.58021339073666</v>
      </c>
      <c r="BR695" s="830">
        <f t="shared" si="565"/>
        <v>588.92076962959072</v>
      </c>
      <c r="BS695" s="830">
        <f t="shared" si="566"/>
        <v>484.30311467687153</v>
      </c>
      <c r="BT695" s="810">
        <f t="shared" si="567"/>
        <v>75.862508520569946</v>
      </c>
      <c r="BU695" s="810">
        <f t="shared" si="568"/>
        <v>128.61468693467324</v>
      </c>
      <c r="BV695" s="810">
        <f t="shared" si="569"/>
        <v>50.876062869728337</v>
      </c>
      <c r="BW695" s="830">
        <f t="shared" si="570"/>
        <v>41.209987307688174</v>
      </c>
      <c r="BX695" s="816">
        <f t="shared" si="547"/>
        <v>5929.6035701793262</v>
      </c>
      <c r="BY695" s="755">
        <f t="shared" si="597"/>
        <v>7.294382544198949E-2</v>
      </c>
      <c r="BZ695" s="805">
        <f t="shared" ca="1" si="594"/>
        <v>100.95079631276924</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125.9123674222885</v>
      </c>
      <c r="BE696" s="808">
        <f t="shared" si="552"/>
        <v>817.66951420970236</v>
      </c>
      <c r="BF696" s="808">
        <f t="shared" si="553"/>
        <v>0</v>
      </c>
      <c r="BG696" s="829">
        <f t="shared" si="554"/>
        <v>492.45486570591333</v>
      </c>
      <c r="BH696" s="829">
        <f t="shared" si="555"/>
        <v>212.209007863799</v>
      </c>
      <c r="BI696" s="829">
        <f t="shared" si="556"/>
        <v>0</v>
      </c>
      <c r="BJ696" s="829">
        <f t="shared" si="557"/>
        <v>3.597480189154949</v>
      </c>
      <c r="BK696" s="829">
        <f t="shared" si="558"/>
        <v>196.38373823126344</v>
      </c>
      <c r="BL696" s="810">
        <f t="shared" si="559"/>
        <v>294.83756946954043</v>
      </c>
      <c r="BM696" s="810">
        <f t="shared" si="560"/>
        <v>295.695368662551</v>
      </c>
      <c r="BN696" s="810">
        <f t="shared" si="561"/>
        <v>36.373445402680957</v>
      </c>
      <c r="BO696" s="810">
        <f t="shared" si="562"/>
        <v>0</v>
      </c>
      <c r="BP696" s="810">
        <f t="shared" si="563"/>
        <v>143.66573648847358</v>
      </c>
      <c r="BQ696" s="830">
        <f t="shared" si="564"/>
        <v>57.861880654489084</v>
      </c>
      <c r="BR696" s="830">
        <f t="shared" si="565"/>
        <v>325.15234113384173</v>
      </c>
      <c r="BS696" s="830">
        <f t="shared" si="566"/>
        <v>276.15534358469864</v>
      </c>
      <c r="BT696" s="810">
        <f t="shared" si="567"/>
        <v>45.34406066038504</v>
      </c>
      <c r="BU696" s="810">
        <f t="shared" si="568"/>
        <v>88.98742076105286</v>
      </c>
      <c r="BV696" s="810">
        <f t="shared" si="569"/>
        <v>30.053572478865075</v>
      </c>
      <c r="BW696" s="830">
        <f t="shared" si="570"/>
        <v>18.480336192726696</v>
      </c>
      <c r="BX696" s="816">
        <f t="shared" si="547"/>
        <v>3460.8340491114263</v>
      </c>
      <c r="BY696" s="755">
        <f t="shared" si="597"/>
        <v>4.2573921135581574E-2</v>
      </c>
      <c r="BZ696" s="805">
        <f t="shared" ca="1" si="594"/>
        <v>101.10443453432245</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115.22318361040443</v>
      </c>
      <c r="BE697" s="808">
        <f t="shared" si="552"/>
        <v>533.10530303487337</v>
      </c>
      <c r="BF697" s="808">
        <f t="shared" si="553"/>
        <v>0</v>
      </c>
      <c r="BG697" s="829">
        <f t="shared" si="554"/>
        <v>370.24357969353048</v>
      </c>
      <c r="BH697" s="829">
        <f t="shared" si="555"/>
        <v>242.96062100855829</v>
      </c>
      <c r="BI697" s="829">
        <f t="shared" si="556"/>
        <v>0</v>
      </c>
      <c r="BJ697" s="829">
        <f t="shared" si="557"/>
        <v>3.165678071054042</v>
      </c>
      <c r="BK697" s="829">
        <f t="shared" si="558"/>
        <v>195.35744330791309</v>
      </c>
      <c r="BL697" s="810">
        <f t="shared" si="559"/>
        <v>309.30720114386696</v>
      </c>
      <c r="BM697" s="810">
        <f t="shared" si="560"/>
        <v>286.54399663145506</v>
      </c>
      <c r="BN697" s="810">
        <f t="shared" si="561"/>
        <v>43.65010749823864</v>
      </c>
      <c r="BO697" s="810">
        <f t="shared" si="562"/>
        <v>0</v>
      </c>
      <c r="BP697" s="810">
        <f t="shared" si="563"/>
        <v>139.88670123439448</v>
      </c>
      <c r="BQ697" s="830">
        <f t="shared" si="564"/>
        <v>50.76162965679589</v>
      </c>
      <c r="BR697" s="830">
        <f t="shared" si="565"/>
        <v>352.67024859606528</v>
      </c>
      <c r="BS697" s="830">
        <f t="shared" si="566"/>
        <v>284.21251345339635</v>
      </c>
      <c r="BT697" s="810">
        <f t="shared" si="567"/>
        <v>41.316399384622585</v>
      </c>
      <c r="BU697" s="810">
        <f t="shared" si="568"/>
        <v>100.05166866077917</v>
      </c>
      <c r="BV697" s="810">
        <f t="shared" si="569"/>
        <v>33.644869972571897</v>
      </c>
      <c r="BW697" s="830">
        <f t="shared" si="570"/>
        <v>21.783964044801294</v>
      </c>
      <c r="BX697" s="816">
        <f t="shared" si="547"/>
        <v>3123.8851090033218</v>
      </c>
      <c r="BY697" s="755">
        <f t="shared" si="597"/>
        <v>3.8428897884159451E-2</v>
      </c>
      <c r="BZ697" s="805">
        <f t="shared" ca="1" si="594"/>
        <v>100.528848061909</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75.768676410659452</v>
      </c>
      <c r="BE698" s="808">
        <f t="shared" si="552"/>
        <v>797.27765204700836</v>
      </c>
      <c r="BF698" s="808">
        <f t="shared" si="553"/>
        <v>0</v>
      </c>
      <c r="BG698" s="829">
        <f t="shared" si="554"/>
        <v>568.24591661857687</v>
      </c>
      <c r="BH698" s="829">
        <f t="shared" si="555"/>
        <v>291.84966464773504</v>
      </c>
      <c r="BI698" s="829">
        <f t="shared" si="556"/>
        <v>0</v>
      </c>
      <c r="BJ698" s="829">
        <f t="shared" si="557"/>
        <v>2.6363855836122814</v>
      </c>
      <c r="BK698" s="829">
        <f t="shared" si="558"/>
        <v>242.45025081408363</v>
      </c>
      <c r="BL698" s="810">
        <f t="shared" si="559"/>
        <v>418.81608212242065</v>
      </c>
      <c r="BM698" s="810">
        <f t="shared" si="560"/>
        <v>505.43869999712581</v>
      </c>
      <c r="BN698" s="810">
        <f t="shared" si="561"/>
        <v>49.677211593525122</v>
      </c>
      <c r="BO698" s="810">
        <f t="shared" si="562"/>
        <v>0</v>
      </c>
      <c r="BP698" s="810">
        <f t="shared" si="563"/>
        <v>217.51088201682171</v>
      </c>
      <c r="BQ698" s="830">
        <f t="shared" si="564"/>
        <v>89.016339365079517</v>
      </c>
      <c r="BR698" s="830">
        <f t="shared" si="565"/>
        <v>501.06589952688336</v>
      </c>
      <c r="BS698" s="830">
        <f t="shared" si="566"/>
        <v>503.87889219395771</v>
      </c>
      <c r="BT698" s="810">
        <f t="shared" si="567"/>
        <v>60.109317607355962</v>
      </c>
      <c r="BU698" s="810">
        <f t="shared" si="568"/>
        <v>113.38282103964778</v>
      </c>
      <c r="BV698" s="810">
        <f t="shared" si="569"/>
        <v>54.023398676125375</v>
      </c>
      <c r="BW698" s="830">
        <f t="shared" si="570"/>
        <v>33.202392610479421</v>
      </c>
      <c r="BX698" s="816">
        <f t="shared" si="547"/>
        <v>4524.3504828710984</v>
      </c>
      <c r="BY698" s="755">
        <f t="shared" si="597"/>
        <v>5.5656913308784577E-2</v>
      </c>
      <c r="BZ698" s="805">
        <f t="shared" ca="1" si="594"/>
        <v>100.38750469649112</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46.019448854619249</v>
      </c>
      <c r="BE699" s="808">
        <f t="shared" si="552"/>
        <v>473.63586961338865</v>
      </c>
      <c r="BF699" s="808">
        <f t="shared" si="553"/>
        <v>0</v>
      </c>
      <c r="BG699" s="829">
        <f t="shared" si="554"/>
        <v>336.27148212958997</v>
      </c>
      <c r="BH699" s="829">
        <f t="shared" si="555"/>
        <v>166.88757907530083</v>
      </c>
      <c r="BI699" s="829">
        <f t="shared" si="556"/>
        <v>0</v>
      </c>
      <c r="BJ699" s="829">
        <f t="shared" si="557"/>
        <v>1.9906978759941769</v>
      </c>
      <c r="BK699" s="829">
        <f t="shared" si="558"/>
        <v>156.8444030673034</v>
      </c>
      <c r="BL699" s="810">
        <f t="shared" si="559"/>
        <v>237.25605063313549</v>
      </c>
      <c r="BM699" s="810">
        <f t="shared" si="560"/>
        <v>280.37925355248655</v>
      </c>
      <c r="BN699" s="810">
        <f t="shared" si="561"/>
        <v>27.908098244689601</v>
      </c>
      <c r="BO699" s="810">
        <f t="shared" si="562"/>
        <v>0</v>
      </c>
      <c r="BP699" s="810">
        <f t="shared" si="563"/>
        <v>119.65712939284134</v>
      </c>
      <c r="BQ699" s="830">
        <f t="shared" si="564"/>
        <v>57.667674517154182</v>
      </c>
      <c r="BR699" s="830">
        <f t="shared" si="565"/>
        <v>275.35860318621695</v>
      </c>
      <c r="BS699" s="830">
        <f t="shared" si="566"/>
        <v>330.18690874113713</v>
      </c>
      <c r="BT699" s="810">
        <f t="shared" si="567"/>
        <v>45.998642003597247</v>
      </c>
      <c r="BU699" s="810">
        <f t="shared" si="568"/>
        <v>91.984485861328281</v>
      </c>
      <c r="BV699" s="810">
        <f t="shared" si="569"/>
        <v>30.37646170048875</v>
      </c>
      <c r="BW699" s="830">
        <f t="shared" si="570"/>
        <v>23.989231817151985</v>
      </c>
      <c r="BX699" s="816">
        <f t="shared" si="547"/>
        <v>2702.4120202664235</v>
      </c>
      <c r="BY699" s="755">
        <f t="shared" si="597"/>
        <v>3.3244089313155659E-2</v>
      </c>
      <c r="BZ699" s="805">
        <f t="shared" ca="1" si="594"/>
        <v>99.431939822005418</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140.85059098731361</v>
      </c>
      <c r="BE700" s="808">
        <f t="shared" si="552"/>
        <v>845.76672696967546</v>
      </c>
      <c r="BF700" s="808">
        <f t="shared" si="553"/>
        <v>0</v>
      </c>
      <c r="BG700" s="829">
        <f t="shared" si="554"/>
        <v>619.94286297300914</v>
      </c>
      <c r="BH700" s="829">
        <f t="shared" si="555"/>
        <v>313.39102262808751</v>
      </c>
      <c r="BI700" s="829">
        <f t="shared" si="556"/>
        <v>0</v>
      </c>
      <c r="BJ700" s="829">
        <f t="shared" si="557"/>
        <v>3.4013578468887316</v>
      </c>
      <c r="BK700" s="829">
        <f t="shared" si="558"/>
        <v>305.50413698450114</v>
      </c>
      <c r="BL700" s="810">
        <f t="shared" si="559"/>
        <v>406.36312417671098</v>
      </c>
      <c r="BM700" s="810">
        <f t="shared" si="560"/>
        <v>427.69732343232107</v>
      </c>
      <c r="BN700" s="810">
        <f t="shared" si="561"/>
        <v>40.897030990233837</v>
      </c>
      <c r="BO700" s="810">
        <f t="shared" si="562"/>
        <v>0</v>
      </c>
      <c r="BP700" s="810">
        <f t="shared" si="563"/>
        <v>180.58946321985522</v>
      </c>
      <c r="BQ700" s="830">
        <f t="shared" si="564"/>
        <v>75.037210830035349</v>
      </c>
      <c r="BR700" s="830">
        <f t="shared" si="565"/>
        <v>367.3546086901685</v>
      </c>
      <c r="BS700" s="830">
        <f t="shared" si="566"/>
        <v>405.39193980182324</v>
      </c>
      <c r="BT700" s="810">
        <f t="shared" si="567"/>
        <v>70.383602263221832</v>
      </c>
      <c r="BU700" s="810">
        <f t="shared" si="568"/>
        <v>113.08029068799657</v>
      </c>
      <c r="BV700" s="810">
        <f t="shared" si="569"/>
        <v>39.904304962940515</v>
      </c>
      <c r="BW700" s="830">
        <f t="shared" si="570"/>
        <v>28.308231631872086</v>
      </c>
      <c r="BX700" s="816">
        <f t="shared" si="547"/>
        <v>4383.8638290766548</v>
      </c>
      <c r="BY700" s="755">
        <f t="shared" si="597"/>
        <v>5.3928697614425571E-2</v>
      </c>
      <c r="BZ700" s="805">
        <f t="shared" ca="1" si="594"/>
        <v>100.24428837820895</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26.328196528206607</v>
      </c>
      <c r="BE701" s="808">
        <f t="shared" si="552"/>
        <v>152.48159092647373</v>
      </c>
      <c r="BF701" s="808">
        <f t="shared" si="553"/>
        <v>0</v>
      </c>
      <c r="BG701" s="829">
        <f t="shared" si="554"/>
        <v>147.74335204256957</v>
      </c>
      <c r="BH701" s="829">
        <f t="shared" si="555"/>
        <v>73.323286859491617</v>
      </c>
      <c r="BI701" s="829">
        <f t="shared" si="556"/>
        <v>0</v>
      </c>
      <c r="BJ701" s="829">
        <f t="shared" si="557"/>
        <v>1.5591478698584871</v>
      </c>
      <c r="BK701" s="829">
        <f t="shared" si="558"/>
        <v>66.727993206992466</v>
      </c>
      <c r="BL701" s="810">
        <f t="shared" si="559"/>
        <v>129.05648531794736</v>
      </c>
      <c r="BM701" s="810">
        <f t="shared" si="560"/>
        <v>98.564669457227808</v>
      </c>
      <c r="BN701" s="810">
        <f t="shared" si="561"/>
        <v>10.283582175476159</v>
      </c>
      <c r="BO701" s="810">
        <f t="shared" si="562"/>
        <v>0</v>
      </c>
      <c r="BP701" s="810">
        <f t="shared" si="563"/>
        <v>48.117868916177891</v>
      </c>
      <c r="BQ701" s="830">
        <f t="shared" si="564"/>
        <v>23.556713957654658</v>
      </c>
      <c r="BR701" s="830">
        <f t="shared" si="565"/>
        <v>149.43458274093041</v>
      </c>
      <c r="BS701" s="830">
        <f t="shared" si="566"/>
        <v>105.95810042516436</v>
      </c>
      <c r="BT701" s="810">
        <f t="shared" si="567"/>
        <v>21.734964262959711</v>
      </c>
      <c r="BU701" s="810">
        <f t="shared" si="568"/>
        <v>29.606877897798466</v>
      </c>
      <c r="BV701" s="810">
        <f t="shared" si="569"/>
        <v>7.6264129143650079</v>
      </c>
      <c r="BW701" s="830">
        <f t="shared" si="570"/>
        <v>4.3462548340466229</v>
      </c>
      <c r="BX701" s="816">
        <f t="shared" si="547"/>
        <v>1096.450080333341</v>
      </c>
      <c r="BY701" s="755">
        <f t="shared" si="597"/>
        <v>1.3488129909378041E-2</v>
      </c>
      <c r="BZ701" s="805">
        <f t="shared" ca="1" si="594"/>
        <v>100.07524324138539</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93.04492608660621</v>
      </c>
      <c r="BE702" s="808">
        <f t="shared" si="552"/>
        <v>565.88245443444623</v>
      </c>
      <c r="BF702" s="808">
        <f t="shared" si="553"/>
        <v>0</v>
      </c>
      <c r="BG702" s="829">
        <f t="shared" si="554"/>
        <v>336.40780844476524</v>
      </c>
      <c r="BH702" s="829">
        <f t="shared" si="555"/>
        <v>247.46019655742217</v>
      </c>
      <c r="BI702" s="829">
        <f t="shared" si="556"/>
        <v>0</v>
      </c>
      <c r="BJ702" s="829">
        <f t="shared" si="557"/>
        <v>2.4137084732050087</v>
      </c>
      <c r="BK702" s="829">
        <f t="shared" si="558"/>
        <v>151.93792239270155</v>
      </c>
      <c r="BL702" s="810">
        <f t="shared" si="559"/>
        <v>270.18816727209048</v>
      </c>
      <c r="BM702" s="810">
        <f t="shared" si="560"/>
        <v>249.70575219213146</v>
      </c>
      <c r="BN702" s="810">
        <f t="shared" si="561"/>
        <v>34.337188383469922</v>
      </c>
      <c r="BO702" s="810">
        <f t="shared" si="562"/>
        <v>0</v>
      </c>
      <c r="BP702" s="810">
        <f t="shared" si="563"/>
        <v>122.03762863497843</v>
      </c>
      <c r="BQ702" s="830">
        <f t="shared" si="564"/>
        <v>48.479346094564619</v>
      </c>
      <c r="BR702" s="830">
        <f t="shared" si="565"/>
        <v>246.11172445943947</v>
      </c>
      <c r="BS702" s="830">
        <f t="shared" si="566"/>
        <v>210.61137408024356</v>
      </c>
      <c r="BT702" s="810">
        <f t="shared" si="567"/>
        <v>40.649243650270975</v>
      </c>
      <c r="BU702" s="810">
        <f t="shared" si="568"/>
        <v>65.186206814292618</v>
      </c>
      <c r="BV702" s="810">
        <f t="shared" si="569"/>
        <v>26.843840146405363</v>
      </c>
      <c r="BW702" s="830">
        <f t="shared" si="570"/>
        <v>24.469374955501639</v>
      </c>
      <c r="BX702" s="816">
        <f t="shared" si="547"/>
        <v>2735.7668630725352</v>
      </c>
      <c r="BY702" s="755">
        <f t="shared" si="597"/>
        <v>3.3654408452116313E-2</v>
      </c>
      <c r="BZ702" s="805">
        <f t="shared" ca="1" si="594"/>
        <v>99.300565517544342</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712.79059288569897</v>
      </c>
      <c r="BE704" s="808">
        <f t="shared" si="552"/>
        <v>1868.4939424173158</v>
      </c>
      <c r="BF704" s="808">
        <f t="shared" si="553"/>
        <v>0</v>
      </c>
      <c r="BG704" s="829">
        <f t="shared" si="554"/>
        <v>1090.8997944038535</v>
      </c>
      <c r="BH704" s="829">
        <f t="shared" si="555"/>
        <v>504.94366343150023</v>
      </c>
      <c r="BI704" s="829">
        <f t="shared" si="556"/>
        <v>0</v>
      </c>
      <c r="BJ704" s="829">
        <f t="shared" si="557"/>
        <v>15.04768045749816</v>
      </c>
      <c r="BK704" s="829">
        <f t="shared" si="558"/>
        <v>540.56422415130237</v>
      </c>
      <c r="BL704" s="810">
        <f t="shared" si="559"/>
        <v>635.07272362886818</v>
      </c>
      <c r="BM704" s="810">
        <f t="shared" si="560"/>
        <v>540.34385294404672</v>
      </c>
      <c r="BN704" s="810">
        <f t="shared" si="561"/>
        <v>64.259116117251921</v>
      </c>
      <c r="BO704" s="810">
        <f t="shared" si="562"/>
        <v>0</v>
      </c>
      <c r="BP704" s="810">
        <f t="shared" si="563"/>
        <v>275.72969783933684</v>
      </c>
      <c r="BQ704" s="830">
        <f t="shared" si="564"/>
        <v>209.79017827343614</v>
      </c>
      <c r="BR704" s="830">
        <f t="shared" si="565"/>
        <v>701.96728590063833</v>
      </c>
      <c r="BS704" s="830">
        <f t="shared" si="566"/>
        <v>574.29772885771547</v>
      </c>
      <c r="BT704" s="810">
        <f t="shared" si="567"/>
        <v>111.5344497709663</v>
      </c>
      <c r="BU704" s="810">
        <f t="shared" si="568"/>
        <v>135.00462828988898</v>
      </c>
      <c r="BV704" s="810">
        <f t="shared" si="569"/>
        <v>57.205170674357568</v>
      </c>
      <c r="BW704" s="830">
        <f t="shared" si="570"/>
        <v>169.66189545074587</v>
      </c>
      <c r="BX704" s="816">
        <f t="shared" ref="BX704:BX767" si="601">IF(SUM(BB704:BW704)=0,"",SUM(BB704:BW704))</f>
        <v>8207.6066254944235</v>
      </c>
      <c r="BY704" s="755">
        <f t="shared" si="597"/>
        <v>0.10096699010326514</v>
      </c>
      <c r="BZ704" s="805">
        <f t="shared" ca="1" si="594"/>
        <v>100.23344363507989</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2092.7328958230378</v>
      </c>
      <c r="BE705" s="808">
        <f t="shared" si="552"/>
        <v>8008.7977842068631</v>
      </c>
      <c r="BF705" s="808">
        <f t="shared" si="553"/>
        <v>0</v>
      </c>
      <c r="BG705" s="829">
        <f t="shared" si="554"/>
        <v>5690.1161394720511</v>
      </c>
      <c r="BH705" s="829">
        <f t="shared" si="555"/>
        <v>2692.891347965849</v>
      </c>
      <c r="BI705" s="829">
        <f t="shared" si="556"/>
        <v>0</v>
      </c>
      <c r="BJ705" s="829">
        <f t="shared" si="557"/>
        <v>48.430738528892348</v>
      </c>
      <c r="BK705" s="829">
        <f t="shared" si="558"/>
        <v>2499.5282961316484</v>
      </c>
      <c r="BL705" s="810">
        <f t="shared" si="559"/>
        <v>3945.1104906343271</v>
      </c>
      <c r="BM705" s="810">
        <f t="shared" si="560"/>
        <v>3567.8039325718601</v>
      </c>
      <c r="BN705" s="810">
        <f t="shared" si="561"/>
        <v>397.04219304408878</v>
      </c>
      <c r="BO705" s="810">
        <f t="shared" si="562"/>
        <v>0</v>
      </c>
      <c r="BP705" s="810">
        <f t="shared" si="563"/>
        <v>1784.2083549918739</v>
      </c>
      <c r="BQ705" s="830">
        <f t="shared" si="564"/>
        <v>974.1484764295725</v>
      </c>
      <c r="BR705" s="830">
        <f t="shared" si="565"/>
        <v>4817.7847359443085</v>
      </c>
      <c r="BS705" s="830">
        <f t="shared" si="566"/>
        <v>4099.1732510085631</v>
      </c>
      <c r="BT705" s="810">
        <f t="shared" si="567"/>
        <v>681.04325916631103</v>
      </c>
      <c r="BU705" s="810">
        <f t="shared" si="568"/>
        <v>1136.9567466233057</v>
      </c>
      <c r="BV705" s="810">
        <f t="shared" si="569"/>
        <v>419.96478908375514</v>
      </c>
      <c r="BW705" s="830">
        <f t="shared" si="570"/>
        <v>491.56948373887593</v>
      </c>
      <c r="BX705" s="816">
        <f t="shared" si="601"/>
        <v>43347.302915365188</v>
      </c>
      <c r="BY705" s="755">
        <f t="shared" si="597"/>
        <v>0.53324274714436204</v>
      </c>
      <c r="BZ705" s="805">
        <f t="shared" ca="1" si="594"/>
        <v>100.36705723864104</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822.07182837093376</v>
      </c>
      <c r="BE706" s="808">
        <f t="shared" si="552"/>
        <v>4805.5693249580145</v>
      </c>
      <c r="BF706" s="808">
        <f t="shared" si="553"/>
        <v>0</v>
      </c>
      <c r="BG706" s="829">
        <f t="shared" si="554"/>
        <v>3698.0253907855845</v>
      </c>
      <c r="BH706" s="829">
        <f t="shared" si="555"/>
        <v>1918.1276733903023</v>
      </c>
      <c r="BI706" s="829">
        <f t="shared" si="556"/>
        <v>0</v>
      </c>
      <c r="BJ706" s="829">
        <f t="shared" si="557"/>
        <v>26.328083548198535</v>
      </c>
      <c r="BK706" s="829">
        <f t="shared" si="558"/>
        <v>1670.2058654018235</v>
      </c>
      <c r="BL706" s="810">
        <f t="shared" si="559"/>
        <v>2989.774027426603</v>
      </c>
      <c r="BM706" s="810">
        <f t="shared" si="560"/>
        <v>2938.5738088157937</v>
      </c>
      <c r="BN706" s="810">
        <f t="shared" si="561"/>
        <v>323.97662634767596</v>
      </c>
      <c r="BO706" s="810">
        <f t="shared" si="562"/>
        <v>0</v>
      </c>
      <c r="BP706" s="810">
        <f t="shared" si="563"/>
        <v>1493.1158480568963</v>
      </c>
      <c r="BQ706" s="830">
        <f t="shared" si="564"/>
        <v>655.52157652547294</v>
      </c>
      <c r="BR706" s="830">
        <f t="shared" si="565"/>
        <v>3914.1536054935659</v>
      </c>
      <c r="BS706" s="830">
        <f t="shared" si="566"/>
        <v>3462.4760580743446</v>
      </c>
      <c r="BT706" s="810">
        <f t="shared" si="567"/>
        <v>578.002572255122</v>
      </c>
      <c r="BU706" s="810">
        <f t="shared" si="568"/>
        <v>931.12240543780626</v>
      </c>
      <c r="BV706" s="810">
        <f t="shared" si="569"/>
        <v>360.72224333119624</v>
      </c>
      <c r="BW706" s="830">
        <f t="shared" si="570"/>
        <v>355.19009225982859</v>
      </c>
      <c r="BX706" s="816">
        <f t="shared" si="601"/>
        <v>30942.957030479163</v>
      </c>
      <c r="BY706" s="755">
        <f t="shared" si="597"/>
        <v>0.3806489977916</v>
      </c>
      <c r="BZ706" s="805">
        <f t="shared" ca="1" si="594"/>
        <v>99.41110438370066</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65.210349982536144</v>
      </c>
      <c r="BE708" s="808">
        <f t="shared" si="552"/>
        <v>188.43855604589203</v>
      </c>
      <c r="BF708" s="808">
        <f t="shared" si="553"/>
        <v>0</v>
      </c>
      <c r="BG708" s="829">
        <f t="shared" si="554"/>
        <v>216.82108992554785</v>
      </c>
      <c r="BH708" s="829">
        <f t="shared" si="555"/>
        <v>61.306485902245072</v>
      </c>
      <c r="BI708" s="829">
        <f t="shared" si="556"/>
        <v>0</v>
      </c>
      <c r="BJ708" s="829">
        <f t="shared" si="557"/>
        <v>1.1869648379410689</v>
      </c>
      <c r="BK708" s="829">
        <f t="shared" si="558"/>
        <v>62.401249856123087</v>
      </c>
      <c r="BL708" s="810">
        <f t="shared" si="559"/>
        <v>83.125808219096726</v>
      </c>
      <c r="BM708" s="810">
        <f t="shared" si="560"/>
        <v>82.488027884764463</v>
      </c>
      <c r="BN708" s="810">
        <f t="shared" si="561"/>
        <v>9.4199095232188803</v>
      </c>
      <c r="BO708" s="810">
        <f t="shared" si="562"/>
        <v>0</v>
      </c>
      <c r="BP708" s="810">
        <f t="shared" si="563"/>
        <v>42.330718419964846</v>
      </c>
      <c r="BQ708" s="830">
        <f t="shared" si="564"/>
        <v>22.436202340052244</v>
      </c>
      <c r="BR708" s="830">
        <f t="shared" si="565"/>
        <v>60.217116146080599</v>
      </c>
      <c r="BS708" s="830">
        <f t="shared" si="566"/>
        <v>71.555799354006979</v>
      </c>
      <c r="BT708" s="810">
        <f t="shared" si="567"/>
        <v>8.8183762062884057</v>
      </c>
      <c r="BU708" s="810">
        <f t="shared" si="568"/>
        <v>13.333354152312422</v>
      </c>
      <c r="BV708" s="810">
        <f t="shared" si="569"/>
        <v>5.823455985284796</v>
      </c>
      <c r="BW708" s="830">
        <f t="shared" si="570"/>
        <v>32.721273677685531</v>
      </c>
      <c r="BX708" s="816">
        <f t="shared" si="601"/>
        <v>1027.634738459041</v>
      </c>
      <c r="BY708" s="755">
        <f t="shared" si="597"/>
        <v>1.264158861433191E-2</v>
      </c>
      <c r="BZ708" s="805">
        <f t="shared" ca="1" si="594"/>
        <v>99.63875074432805</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216.51941889948</v>
      </c>
      <c r="BE709" s="808">
        <f t="shared" si="552"/>
        <v>861.99604682783854</v>
      </c>
      <c r="BF709" s="808">
        <f t="shared" si="553"/>
        <v>0</v>
      </c>
      <c r="BG709" s="829">
        <f t="shared" si="554"/>
        <v>653.62786491827262</v>
      </c>
      <c r="BH709" s="829">
        <f t="shared" si="555"/>
        <v>313.90228245122108</v>
      </c>
      <c r="BI709" s="829">
        <f t="shared" si="556"/>
        <v>0</v>
      </c>
      <c r="BJ709" s="829">
        <f t="shared" si="557"/>
        <v>5.6876305731088479</v>
      </c>
      <c r="BK709" s="829">
        <f t="shared" si="558"/>
        <v>256.11510962483459</v>
      </c>
      <c r="BL709" s="810">
        <f t="shared" si="559"/>
        <v>490.77670652774879</v>
      </c>
      <c r="BM709" s="810">
        <f t="shared" si="560"/>
        <v>338.98114077657834</v>
      </c>
      <c r="BN709" s="810">
        <f t="shared" si="561"/>
        <v>58.114009979626722</v>
      </c>
      <c r="BO709" s="810">
        <f t="shared" si="562"/>
        <v>0</v>
      </c>
      <c r="BP709" s="810">
        <f t="shared" si="563"/>
        <v>222.95542274848231</v>
      </c>
      <c r="BQ709" s="830">
        <f t="shared" si="564"/>
        <v>134.91820674775386</v>
      </c>
      <c r="BR709" s="830">
        <f t="shared" si="565"/>
        <v>513.08866908603943</v>
      </c>
      <c r="BS709" s="830">
        <f t="shared" si="566"/>
        <v>465.32724679500495</v>
      </c>
      <c r="BT709" s="810">
        <f t="shared" si="567"/>
        <v>89.393954891450292</v>
      </c>
      <c r="BU709" s="810">
        <f t="shared" si="568"/>
        <v>125.75265456967922</v>
      </c>
      <c r="BV709" s="810">
        <f t="shared" si="569"/>
        <v>51.453346038685851</v>
      </c>
      <c r="BW709" s="830">
        <f t="shared" si="570"/>
        <v>98.150235366677308</v>
      </c>
      <c r="BX709" s="816">
        <f t="shared" si="601"/>
        <v>4896.7599468224826</v>
      </c>
      <c r="BY709" s="755">
        <f t="shared" si="597"/>
        <v>6.0238159021066336E-2</v>
      </c>
      <c r="BZ709" s="805">
        <f t="shared" ca="1" si="594"/>
        <v>97.889954968475081</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115.86994050388543</v>
      </c>
      <c r="BE710" s="808">
        <f t="shared" si="552"/>
        <v>484.0705599219711</v>
      </c>
      <c r="BF710" s="808">
        <f t="shared" si="553"/>
        <v>0</v>
      </c>
      <c r="BG710" s="829">
        <f t="shared" si="554"/>
        <v>457.77397444646851</v>
      </c>
      <c r="BH710" s="829">
        <f t="shared" si="555"/>
        <v>212.96690347791528</v>
      </c>
      <c r="BI710" s="829">
        <f t="shared" si="556"/>
        <v>0</v>
      </c>
      <c r="BJ710" s="829">
        <f t="shared" si="557"/>
        <v>3.8066671735379867</v>
      </c>
      <c r="BK710" s="829">
        <f t="shared" si="558"/>
        <v>204.35085073945686</v>
      </c>
      <c r="BL710" s="810">
        <f t="shared" si="559"/>
        <v>326.67411978370654</v>
      </c>
      <c r="BM710" s="810">
        <f t="shared" si="560"/>
        <v>364.13945895535699</v>
      </c>
      <c r="BN710" s="810">
        <f t="shared" si="561"/>
        <v>44.112015360523358</v>
      </c>
      <c r="BO710" s="810">
        <f t="shared" si="562"/>
        <v>0</v>
      </c>
      <c r="BP710" s="810">
        <f t="shared" si="563"/>
        <v>183.6801139686857</v>
      </c>
      <c r="BQ710" s="830">
        <f t="shared" si="564"/>
        <v>85.521908512850018</v>
      </c>
      <c r="BR710" s="830">
        <f t="shared" si="565"/>
        <v>463.07213164106628</v>
      </c>
      <c r="BS710" s="830">
        <f t="shared" si="566"/>
        <v>371.53732706546691</v>
      </c>
      <c r="BT710" s="810">
        <f t="shared" si="567"/>
        <v>83.06967375850212</v>
      </c>
      <c r="BU710" s="810">
        <f t="shared" si="568"/>
        <v>98.080018531438952</v>
      </c>
      <c r="BV710" s="810">
        <f t="shared" si="569"/>
        <v>42.834223395747436</v>
      </c>
      <c r="BW710" s="830">
        <f t="shared" si="570"/>
        <v>46.812946694179736</v>
      </c>
      <c r="BX710" s="816">
        <f t="shared" si="601"/>
        <v>3588.3728339307595</v>
      </c>
      <c r="BY710" s="755">
        <f t="shared" si="597"/>
        <v>4.4142856857310363E-2</v>
      </c>
      <c r="BZ710" s="805">
        <f t="shared" ca="1" si="594"/>
        <v>97.462486022998661</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132.51372631308516</v>
      </c>
      <c r="BE712" s="808">
        <f t="shared" si="606"/>
        <v>356.08928196861473</v>
      </c>
      <c r="BF712" s="808">
        <f t="shared" si="607"/>
        <v>0</v>
      </c>
      <c r="BG712" s="829">
        <f t="shared" si="608"/>
        <v>169.59186429061538</v>
      </c>
      <c r="BH712" s="829">
        <f t="shared" si="609"/>
        <v>126.18434148802002</v>
      </c>
      <c r="BI712" s="829">
        <f t="shared" si="610"/>
        <v>0</v>
      </c>
      <c r="BJ712" s="829">
        <f t="shared" si="611"/>
        <v>3.1079554071895132</v>
      </c>
      <c r="BK712" s="829">
        <f t="shared" si="612"/>
        <v>121.83671857107318</v>
      </c>
      <c r="BL712" s="810">
        <f t="shared" si="613"/>
        <v>145.1052885071112</v>
      </c>
      <c r="BM712" s="810">
        <f t="shared" si="614"/>
        <v>96.112598906480343</v>
      </c>
      <c r="BN712" s="810">
        <f t="shared" si="615"/>
        <v>14.464289331920479</v>
      </c>
      <c r="BO712" s="810">
        <f t="shared" si="616"/>
        <v>0</v>
      </c>
      <c r="BP712" s="810">
        <f t="shared" si="617"/>
        <v>50.381707493190241</v>
      </c>
      <c r="BQ712" s="830">
        <f t="shared" si="618"/>
        <v>68.265149835894078</v>
      </c>
      <c r="BR712" s="830">
        <f t="shared" si="619"/>
        <v>191.16669326307834</v>
      </c>
      <c r="BS712" s="830">
        <f t="shared" si="620"/>
        <v>104.78157318015023</v>
      </c>
      <c r="BT712" s="810">
        <f t="shared" si="621"/>
        <v>18.492547879600696</v>
      </c>
      <c r="BU712" s="810">
        <f t="shared" si="622"/>
        <v>30.872087479001312</v>
      </c>
      <c r="BV712" s="810">
        <f t="shared" si="623"/>
        <v>6.790801291229883</v>
      </c>
      <c r="BW712" s="830">
        <f t="shared" si="624"/>
        <v>81.89835029629144</v>
      </c>
      <c r="BX712" s="816">
        <f t="shared" si="601"/>
        <v>1717.6549755025464</v>
      </c>
      <c r="BY712" s="755">
        <f t="shared" si="597"/>
        <v>2.1129966484223724E-2</v>
      </c>
      <c r="BZ712" s="805">
        <f t="shared" ref="BZ712:BZ775" ca="1" si="648">IFERROR(IF(DA712&gt;0,BY712/DA712*100,""),"")</f>
        <v>98.827944983504281</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250.04420230518267</v>
      </c>
      <c r="BE713" s="808">
        <f t="shared" si="606"/>
        <v>1101.0432822601556</v>
      </c>
      <c r="BF713" s="808">
        <f t="shared" si="607"/>
        <v>0</v>
      </c>
      <c r="BG713" s="829">
        <f t="shared" si="608"/>
        <v>924.20425866950859</v>
      </c>
      <c r="BH713" s="829">
        <f t="shared" si="609"/>
        <v>441.2031057684589</v>
      </c>
      <c r="BI713" s="829">
        <f t="shared" si="610"/>
        <v>0</v>
      </c>
      <c r="BJ713" s="829">
        <f t="shared" si="611"/>
        <v>8.1349253256158072</v>
      </c>
      <c r="BK713" s="829">
        <f t="shared" si="612"/>
        <v>454.69890717820726</v>
      </c>
      <c r="BL713" s="810">
        <f t="shared" si="613"/>
        <v>596.24714078783563</v>
      </c>
      <c r="BM713" s="810">
        <f t="shared" si="614"/>
        <v>713.86197464221766</v>
      </c>
      <c r="BN713" s="810">
        <f t="shared" si="615"/>
        <v>77.551545316916631</v>
      </c>
      <c r="BO713" s="810">
        <f t="shared" si="616"/>
        <v>0</v>
      </c>
      <c r="BP713" s="810">
        <f t="shared" si="617"/>
        <v>334.30247631320952</v>
      </c>
      <c r="BQ713" s="830">
        <f t="shared" si="618"/>
        <v>205.9775367457099</v>
      </c>
      <c r="BR713" s="830">
        <f t="shared" si="619"/>
        <v>922.67334253294212</v>
      </c>
      <c r="BS713" s="830">
        <f t="shared" si="620"/>
        <v>802.43329341561252</v>
      </c>
      <c r="BT713" s="810">
        <f t="shared" si="621"/>
        <v>154.07600658876302</v>
      </c>
      <c r="BU713" s="810">
        <f t="shared" si="622"/>
        <v>225.69847166312252</v>
      </c>
      <c r="BV713" s="810">
        <f t="shared" si="623"/>
        <v>94.521540931618503</v>
      </c>
      <c r="BW713" s="830">
        <f t="shared" si="624"/>
        <v>152.93024375145853</v>
      </c>
      <c r="BX713" s="816">
        <f t="shared" si="601"/>
        <v>7459.6022541965358</v>
      </c>
      <c r="BY713" s="755">
        <f t="shared" si="597"/>
        <v>9.1765312513181638E-2</v>
      </c>
      <c r="BZ713" s="805">
        <f t="shared" ca="1" si="648"/>
        <v>97.653020988749589</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58.923779271502752</v>
      </c>
      <c r="BE714" s="808">
        <f t="shared" si="606"/>
        <v>163.51858766321737</v>
      </c>
      <c r="BF714" s="808">
        <f t="shared" si="607"/>
        <v>0</v>
      </c>
      <c r="BG714" s="829">
        <f t="shared" si="608"/>
        <v>137.42017266074529</v>
      </c>
      <c r="BH714" s="829">
        <f t="shared" si="609"/>
        <v>107.54829178485554</v>
      </c>
      <c r="BI714" s="829">
        <f t="shared" si="610"/>
        <v>0</v>
      </c>
      <c r="BJ714" s="829">
        <f t="shared" si="611"/>
        <v>2.0405300619657525</v>
      </c>
      <c r="BK714" s="829">
        <f t="shared" si="612"/>
        <v>105.93849765391997</v>
      </c>
      <c r="BL714" s="810">
        <f t="shared" si="613"/>
        <v>156.4851058466603</v>
      </c>
      <c r="BM714" s="810">
        <f t="shared" si="614"/>
        <v>153.87181765087001</v>
      </c>
      <c r="BN714" s="810">
        <f t="shared" si="615"/>
        <v>24.7431477486444</v>
      </c>
      <c r="BO714" s="810">
        <f t="shared" si="616"/>
        <v>0</v>
      </c>
      <c r="BP714" s="810">
        <f t="shared" si="617"/>
        <v>77.86735042682318</v>
      </c>
      <c r="BQ714" s="830">
        <f t="shared" si="618"/>
        <v>54.042778314946986</v>
      </c>
      <c r="BR714" s="830">
        <f t="shared" si="619"/>
        <v>348.09256234744254</v>
      </c>
      <c r="BS714" s="830">
        <f t="shared" si="620"/>
        <v>210.61732525298657</v>
      </c>
      <c r="BT714" s="810">
        <f t="shared" si="621"/>
        <v>40.266394407287358</v>
      </c>
      <c r="BU714" s="810">
        <f t="shared" si="622"/>
        <v>80.381105791082106</v>
      </c>
      <c r="BV714" s="810">
        <f t="shared" si="623"/>
        <v>26.591015174623724</v>
      </c>
      <c r="BW714" s="830">
        <f t="shared" si="624"/>
        <v>86.534432982661045</v>
      </c>
      <c r="BX714" s="816">
        <f t="shared" si="601"/>
        <v>1834.8828950402346</v>
      </c>
      <c r="BY714" s="755">
        <f t="shared" si="597"/>
        <v>2.2572061693200082E-2</v>
      </c>
      <c r="BZ714" s="805">
        <f t="shared" ca="1" si="648"/>
        <v>96.595509425361044</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1905.0867092940723</v>
      </c>
      <c r="BE716" s="808">
        <f t="shared" si="606"/>
        <v>8027.5492513745767</v>
      </c>
      <c r="BF716" s="808">
        <f t="shared" si="607"/>
        <v>0</v>
      </c>
      <c r="BG716" s="829">
        <f t="shared" si="608"/>
        <v>5238.0957142137859</v>
      </c>
      <c r="BH716" s="829">
        <f t="shared" si="609"/>
        <v>2482.9467006804334</v>
      </c>
      <c r="BI716" s="829">
        <f t="shared" si="610"/>
        <v>0</v>
      </c>
      <c r="BJ716" s="829">
        <f t="shared" si="611"/>
        <v>48.998105672629897</v>
      </c>
      <c r="BK716" s="829">
        <f t="shared" si="612"/>
        <v>2330.0489330896612</v>
      </c>
      <c r="BL716" s="810">
        <f t="shared" si="613"/>
        <v>3784.3150603496997</v>
      </c>
      <c r="BM716" s="810">
        <f t="shared" si="614"/>
        <v>3487.8281874143618</v>
      </c>
      <c r="BN716" s="810">
        <f t="shared" si="615"/>
        <v>352.70201416136081</v>
      </c>
      <c r="BO716" s="810">
        <f t="shared" si="616"/>
        <v>0</v>
      </c>
      <c r="BP716" s="810">
        <f t="shared" si="617"/>
        <v>1702.7080844316445</v>
      </c>
      <c r="BQ716" s="830">
        <f t="shared" si="618"/>
        <v>897.05798665100747</v>
      </c>
      <c r="BR716" s="830">
        <f t="shared" si="619"/>
        <v>3710.045131423728</v>
      </c>
      <c r="BS716" s="830">
        <f t="shared" si="620"/>
        <v>3535.9058711891039</v>
      </c>
      <c r="BT716" s="810">
        <f t="shared" si="621"/>
        <v>585.69909786309347</v>
      </c>
      <c r="BU716" s="810">
        <f t="shared" si="622"/>
        <v>912.8672404449851</v>
      </c>
      <c r="BV716" s="810">
        <f t="shared" si="623"/>
        <v>352.00953188811724</v>
      </c>
      <c r="BW716" s="830">
        <f t="shared" si="624"/>
        <v>370.88935795798704</v>
      </c>
      <c r="BX716" s="816">
        <f t="shared" si="601"/>
        <v>39724.752978100238</v>
      </c>
      <c r="BY716" s="755">
        <f t="shared" si="597"/>
        <v>0.48867945599828072</v>
      </c>
      <c r="BZ716" s="805">
        <f t="shared" ca="1" si="648"/>
        <v>100.22580800086641</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2310.8186753875088</v>
      </c>
      <c r="BE717" s="808">
        <f t="shared" si="606"/>
        <v>11016.807491329559</v>
      </c>
      <c r="BF717" s="808">
        <f t="shared" si="607"/>
        <v>0</v>
      </c>
      <c r="BG717" s="829">
        <f t="shared" si="608"/>
        <v>7266.6618293300944</v>
      </c>
      <c r="BH717" s="829">
        <f t="shared" si="609"/>
        <v>3493.068438838176</v>
      </c>
      <c r="BI717" s="829">
        <f t="shared" si="610"/>
        <v>0</v>
      </c>
      <c r="BJ717" s="829">
        <f t="shared" si="611"/>
        <v>59.216357658804334</v>
      </c>
      <c r="BK717" s="829">
        <f t="shared" si="612"/>
        <v>3214.1178837176271</v>
      </c>
      <c r="BL717" s="810">
        <f t="shared" si="613"/>
        <v>5659.9490776301627</v>
      </c>
      <c r="BM717" s="810">
        <f t="shared" si="614"/>
        <v>5221.4902003776415</v>
      </c>
      <c r="BN717" s="810">
        <f t="shared" si="615"/>
        <v>530.63141458169196</v>
      </c>
      <c r="BO717" s="810">
        <f t="shared" si="616"/>
        <v>0</v>
      </c>
      <c r="BP717" s="810">
        <f t="shared" si="617"/>
        <v>2482.0023229686644</v>
      </c>
      <c r="BQ717" s="830">
        <f t="shared" si="618"/>
        <v>1218.817144357504</v>
      </c>
      <c r="BR717" s="830">
        <f t="shared" si="619"/>
        <v>5751.3168696375296</v>
      </c>
      <c r="BS717" s="830">
        <f t="shared" si="620"/>
        <v>5109.6477795672436</v>
      </c>
      <c r="BT717" s="810">
        <f t="shared" si="621"/>
        <v>788.41534039242686</v>
      </c>
      <c r="BU717" s="810">
        <f t="shared" si="622"/>
        <v>1316.2649832305706</v>
      </c>
      <c r="BV717" s="810">
        <f t="shared" si="623"/>
        <v>520.67443956905481</v>
      </c>
      <c r="BW717" s="830">
        <f t="shared" si="624"/>
        <v>465.66489438252074</v>
      </c>
      <c r="BX717" s="816">
        <f t="shared" si="601"/>
        <v>56425.565142956788</v>
      </c>
      <c r="BY717" s="755">
        <f t="shared" ref="BY717:BY780" si="651">IF(BX717&lt;&gt;"", BX717 / $BX$5, "")</f>
        <v>0.69412677011879431</v>
      </c>
      <c r="BZ717" s="805">
        <f t="shared" ca="1" si="648"/>
        <v>100.58715812882491</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1071.4825006375656</v>
      </c>
      <c r="BE719" s="808">
        <f t="shared" si="606"/>
        <v>3488.3105750873574</v>
      </c>
      <c r="BF719" s="808">
        <f t="shared" si="607"/>
        <v>0</v>
      </c>
      <c r="BG719" s="829">
        <f t="shared" si="608"/>
        <v>2524.2958725026283</v>
      </c>
      <c r="BH719" s="829">
        <f t="shared" si="609"/>
        <v>1261.0498193415735</v>
      </c>
      <c r="BI719" s="829">
        <f t="shared" si="610"/>
        <v>0</v>
      </c>
      <c r="BJ719" s="829">
        <f t="shared" si="611"/>
        <v>25.99740902659418</v>
      </c>
      <c r="BK719" s="829">
        <f t="shared" si="612"/>
        <v>1202.9855230717803</v>
      </c>
      <c r="BL719" s="810">
        <f t="shared" si="613"/>
        <v>1984.631924211847</v>
      </c>
      <c r="BM719" s="810">
        <f t="shared" si="614"/>
        <v>1910.200469888699</v>
      </c>
      <c r="BN719" s="810">
        <f t="shared" si="615"/>
        <v>217.51774168030403</v>
      </c>
      <c r="BO719" s="810">
        <f t="shared" si="616"/>
        <v>0</v>
      </c>
      <c r="BP719" s="810">
        <f t="shared" si="617"/>
        <v>830.39252123916481</v>
      </c>
      <c r="BQ719" s="830">
        <f t="shared" si="618"/>
        <v>514.77157320945196</v>
      </c>
      <c r="BR719" s="830">
        <f t="shared" si="619"/>
        <v>2314.3747086540811</v>
      </c>
      <c r="BS719" s="830">
        <f t="shared" si="620"/>
        <v>1768.9968579224399</v>
      </c>
      <c r="BT719" s="810">
        <f t="shared" si="621"/>
        <v>373.52316098437404</v>
      </c>
      <c r="BU719" s="810">
        <f t="shared" si="622"/>
        <v>477.506016469727</v>
      </c>
      <c r="BV719" s="810">
        <f t="shared" si="623"/>
        <v>212.32365493068275</v>
      </c>
      <c r="BW719" s="830">
        <f t="shared" si="624"/>
        <v>269.89796173584915</v>
      </c>
      <c r="BX719" s="816">
        <f t="shared" si="601"/>
        <v>20448.258290594124</v>
      </c>
      <c r="BY719" s="755">
        <f t="shared" si="651"/>
        <v>0.25154703272966078</v>
      </c>
      <c r="BZ719" s="805">
        <f t="shared" ca="1" si="648"/>
        <v>98.721672382261929</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888.13504982904703</v>
      </c>
      <c r="BE720" s="808">
        <f t="shared" si="606"/>
        <v>1854.4729343650067</v>
      </c>
      <c r="BF720" s="808">
        <f t="shared" si="607"/>
        <v>0</v>
      </c>
      <c r="BG720" s="829">
        <f t="shared" si="608"/>
        <v>1735.7087163944088</v>
      </c>
      <c r="BH720" s="829">
        <f t="shared" si="609"/>
        <v>735.33934485896896</v>
      </c>
      <c r="BI720" s="829">
        <f t="shared" si="610"/>
        <v>0</v>
      </c>
      <c r="BJ720" s="829">
        <f t="shared" si="611"/>
        <v>13.923726190347164</v>
      </c>
      <c r="BK720" s="829">
        <f t="shared" si="612"/>
        <v>691.16637153460942</v>
      </c>
      <c r="BL720" s="810">
        <f t="shared" si="613"/>
        <v>1017.9684238393046</v>
      </c>
      <c r="BM720" s="810">
        <f t="shared" si="614"/>
        <v>1101.9173314970139</v>
      </c>
      <c r="BN720" s="810">
        <f t="shared" si="615"/>
        <v>114.05994784852879</v>
      </c>
      <c r="BO720" s="810">
        <f t="shared" si="616"/>
        <v>0</v>
      </c>
      <c r="BP720" s="810">
        <f t="shared" si="617"/>
        <v>503.71123590973576</v>
      </c>
      <c r="BQ720" s="830">
        <f t="shared" si="618"/>
        <v>339.84201709362782</v>
      </c>
      <c r="BR720" s="830">
        <f t="shared" si="619"/>
        <v>1280.788839033833</v>
      </c>
      <c r="BS720" s="830">
        <f t="shared" si="620"/>
        <v>1085.5906010894955</v>
      </c>
      <c r="BT720" s="810">
        <f t="shared" si="621"/>
        <v>233.62161297905303</v>
      </c>
      <c r="BU720" s="810">
        <f t="shared" si="622"/>
        <v>373.79964014486137</v>
      </c>
      <c r="BV720" s="810">
        <f t="shared" si="623"/>
        <v>147.86378170287236</v>
      </c>
      <c r="BW720" s="830">
        <f t="shared" si="624"/>
        <v>205.75728205478057</v>
      </c>
      <c r="BX720" s="816">
        <f t="shared" si="601"/>
        <v>12323.666856365498</v>
      </c>
      <c r="BY720" s="755">
        <f t="shared" si="651"/>
        <v>0.15160126530158075</v>
      </c>
      <c r="BZ720" s="805">
        <f t="shared" ca="1" si="648"/>
        <v>98.271244269267754</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413.65088577632048</v>
      </c>
      <c r="BE721" s="808">
        <f t="shared" si="606"/>
        <v>1460.8691432743774</v>
      </c>
      <c r="BF721" s="808">
        <f t="shared" si="607"/>
        <v>0</v>
      </c>
      <c r="BG721" s="829">
        <f t="shared" si="608"/>
        <v>1221.8971889272739</v>
      </c>
      <c r="BH721" s="829">
        <f t="shared" si="609"/>
        <v>727.57010301992125</v>
      </c>
      <c r="BI721" s="829">
        <f t="shared" si="610"/>
        <v>0</v>
      </c>
      <c r="BJ721" s="829">
        <f t="shared" si="611"/>
        <v>13.802867425824902</v>
      </c>
      <c r="BK721" s="829">
        <f t="shared" si="612"/>
        <v>619.71553885123001</v>
      </c>
      <c r="BL721" s="810">
        <f t="shared" si="613"/>
        <v>1036.0438093593768</v>
      </c>
      <c r="BM721" s="810">
        <f t="shared" si="614"/>
        <v>782.80891674899965</v>
      </c>
      <c r="BN721" s="810">
        <f t="shared" si="615"/>
        <v>104.62929756794641</v>
      </c>
      <c r="BO721" s="810">
        <f t="shared" si="616"/>
        <v>0</v>
      </c>
      <c r="BP721" s="810">
        <f t="shared" si="617"/>
        <v>321.06412212764286</v>
      </c>
      <c r="BQ721" s="830">
        <f t="shared" si="618"/>
        <v>368.60030471195779</v>
      </c>
      <c r="BR721" s="830">
        <f t="shared" si="619"/>
        <v>1408.9748695721516</v>
      </c>
      <c r="BS721" s="830">
        <f t="shared" si="620"/>
        <v>1002.8030268664609</v>
      </c>
      <c r="BT721" s="810">
        <f t="shared" si="621"/>
        <v>240.89626759843304</v>
      </c>
      <c r="BU721" s="810">
        <f t="shared" si="622"/>
        <v>372.5396612490768</v>
      </c>
      <c r="BV721" s="810">
        <f t="shared" si="623"/>
        <v>135.61663921252827</v>
      </c>
      <c r="BW721" s="830">
        <f t="shared" si="624"/>
        <v>211.8880896216919</v>
      </c>
      <c r="BX721" s="816">
        <f t="shared" si="601"/>
        <v>10443.370731911213</v>
      </c>
      <c r="BY721" s="755">
        <f t="shared" si="651"/>
        <v>0.12847054658520374</v>
      </c>
      <c r="BZ721" s="805">
        <f t="shared" ca="1" si="648"/>
        <v>96.634093809838646</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966.8723462629448</v>
      </c>
      <c r="BE722" s="808">
        <f t="shared" si="606"/>
        <v>3124.9855765707148</v>
      </c>
      <c r="BF722" s="808">
        <f t="shared" si="607"/>
        <v>0</v>
      </c>
      <c r="BG722" s="829">
        <f t="shared" si="608"/>
        <v>1908.9549466733426</v>
      </c>
      <c r="BH722" s="829">
        <f t="shared" si="609"/>
        <v>962.89765637204539</v>
      </c>
      <c r="BI722" s="829">
        <f t="shared" si="610"/>
        <v>0</v>
      </c>
      <c r="BJ722" s="829">
        <f t="shared" si="611"/>
        <v>21.007553823036712</v>
      </c>
      <c r="BK722" s="829">
        <f t="shared" si="612"/>
        <v>955.44189593203521</v>
      </c>
      <c r="BL722" s="810">
        <f t="shared" si="613"/>
        <v>1408.0496264821249</v>
      </c>
      <c r="BM722" s="810">
        <f t="shared" si="614"/>
        <v>1431.664854213434</v>
      </c>
      <c r="BN722" s="810">
        <f t="shared" si="615"/>
        <v>155.5312171877712</v>
      </c>
      <c r="BO722" s="810">
        <f t="shared" si="616"/>
        <v>0</v>
      </c>
      <c r="BP722" s="810">
        <f t="shared" si="617"/>
        <v>570.83723741850451</v>
      </c>
      <c r="BQ722" s="830">
        <f t="shared" si="618"/>
        <v>508.87383561398542</v>
      </c>
      <c r="BR722" s="830">
        <f t="shared" si="619"/>
        <v>2193.2455371686192</v>
      </c>
      <c r="BS722" s="830">
        <f t="shared" si="620"/>
        <v>1614.821461594079</v>
      </c>
      <c r="BT722" s="810">
        <f t="shared" si="621"/>
        <v>350.71125542388938</v>
      </c>
      <c r="BU722" s="810">
        <f t="shared" si="622"/>
        <v>466.86606664856981</v>
      </c>
      <c r="BV722" s="810">
        <f t="shared" si="623"/>
        <v>199.44262851747587</v>
      </c>
      <c r="BW722" s="830">
        <f t="shared" si="624"/>
        <v>264.0445782929915</v>
      </c>
      <c r="BX722" s="816">
        <f t="shared" si="601"/>
        <v>17104.248274195561</v>
      </c>
      <c r="BY722" s="755">
        <f t="shared" si="651"/>
        <v>0.21041023833430386</v>
      </c>
      <c r="BZ722" s="805">
        <f t="shared" ca="1" si="648"/>
        <v>98.554899914472941</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1009.7192060563552</v>
      </c>
      <c r="BE723" s="808">
        <f t="shared" si="606"/>
        <v>1827.7722054129542</v>
      </c>
      <c r="BF723" s="808">
        <f t="shared" si="607"/>
        <v>0</v>
      </c>
      <c r="BG723" s="829">
        <f t="shared" si="608"/>
        <v>1262.4769582433296</v>
      </c>
      <c r="BH723" s="829">
        <f t="shared" si="609"/>
        <v>704.66563017536362</v>
      </c>
      <c r="BI723" s="829">
        <f t="shared" si="610"/>
        <v>0</v>
      </c>
      <c r="BJ723" s="829">
        <f t="shared" si="611"/>
        <v>11.945867284584345</v>
      </c>
      <c r="BK723" s="829">
        <f t="shared" si="612"/>
        <v>575.81180788988763</v>
      </c>
      <c r="BL723" s="810">
        <f t="shared" si="613"/>
        <v>1010.9531735449917</v>
      </c>
      <c r="BM723" s="810">
        <f t="shared" si="614"/>
        <v>1027.3772595904109</v>
      </c>
      <c r="BN723" s="810">
        <f t="shared" si="615"/>
        <v>109.8649982629256</v>
      </c>
      <c r="BO723" s="810">
        <f t="shared" si="616"/>
        <v>0</v>
      </c>
      <c r="BP723" s="810">
        <f t="shared" si="617"/>
        <v>403.83639631412512</v>
      </c>
      <c r="BQ723" s="830">
        <f t="shared" si="618"/>
        <v>342.95296355559475</v>
      </c>
      <c r="BR723" s="830">
        <f t="shared" si="619"/>
        <v>1114.0181853927277</v>
      </c>
      <c r="BS723" s="830">
        <f t="shared" si="620"/>
        <v>1020.2286657928247</v>
      </c>
      <c r="BT723" s="810">
        <f t="shared" si="621"/>
        <v>215.81168701330648</v>
      </c>
      <c r="BU723" s="810">
        <f t="shared" si="622"/>
        <v>342.43617049655711</v>
      </c>
      <c r="BV723" s="810">
        <f t="shared" si="623"/>
        <v>135.45734592427101</v>
      </c>
      <c r="BW723" s="830">
        <f t="shared" si="624"/>
        <v>188.4869887087587</v>
      </c>
      <c r="BX723" s="816">
        <f t="shared" si="601"/>
        <v>11303.815509658971</v>
      </c>
      <c r="BY723" s="755">
        <f t="shared" si="651"/>
        <v>0.13905542514034902</v>
      </c>
      <c r="BZ723" s="805">
        <f t="shared" ca="1" si="648"/>
        <v>97.999693601119247</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480.26600445929722</v>
      </c>
      <c r="BE724" s="808">
        <f t="shared" si="606"/>
        <v>1847.8944852580182</v>
      </c>
      <c r="BF724" s="808">
        <f t="shared" si="607"/>
        <v>0</v>
      </c>
      <c r="BG724" s="829">
        <f t="shared" si="608"/>
        <v>1273.588342268856</v>
      </c>
      <c r="BH724" s="829">
        <f t="shared" si="609"/>
        <v>517.41163723616637</v>
      </c>
      <c r="BI724" s="829">
        <f t="shared" si="610"/>
        <v>0</v>
      </c>
      <c r="BJ724" s="829">
        <f t="shared" si="611"/>
        <v>16.318729828891566</v>
      </c>
      <c r="BK724" s="829">
        <f t="shared" si="612"/>
        <v>567.2436995091565</v>
      </c>
      <c r="BL724" s="810">
        <f t="shared" si="613"/>
        <v>939.99149398176689</v>
      </c>
      <c r="BM724" s="810">
        <f t="shared" si="614"/>
        <v>888.53317648042776</v>
      </c>
      <c r="BN724" s="810">
        <f t="shared" si="615"/>
        <v>113.55228033737761</v>
      </c>
      <c r="BO724" s="810">
        <f t="shared" si="616"/>
        <v>0</v>
      </c>
      <c r="BP724" s="810">
        <f t="shared" si="617"/>
        <v>392.20483231506404</v>
      </c>
      <c r="BQ724" s="830">
        <f t="shared" si="618"/>
        <v>303.9937743904444</v>
      </c>
      <c r="BR724" s="830">
        <f t="shared" si="619"/>
        <v>1425.0698827497783</v>
      </c>
      <c r="BS724" s="830">
        <f t="shared" si="620"/>
        <v>1104.0094418366034</v>
      </c>
      <c r="BT724" s="810">
        <f t="shared" si="621"/>
        <v>221.21100208428126</v>
      </c>
      <c r="BU724" s="810">
        <f t="shared" si="622"/>
        <v>311.67199422229533</v>
      </c>
      <c r="BV724" s="810">
        <f t="shared" si="623"/>
        <v>121.0100612529165</v>
      </c>
      <c r="BW724" s="830">
        <f t="shared" si="624"/>
        <v>221.27047849139186</v>
      </c>
      <c r="BX724" s="816">
        <f t="shared" si="601"/>
        <v>10745.241316702733</v>
      </c>
      <c r="BY724" s="755">
        <f t="shared" si="651"/>
        <v>0.13218404867391725</v>
      </c>
      <c r="BZ724" s="805">
        <f t="shared" ca="1" si="648"/>
        <v>97.912360555386684</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857.16549645624571</v>
      </c>
      <c r="BE725" s="808">
        <f t="shared" si="606"/>
        <v>3460.716174693021</v>
      </c>
      <c r="BF725" s="808">
        <f t="shared" si="607"/>
        <v>0</v>
      </c>
      <c r="BG725" s="829">
        <f t="shared" si="608"/>
        <v>2051.8813013252407</v>
      </c>
      <c r="BH725" s="829">
        <f t="shared" si="609"/>
        <v>1068.3359819102645</v>
      </c>
      <c r="BI725" s="829">
        <f t="shared" si="610"/>
        <v>0</v>
      </c>
      <c r="BJ725" s="829">
        <f t="shared" si="611"/>
        <v>24.345408404514373</v>
      </c>
      <c r="BK725" s="829">
        <f t="shared" si="612"/>
        <v>1079.1402815762708</v>
      </c>
      <c r="BL725" s="810">
        <f t="shared" si="613"/>
        <v>1863.3204467967978</v>
      </c>
      <c r="BM725" s="810">
        <f t="shared" si="614"/>
        <v>1625.6612031226923</v>
      </c>
      <c r="BN725" s="810">
        <f t="shared" si="615"/>
        <v>210.03386679923759</v>
      </c>
      <c r="BO725" s="810">
        <f t="shared" si="616"/>
        <v>0</v>
      </c>
      <c r="BP725" s="810">
        <f t="shared" si="617"/>
        <v>666.97596488374234</v>
      </c>
      <c r="BQ725" s="830">
        <f t="shared" si="618"/>
        <v>498.00041098310385</v>
      </c>
      <c r="BR725" s="830">
        <f t="shared" si="619"/>
        <v>1905.7729697039529</v>
      </c>
      <c r="BS725" s="830">
        <f t="shared" si="620"/>
        <v>1935.5836165607961</v>
      </c>
      <c r="BT725" s="810">
        <f t="shared" si="621"/>
        <v>336.88304726376236</v>
      </c>
      <c r="BU725" s="810">
        <f t="shared" si="622"/>
        <v>537.02618668194748</v>
      </c>
      <c r="BV725" s="810">
        <f t="shared" si="623"/>
        <v>209.28410036443526</v>
      </c>
      <c r="BW725" s="830">
        <f t="shared" si="624"/>
        <v>254.34583783055967</v>
      </c>
      <c r="BX725" s="816">
        <f t="shared" si="601"/>
        <v>18584.472295356587</v>
      </c>
      <c r="BY725" s="755">
        <f t="shared" si="651"/>
        <v>0.22861941561516283</v>
      </c>
      <c r="BZ725" s="805">
        <f t="shared" ca="1" si="648"/>
        <v>98.317394155065315</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815.78117153174878</v>
      </c>
      <c r="BE726" s="808">
        <f t="shared" si="606"/>
        <v>2162.1436652173325</v>
      </c>
      <c r="BF726" s="808">
        <f t="shared" si="607"/>
        <v>0</v>
      </c>
      <c r="BG726" s="829">
        <f t="shared" si="608"/>
        <v>1357.35301089417</v>
      </c>
      <c r="BH726" s="829">
        <f t="shared" si="609"/>
        <v>662.60984168084485</v>
      </c>
      <c r="BI726" s="829">
        <f t="shared" si="610"/>
        <v>0</v>
      </c>
      <c r="BJ726" s="829">
        <f t="shared" si="611"/>
        <v>17.424173024941183</v>
      </c>
      <c r="BK726" s="829">
        <f t="shared" si="612"/>
        <v>737.81635908509793</v>
      </c>
      <c r="BL726" s="810">
        <f t="shared" si="613"/>
        <v>1032.3718619368083</v>
      </c>
      <c r="BM726" s="810">
        <f t="shared" si="614"/>
        <v>1165.6269038729422</v>
      </c>
      <c r="BN726" s="810">
        <f t="shared" si="615"/>
        <v>127.84549983087039</v>
      </c>
      <c r="BO726" s="810">
        <f t="shared" si="616"/>
        <v>0</v>
      </c>
      <c r="BP726" s="810">
        <f t="shared" si="617"/>
        <v>520.27943412343757</v>
      </c>
      <c r="BQ726" s="830">
        <f t="shared" si="618"/>
        <v>376.75283132619563</v>
      </c>
      <c r="BR726" s="830">
        <f t="shared" si="619"/>
        <v>1731.9094175043676</v>
      </c>
      <c r="BS726" s="830">
        <f t="shared" si="620"/>
        <v>1480.8516162225003</v>
      </c>
      <c r="BT726" s="810">
        <f t="shared" si="621"/>
        <v>308.81459486827049</v>
      </c>
      <c r="BU726" s="810">
        <f t="shared" si="622"/>
        <v>469.55368240705616</v>
      </c>
      <c r="BV726" s="810">
        <f t="shared" si="623"/>
        <v>191.39791554496026</v>
      </c>
      <c r="BW726" s="830">
        <f t="shared" si="624"/>
        <v>209.45350199209904</v>
      </c>
      <c r="BX726" s="816">
        <f t="shared" si="601"/>
        <v>13367.985481063644</v>
      </c>
      <c r="BY726" s="755">
        <f t="shared" si="651"/>
        <v>0.16444809301345362</v>
      </c>
      <c r="BZ726" s="805">
        <f t="shared" ca="1" si="648"/>
        <v>97.888264800090028</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431.54935614013704</v>
      </c>
      <c r="BE727" s="808">
        <f t="shared" si="606"/>
        <v>1429.7827719432232</v>
      </c>
      <c r="BF727" s="808">
        <f t="shared" si="607"/>
        <v>0</v>
      </c>
      <c r="BG727" s="829">
        <f t="shared" si="608"/>
        <v>992.63924417707938</v>
      </c>
      <c r="BH727" s="829">
        <f t="shared" si="609"/>
        <v>552.1287956966064</v>
      </c>
      <c r="BI727" s="829">
        <f t="shared" si="610"/>
        <v>0</v>
      </c>
      <c r="BJ727" s="829">
        <f t="shared" si="611"/>
        <v>12.726127247300735</v>
      </c>
      <c r="BK727" s="829">
        <f t="shared" si="612"/>
        <v>466.61958563001548</v>
      </c>
      <c r="BL727" s="810">
        <f t="shared" si="613"/>
        <v>728.57161510199148</v>
      </c>
      <c r="BM727" s="810">
        <f t="shared" si="614"/>
        <v>754.09476204985242</v>
      </c>
      <c r="BN727" s="810">
        <f t="shared" si="615"/>
        <v>83.945058677626406</v>
      </c>
      <c r="BO727" s="810">
        <f t="shared" si="616"/>
        <v>0</v>
      </c>
      <c r="BP727" s="810">
        <f t="shared" si="617"/>
        <v>279.81978137716851</v>
      </c>
      <c r="BQ727" s="830">
        <f t="shared" si="618"/>
        <v>284.74351552176353</v>
      </c>
      <c r="BR727" s="830">
        <f t="shared" si="619"/>
        <v>860.98985919592917</v>
      </c>
      <c r="BS727" s="830">
        <f t="shared" si="620"/>
        <v>820.57392865190195</v>
      </c>
      <c r="BT727" s="810">
        <f t="shared" si="621"/>
        <v>182.01618897770118</v>
      </c>
      <c r="BU727" s="810">
        <f t="shared" si="622"/>
        <v>258.38414447759516</v>
      </c>
      <c r="BV727" s="810">
        <f t="shared" si="623"/>
        <v>112.96112795251463</v>
      </c>
      <c r="BW727" s="830">
        <f t="shared" si="624"/>
        <v>224.739257065109</v>
      </c>
      <c r="BX727" s="816">
        <f t="shared" si="601"/>
        <v>8476.285119883516</v>
      </c>
      <c r="BY727" s="755">
        <f t="shared" si="651"/>
        <v>0.10427217517386538</v>
      </c>
      <c r="BZ727" s="805">
        <f t="shared" ca="1" si="648"/>
        <v>95.775018412090091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365.03759892309762</v>
      </c>
      <c r="BE728" s="808">
        <f t="shared" si="606"/>
        <v>1033.148436905215</v>
      </c>
      <c r="BF728" s="808">
        <f t="shared" si="607"/>
        <v>0</v>
      </c>
      <c r="BG728" s="829">
        <f t="shared" si="608"/>
        <v>750.52756268862208</v>
      </c>
      <c r="BH728" s="829">
        <f t="shared" si="609"/>
        <v>327.78206897159112</v>
      </c>
      <c r="BI728" s="829">
        <f t="shared" si="610"/>
        <v>0</v>
      </c>
      <c r="BJ728" s="829">
        <f t="shared" si="611"/>
        <v>10.83178112002418</v>
      </c>
      <c r="BK728" s="829">
        <f t="shared" si="612"/>
        <v>270.06290833801984</v>
      </c>
      <c r="BL728" s="810">
        <f t="shared" si="613"/>
        <v>491.66790903142652</v>
      </c>
      <c r="BM728" s="810">
        <f t="shared" si="614"/>
        <v>514.86111540219167</v>
      </c>
      <c r="BN728" s="810">
        <f t="shared" si="615"/>
        <v>63.014186599181919</v>
      </c>
      <c r="BO728" s="810">
        <f t="shared" si="616"/>
        <v>0</v>
      </c>
      <c r="BP728" s="810">
        <f t="shared" si="617"/>
        <v>212.01359868547624</v>
      </c>
      <c r="BQ728" s="830">
        <f t="shared" si="618"/>
        <v>224.71850516446352</v>
      </c>
      <c r="BR728" s="830">
        <f t="shared" si="619"/>
        <v>746.33049838317652</v>
      </c>
      <c r="BS728" s="830">
        <f t="shared" si="620"/>
        <v>668.48865906030869</v>
      </c>
      <c r="BT728" s="810">
        <f t="shared" si="621"/>
        <v>195.43886332654853</v>
      </c>
      <c r="BU728" s="810">
        <f t="shared" si="622"/>
        <v>184.72250582964068</v>
      </c>
      <c r="BV728" s="810">
        <f t="shared" si="623"/>
        <v>108.96470350311525</v>
      </c>
      <c r="BW728" s="830">
        <f t="shared" si="624"/>
        <v>211.53522288711153</v>
      </c>
      <c r="BX728" s="816">
        <f t="shared" si="601"/>
        <v>6379.1461248192109</v>
      </c>
      <c r="BY728" s="755">
        <f t="shared" si="651"/>
        <v>7.8473934368547313E-2</v>
      </c>
      <c r="BZ728" s="805">
        <f t="shared" ca="1" si="648"/>
        <v>93.163972634625082</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859.4784082010566</v>
      </c>
      <c r="BE729" s="808">
        <f t="shared" si="606"/>
        <v>3007.6549156089354</v>
      </c>
      <c r="BF729" s="808">
        <f t="shared" si="607"/>
        <v>0</v>
      </c>
      <c r="BG729" s="829">
        <f t="shared" si="608"/>
        <v>2261.1651104132866</v>
      </c>
      <c r="BH729" s="829">
        <f t="shared" si="609"/>
        <v>1177.7682827842882</v>
      </c>
      <c r="BI729" s="829">
        <f t="shared" si="610"/>
        <v>0</v>
      </c>
      <c r="BJ729" s="829">
        <f t="shared" si="611"/>
        <v>22.795381731026481</v>
      </c>
      <c r="BK729" s="829">
        <f t="shared" si="612"/>
        <v>1021.0288463495601</v>
      </c>
      <c r="BL729" s="810">
        <f t="shared" si="613"/>
        <v>1567.8258638210505</v>
      </c>
      <c r="BM729" s="810">
        <f t="shared" si="614"/>
        <v>1568.0612221966385</v>
      </c>
      <c r="BN729" s="810">
        <f t="shared" si="615"/>
        <v>182.186167923048</v>
      </c>
      <c r="BO729" s="810">
        <f t="shared" si="616"/>
        <v>0</v>
      </c>
      <c r="BP729" s="810">
        <f t="shared" si="617"/>
        <v>642.14594230461614</v>
      </c>
      <c r="BQ729" s="830">
        <f t="shared" si="618"/>
        <v>532.5941451625639</v>
      </c>
      <c r="BR729" s="830">
        <f t="shared" si="619"/>
        <v>2123.6709822944827</v>
      </c>
      <c r="BS729" s="830">
        <f t="shared" si="620"/>
        <v>1996.0331089090755</v>
      </c>
      <c r="BT729" s="810">
        <f t="shared" si="621"/>
        <v>356.74078006625678</v>
      </c>
      <c r="BU729" s="810">
        <f t="shared" si="622"/>
        <v>462.72811649101055</v>
      </c>
      <c r="BV729" s="810">
        <f t="shared" si="623"/>
        <v>216.99168490633636</v>
      </c>
      <c r="BW729" s="830">
        <f t="shared" si="624"/>
        <v>290.2069459395604</v>
      </c>
      <c r="BX729" s="816">
        <f t="shared" si="601"/>
        <v>18289.075905102789</v>
      </c>
      <c r="BY729" s="755">
        <f t="shared" si="651"/>
        <v>0.22498555671180698</v>
      </c>
      <c r="BZ729" s="805">
        <f t="shared" ca="1" si="648"/>
        <v>98.138787622772682</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972.29237165340066</v>
      </c>
      <c r="BE730" s="808">
        <f t="shared" si="606"/>
        <v>2158.0699774152454</v>
      </c>
      <c r="BF730" s="808">
        <f t="shared" si="607"/>
        <v>0</v>
      </c>
      <c r="BG730" s="829">
        <f t="shared" si="608"/>
        <v>1361.365877559643</v>
      </c>
      <c r="BH730" s="829">
        <f t="shared" si="609"/>
        <v>773.77992638224134</v>
      </c>
      <c r="BI730" s="829">
        <f t="shared" si="610"/>
        <v>0</v>
      </c>
      <c r="BJ730" s="829">
        <f t="shared" si="611"/>
        <v>18.494620668861913</v>
      </c>
      <c r="BK730" s="829">
        <f t="shared" si="612"/>
        <v>786.22861536059668</v>
      </c>
      <c r="BL730" s="810">
        <f t="shared" si="613"/>
        <v>1143.9070388651403</v>
      </c>
      <c r="BM730" s="810">
        <f t="shared" si="614"/>
        <v>1107.1516580777534</v>
      </c>
      <c r="BN730" s="810">
        <f t="shared" si="615"/>
        <v>109.54500855229119</v>
      </c>
      <c r="BO730" s="810">
        <f t="shared" si="616"/>
        <v>0</v>
      </c>
      <c r="BP730" s="810">
        <f t="shared" si="617"/>
        <v>480.94861498877418</v>
      </c>
      <c r="BQ730" s="830">
        <f t="shared" si="618"/>
        <v>353.88411057959814</v>
      </c>
      <c r="BR730" s="830">
        <f t="shared" si="619"/>
        <v>1324.9080779271735</v>
      </c>
      <c r="BS730" s="830">
        <f t="shared" si="620"/>
        <v>1210.3011007850273</v>
      </c>
      <c r="BT730" s="810">
        <f t="shared" si="621"/>
        <v>259.79513649445158</v>
      </c>
      <c r="BU730" s="810">
        <f t="shared" si="622"/>
        <v>376.14176141732457</v>
      </c>
      <c r="BV730" s="810">
        <f t="shared" si="623"/>
        <v>155.16295890010301</v>
      </c>
      <c r="BW730" s="830">
        <f t="shared" si="624"/>
        <v>236.51017774428374</v>
      </c>
      <c r="BX730" s="816">
        <f t="shared" si="601"/>
        <v>12828.487033371908</v>
      </c>
      <c r="BY730" s="755">
        <f t="shared" si="651"/>
        <v>0.15781137942393786</v>
      </c>
      <c r="BZ730" s="805">
        <f t="shared" ca="1" si="648"/>
        <v>98.144603992921077</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493.03341955227796</v>
      </c>
      <c r="BE731" s="808">
        <f t="shared" si="606"/>
        <v>1782.9667765331212</v>
      </c>
      <c r="BF731" s="808">
        <f t="shared" si="607"/>
        <v>0</v>
      </c>
      <c r="BG731" s="829">
        <f t="shared" si="608"/>
        <v>1253.1125221788586</v>
      </c>
      <c r="BH731" s="829">
        <f t="shared" si="609"/>
        <v>541.93297564320244</v>
      </c>
      <c r="BI731" s="829">
        <f t="shared" si="610"/>
        <v>0</v>
      </c>
      <c r="BJ731" s="829">
        <f t="shared" si="611"/>
        <v>11.280696945364534</v>
      </c>
      <c r="BK731" s="829">
        <f t="shared" si="612"/>
        <v>506.052141524994</v>
      </c>
      <c r="BL731" s="810">
        <f t="shared" si="613"/>
        <v>946.11602858437971</v>
      </c>
      <c r="BM731" s="810">
        <f t="shared" si="614"/>
        <v>942.86757709759002</v>
      </c>
      <c r="BN731" s="810">
        <f t="shared" si="615"/>
        <v>115.9853191942384</v>
      </c>
      <c r="BO731" s="810">
        <f t="shared" si="616"/>
        <v>0</v>
      </c>
      <c r="BP731" s="810">
        <f t="shared" si="617"/>
        <v>397.63511432757809</v>
      </c>
      <c r="BQ731" s="830">
        <f t="shared" si="618"/>
        <v>339.30627996830833</v>
      </c>
      <c r="BR731" s="830">
        <f t="shared" si="619"/>
        <v>1352.005457473334</v>
      </c>
      <c r="BS731" s="830">
        <f t="shared" si="620"/>
        <v>1099.8218678453893</v>
      </c>
      <c r="BT731" s="810">
        <f t="shared" si="621"/>
        <v>236.44996003374513</v>
      </c>
      <c r="BU731" s="810">
        <f t="shared" si="622"/>
        <v>330.16740727367647</v>
      </c>
      <c r="BV731" s="810">
        <f t="shared" si="623"/>
        <v>135.75962948772263</v>
      </c>
      <c r="BW731" s="830">
        <f t="shared" si="624"/>
        <v>233.0183534808576</v>
      </c>
      <c r="BX731" s="816">
        <f t="shared" si="601"/>
        <v>10717.511527144639</v>
      </c>
      <c r="BY731" s="755">
        <f t="shared" si="651"/>
        <v>0.13184292689315585</v>
      </c>
      <c r="BZ731" s="805">
        <f t="shared" ca="1" si="648"/>
        <v>96.897998494416058</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535.11428125773716</v>
      </c>
      <c r="BE732" s="808">
        <f t="shared" si="606"/>
        <v>2311.3306020933801</v>
      </c>
      <c r="BF732" s="808">
        <f t="shared" si="607"/>
        <v>0</v>
      </c>
      <c r="BG732" s="829">
        <f t="shared" si="608"/>
        <v>1346.9427505595841</v>
      </c>
      <c r="BH732" s="829">
        <f t="shared" si="609"/>
        <v>636.55779928762854</v>
      </c>
      <c r="BI732" s="829">
        <f t="shared" si="610"/>
        <v>0</v>
      </c>
      <c r="BJ732" s="829">
        <f t="shared" si="611"/>
        <v>15.803174636762026</v>
      </c>
      <c r="BK732" s="829">
        <f t="shared" si="612"/>
        <v>632.65418460183037</v>
      </c>
      <c r="BL732" s="810">
        <f t="shared" si="613"/>
        <v>1055.4319195251783</v>
      </c>
      <c r="BM732" s="810">
        <f t="shared" si="614"/>
        <v>1019.5916436514187</v>
      </c>
      <c r="BN732" s="810">
        <f t="shared" si="615"/>
        <v>146.99487624150561</v>
      </c>
      <c r="BO732" s="810">
        <f t="shared" si="616"/>
        <v>0</v>
      </c>
      <c r="BP732" s="810">
        <f t="shared" si="617"/>
        <v>436.79353147970443</v>
      </c>
      <c r="BQ732" s="830">
        <f t="shared" si="618"/>
        <v>415.45308447571864</v>
      </c>
      <c r="BR732" s="830">
        <f t="shared" si="619"/>
        <v>1407.7023784001613</v>
      </c>
      <c r="BS732" s="830">
        <f t="shared" si="620"/>
        <v>1360.6808911986086</v>
      </c>
      <c r="BT732" s="810">
        <f t="shared" si="621"/>
        <v>292.01230333422342</v>
      </c>
      <c r="BU732" s="810">
        <f t="shared" si="622"/>
        <v>365.41621653895862</v>
      </c>
      <c r="BV732" s="810">
        <f t="shared" si="623"/>
        <v>171.6621105293404</v>
      </c>
      <c r="BW732" s="830">
        <f t="shared" si="624"/>
        <v>266.90262623239664</v>
      </c>
      <c r="BX732" s="816">
        <f t="shared" si="601"/>
        <v>12417.044374044137</v>
      </c>
      <c r="BY732" s="755">
        <f t="shared" si="651"/>
        <v>0.15274996154562845</v>
      </c>
      <c r="BZ732" s="805">
        <f t="shared" ca="1" si="648"/>
        <v>95.924615525104585</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953.81218757880447</v>
      </c>
      <c r="BE733" s="808">
        <f t="shared" si="606"/>
        <v>2711.4372888393978</v>
      </c>
      <c r="BF733" s="808">
        <f t="shared" si="607"/>
        <v>0</v>
      </c>
      <c r="BG733" s="829">
        <f t="shared" si="608"/>
        <v>2165.3765382823235</v>
      </c>
      <c r="BH733" s="829">
        <f t="shared" si="609"/>
        <v>986.80582370850709</v>
      </c>
      <c r="BI733" s="829">
        <f t="shared" si="610"/>
        <v>0</v>
      </c>
      <c r="BJ733" s="829">
        <f t="shared" si="611"/>
        <v>21.217511172129402</v>
      </c>
      <c r="BK733" s="829">
        <f t="shared" si="612"/>
        <v>959.5620165594778</v>
      </c>
      <c r="BL733" s="810">
        <f t="shared" si="613"/>
        <v>1497.9653753686039</v>
      </c>
      <c r="BM733" s="810">
        <f t="shared" si="614"/>
        <v>1413.5201116175056</v>
      </c>
      <c r="BN733" s="810">
        <f t="shared" si="615"/>
        <v>167.6148227731384</v>
      </c>
      <c r="BO733" s="810">
        <f t="shared" si="616"/>
        <v>0</v>
      </c>
      <c r="BP733" s="810">
        <f t="shared" si="617"/>
        <v>585.11855636814505</v>
      </c>
      <c r="BQ733" s="830">
        <f t="shared" si="618"/>
        <v>526.49830993051353</v>
      </c>
      <c r="BR733" s="830">
        <f t="shared" si="619"/>
        <v>1850.0120493796505</v>
      </c>
      <c r="BS733" s="830">
        <f t="shared" si="620"/>
        <v>1572.1210976291252</v>
      </c>
      <c r="BT733" s="810">
        <f t="shared" si="621"/>
        <v>350.5075331741761</v>
      </c>
      <c r="BU733" s="810">
        <f t="shared" si="622"/>
        <v>387.93184930836708</v>
      </c>
      <c r="BV733" s="810">
        <f t="shared" si="623"/>
        <v>204.05146935679713</v>
      </c>
      <c r="BW733" s="830">
        <f t="shared" si="624"/>
        <v>261.39527573108268</v>
      </c>
      <c r="BX733" s="816">
        <f t="shared" si="601"/>
        <v>16614.947816777742</v>
      </c>
      <c r="BY733" s="755">
        <f t="shared" si="651"/>
        <v>0.20439104215497284</v>
      </c>
      <c r="BZ733" s="805">
        <f t="shared" ca="1" si="648"/>
        <v>97.361861871097332</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1151.4730652933631</v>
      </c>
      <c r="BE734" s="808">
        <f t="shared" si="606"/>
        <v>3778.492563859525</v>
      </c>
      <c r="BF734" s="808">
        <f t="shared" si="607"/>
        <v>0</v>
      </c>
      <c r="BG734" s="829">
        <f t="shared" si="608"/>
        <v>2702.1730972341647</v>
      </c>
      <c r="BH734" s="829">
        <f t="shared" si="609"/>
        <v>1363.0817284622794</v>
      </c>
      <c r="BI734" s="829">
        <f t="shared" si="610"/>
        <v>0</v>
      </c>
      <c r="BJ734" s="829">
        <f t="shared" si="611"/>
        <v>26.10525462458207</v>
      </c>
      <c r="BK734" s="829">
        <f t="shared" si="612"/>
        <v>1237.9032678130538</v>
      </c>
      <c r="BL734" s="810">
        <f t="shared" si="613"/>
        <v>2117.2525044887539</v>
      </c>
      <c r="BM734" s="810">
        <f t="shared" si="614"/>
        <v>1972.0888935994483</v>
      </c>
      <c r="BN734" s="810">
        <f t="shared" si="615"/>
        <v>213.00662940368881</v>
      </c>
      <c r="BO734" s="810">
        <f t="shared" si="616"/>
        <v>0</v>
      </c>
      <c r="BP734" s="810">
        <f t="shared" si="617"/>
        <v>808.31251543319934</v>
      </c>
      <c r="BQ734" s="830">
        <f t="shared" si="618"/>
        <v>563.39112611204268</v>
      </c>
      <c r="BR734" s="830">
        <f t="shared" si="619"/>
        <v>2180.0729169479982</v>
      </c>
      <c r="BS734" s="830">
        <f t="shared" si="620"/>
        <v>2140.6793858484252</v>
      </c>
      <c r="BT734" s="810">
        <f t="shared" si="621"/>
        <v>382.4195913468439</v>
      </c>
      <c r="BU734" s="810">
        <f t="shared" si="622"/>
        <v>638.42425362959909</v>
      </c>
      <c r="BV734" s="810">
        <f t="shared" si="623"/>
        <v>252.54123956867051</v>
      </c>
      <c r="BW734" s="830">
        <f t="shared" si="624"/>
        <v>275.22725317929883</v>
      </c>
      <c r="BX734" s="816">
        <f t="shared" si="601"/>
        <v>21802.645286844938</v>
      </c>
      <c r="BY734" s="755">
        <f t="shared" si="651"/>
        <v>0.26820820871995249</v>
      </c>
      <c r="BZ734" s="805">
        <f t="shared" ca="1" si="648"/>
        <v>98.711592166369726</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826.1478204653389</v>
      </c>
      <c r="BE735" s="808">
        <f t="shared" si="606"/>
        <v>2071.0837771755087</v>
      </c>
      <c r="BF735" s="808">
        <f t="shared" si="607"/>
        <v>0</v>
      </c>
      <c r="BG735" s="829">
        <f t="shared" si="608"/>
        <v>2049.7781731223768</v>
      </c>
      <c r="BH735" s="829">
        <f t="shared" si="609"/>
        <v>974.88555094313438</v>
      </c>
      <c r="BI735" s="829">
        <f t="shared" si="610"/>
        <v>0</v>
      </c>
      <c r="BJ735" s="829">
        <f t="shared" si="611"/>
        <v>17.510251932532494</v>
      </c>
      <c r="BK735" s="829">
        <f t="shared" si="612"/>
        <v>938.13856472703981</v>
      </c>
      <c r="BL735" s="810">
        <f t="shared" si="613"/>
        <v>1500.0311840449488</v>
      </c>
      <c r="BM735" s="810">
        <f t="shared" si="614"/>
        <v>1252.1718201348649</v>
      </c>
      <c r="BN735" s="810">
        <f t="shared" si="615"/>
        <v>150.96552361755678</v>
      </c>
      <c r="BO735" s="810">
        <f t="shared" si="616"/>
        <v>0</v>
      </c>
      <c r="BP735" s="810">
        <f t="shared" si="617"/>
        <v>615.11740538725815</v>
      </c>
      <c r="BQ735" s="830">
        <f t="shared" si="618"/>
        <v>436.43875200710465</v>
      </c>
      <c r="BR735" s="830">
        <f t="shared" si="619"/>
        <v>1957.0909415388203</v>
      </c>
      <c r="BS735" s="830">
        <f t="shared" si="620"/>
        <v>1543.1441463436986</v>
      </c>
      <c r="BT735" s="810">
        <f t="shared" si="621"/>
        <v>311.40043912115266</v>
      </c>
      <c r="BU735" s="810">
        <f t="shared" si="622"/>
        <v>478.8395419148257</v>
      </c>
      <c r="BV735" s="810">
        <f t="shared" si="623"/>
        <v>177.44109978761864</v>
      </c>
      <c r="BW735" s="830">
        <f t="shared" si="624"/>
        <v>225.19543057290684</v>
      </c>
      <c r="BX735" s="816">
        <f t="shared" si="601"/>
        <v>15525.380422836688</v>
      </c>
      <c r="BY735" s="755">
        <f t="shared" si="651"/>
        <v>0.19098758054910428</v>
      </c>
      <c r="BZ735" s="805">
        <f t="shared" ca="1" si="648"/>
        <v>98.682107338046791</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709.6363977847044</v>
      </c>
      <c r="BE736" s="808">
        <f t="shared" si="606"/>
        <v>1832.9933969741851</v>
      </c>
      <c r="BF736" s="808">
        <f t="shared" si="607"/>
        <v>0</v>
      </c>
      <c r="BG736" s="829">
        <f t="shared" si="608"/>
        <v>1395.7424300484345</v>
      </c>
      <c r="BH736" s="829">
        <f t="shared" si="609"/>
        <v>604.2860356414094</v>
      </c>
      <c r="BI736" s="829">
        <f t="shared" si="610"/>
        <v>0</v>
      </c>
      <c r="BJ736" s="829">
        <f t="shared" si="611"/>
        <v>16.80488572199453</v>
      </c>
      <c r="BK736" s="829">
        <f t="shared" si="612"/>
        <v>685.07206184155632</v>
      </c>
      <c r="BL736" s="810">
        <f t="shared" si="613"/>
        <v>944.54350210359212</v>
      </c>
      <c r="BM736" s="810">
        <f t="shared" si="614"/>
        <v>975.88200239189962</v>
      </c>
      <c r="BN736" s="810">
        <f t="shared" si="615"/>
        <v>112.414211437856</v>
      </c>
      <c r="BO736" s="810">
        <f t="shared" si="616"/>
        <v>0</v>
      </c>
      <c r="BP736" s="810">
        <f t="shared" si="617"/>
        <v>366.73971131846417</v>
      </c>
      <c r="BQ736" s="830">
        <f t="shared" si="618"/>
        <v>364.23333986035226</v>
      </c>
      <c r="BR736" s="830">
        <f t="shared" si="619"/>
        <v>1166.9570242630678</v>
      </c>
      <c r="BS736" s="830">
        <f t="shared" si="620"/>
        <v>1108.5742289045356</v>
      </c>
      <c r="BT736" s="810">
        <f t="shared" si="621"/>
        <v>222.12748284006929</v>
      </c>
      <c r="BU736" s="810">
        <f t="shared" si="622"/>
        <v>330.46393067457694</v>
      </c>
      <c r="BV736" s="810">
        <f t="shared" si="623"/>
        <v>126.49649894200988</v>
      </c>
      <c r="BW736" s="830">
        <f t="shared" si="624"/>
        <v>234.0369481253575</v>
      </c>
      <c r="BX736" s="816">
        <f t="shared" si="601"/>
        <v>11197.004088874066</v>
      </c>
      <c r="BY736" s="755">
        <f t="shared" si="651"/>
        <v>0.13774146990864886</v>
      </c>
      <c r="BZ736" s="805">
        <f t="shared" ca="1" si="648"/>
        <v>97.301592511467661</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639.11571237693192</v>
      </c>
      <c r="BE737" s="808">
        <f t="shared" si="606"/>
        <v>1618.009294509852</v>
      </c>
      <c r="BF737" s="808">
        <f t="shared" si="607"/>
        <v>0</v>
      </c>
      <c r="BG737" s="829">
        <f t="shared" si="608"/>
        <v>1090.0905722206946</v>
      </c>
      <c r="BH737" s="829">
        <f t="shared" si="609"/>
        <v>464.54448998892985</v>
      </c>
      <c r="BI737" s="829">
        <f t="shared" si="610"/>
        <v>0</v>
      </c>
      <c r="BJ737" s="829">
        <f t="shared" si="611"/>
        <v>12.880216264635392</v>
      </c>
      <c r="BK737" s="829">
        <f t="shared" si="612"/>
        <v>554.67871443151216</v>
      </c>
      <c r="BL737" s="810">
        <f t="shared" si="613"/>
        <v>1046.2208742094658</v>
      </c>
      <c r="BM737" s="810">
        <f t="shared" si="614"/>
        <v>860.95220230260406</v>
      </c>
      <c r="BN737" s="810">
        <f t="shared" si="615"/>
        <v>104.9427394587384</v>
      </c>
      <c r="BO737" s="810">
        <f t="shared" si="616"/>
        <v>0</v>
      </c>
      <c r="BP737" s="810">
        <f t="shared" si="617"/>
        <v>368.00103594510819</v>
      </c>
      <c r="BQ737" s="830">
        <f t="shared" si="618"/>
        <v>304.84844890491485</v>
      </c>
      <c r="BR737" s="830">
        <f t="shared" si="619"/>
        <v>1319.6859206197901</v>
      </c>
      <c r="BS737" s="830">
        <f t="shared" si="620"/>
        <v>1055.3364942099295</v>
      </c>
      <c r="BT737" s="810">
        <f t="shared" si="621"/>
        <v>211.94200671976489</v>
      </c>
      <c r="BU737" s="810">
        <f t="shared" si="622"/>
        <v>304.7240513799178</v>
      </c>
      <c r="BV737" s="810">
        <f t="shared" si="623"/>
        <v>130.70512757925263</v>
      </c>
      <c r="BW737" s="830">
        <f t="shared" si="624"/>
        <v>168.29995945327994</v>
      </c>
      <c r="BX737" s="816">
        <f t="shared" si="601"/>
        <v>10254.977860575318</v>
      </c>
      <c r="BY737" s="755">
        <f t="shared" si="651"/>
        <v>0.12615300603487906</v>
      </c>
      <c r="BZ737" s="805">
        <f t="shared" ca="1" si="648"/>
        <v>98.22170342286671</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921.28117184315374</v>
      </c>
      <c r="BE738" s="808">
        <f t="shared" si="606"/>
        <v>2493.8251323453296</v>
      </c>
      <c r="BF738" s="808">
        <f t="shared" si="607"/>
        <v>0</v>
      </c>
      <c r="BG738" s="829">
        <f t="shared" si="608"/>
        <v>1909.1192611430288</v>
      </c>
      <c r="BH738" s="829">
        <f t="shared" si="609"/>
        <v>966.07575756208996</v>
      </c>
      <c r="BI738" s="829">
        <f t="shared" si="610"/>
        <v>0</v>
      </c>
      <c r="BJ738" s="829">
        <f t="shared" si="611"/>
        <v>19.162035312036704</v>
      </c>
      <c r="BK738" s="829">
        <f t="shared" si="612"/>
        <v>911.58703292656651</v>
      </c>
      <c r="BL738" s="810">
        <f t="shared" si="613"/>
        <v>1372.2202345512808</v>
      </c>
      <c r="BM738" s="810">
        <f t="shared" si="614"/>
        <v>1404.4326676300432</v>
      </c>
      <c r="BN738" s="810">
        <f t="shared" si="615"/>
        <v>154.22133037601199</v>
      </c>
      <c r="BO738" s="810">
        <f t="shared" si="616"/>
        <v>0</v>
      </c>
      <c r="BP738" s="810">
        <f t="shared" si="617"/>
        <v>568.39888761099451</v>
      </c>
      <c r="BQ738" s="830">
        <f t="shared" si="618"/>
        <v>496.89581225555736</v>
      </c>
      <c r="BR738" s="830">
        <f t="shared" si="619"/>
        <v>1990.4474241464811</v>
      </c>
      <c r="BS738" s="830">
        <f t="shared" si="620"/>
        <v>1667.4735079227405</v>
      </c>
      <c r="BT738" s="810">
        <f t="shared" si="621"/>
        <v>343.33228539435265</v>
      </c>
      <c r="BU738" s="810">
        <f t="shared" si="622"/>
        <v>391.32499694101352</v>
      </c>
      <c r="BV738" s="810">
        <f t="shared" si="623"/>
        <v>197.81562306767626</v>
      </c>
      <c r="BW738" s="830">
        <f t="shared" si="624"/>
        <v>303.43262780527266</v>
      </c>
      <c r="BX738" s="816">
        <f t="shared" si="601"/>
        <v>16111.04578883363</v>
      </c>
      <c r="BY738" s="755">
        <f t="shared" si="651"/>
        <v>0.19819222276828183</v>
      </c>
      <c r="BZ738" s="805">
        <f t="shared" ca="1" si="648"/>
        <v>97.722777316418046</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704.70077531722279</v>
      </c>
      <c r="BE739" s="808">
        <f t="shared" si="606"/>
        <v>2099.4958756238525</v>
      </c>
      <c r="BF739" s="808">
        <f t="shared" si="607"/>
        <v>0</v>
      </c>
      <c r="BG739" s="829">
        <f t="shared" si="608"/>
        <v>1265.3866948953969</v>
      </c>
      <c r="BH739" s="829">
        <f t="shared" si="609"/>
        <v>831.02012378152506</v>
      </c>
      <c r="BI739" s="829">
        <f t="shared" si="610"/>
        <v>0</v>
      </c>
      <c r="BJ739" s="829">
        <f t="shared" si="611"/>
        <v>15.249613633844159</v>
      </c>
      <c r="BK739" s="829">
        <f t="shared" si="612"/>
        <v>756.27140502893872</v>
      </c>
      <c r="BL739" s="810">
        <f t="shared" si="613"/>
        <v>1109.4204157426891</v>
      </c>
      <c r="BM739" s="810">
        <f t="shared" si="614"/>
        <v>1003.2936941034592</v>
      </c>
      <c r="BN739" s="810">
        <f t="shared" si="615"/>
        <v>131.03205334430319</v>
      </c>
      <c r="BO739" s="810">
        <f t="shared" si="616"/>
        <v>0</v>
      </c>
      <c r="BP739" s="810">
        <f t="shared" si="617"/>
        <v>543.64401835839124</v>
      </c>
      <c r="BQ739" s="830">
        <f t="shared" si="618"/>
        <v>347.21817673382947</v>
      </c>
      <c r="BR739" s="830">
        <f t="shared" si="619"/>
        <v>1684.0567128114644</v>
      </c>
      <c r="BS739" s="830">
        <f t="shared" si="620"/>
        <v>1430.9671951620769</v>
      </c>
      <c r="BT739" s="810">
        <f t="shared" si="621"/>
        <v>260.45689846025476</v>
      </c>
      <c r="BU739" s="810">
        <f t="shared" si="622"/>
        <v>410.2156611605277</v>
      </c>
      <c r="BV739" s="810">
        <f t="shared" si="623"/>
        <v>162.26885330717076</v>
      </c>
      <c r="BW739" s="830">
        <f t="shared" si="624"/>
        <v>255.44248914735445</v>
      </c>
      <c r="BX739" s="816">
        <f t="shared" si="601"/>
        <v>13010.140656612301</v>
      </c>
      <c r="BY739" s="755">
        <f t="shared" si="651"/>
        <v>0.16004601619648542</v>
      </c>
      <c r="BZ739" s="805">
        <f t="shared" ca="1" si="648"/>
        <v>98.727487449985745</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996.03144583867811</v>
      </c>
      <c r="BE740" s="808">
        <f t="shared" si="606"/>
        <v>2213.4371853291195</v>
      </c>
      <c r="BF740" s="808">
        <f t="shared" si="607"/>
        <v>0</v>
      </c>
      <c r="BG740" s="829">
        <f t="shared" si="608"/>
        <v>1532.5117644680654</v>
      </c>
      <c r="BH740" s="829">
        <f t="shared" si="609"/>
        <v>723.19812513599732</v>
      </c>
      <c r="BI740" s="829">
        <f t="shared" si="610"/>
        <v>0</v>
      </c>
      <c r="BJ740" s="829">
        <f t="shared" si="611"/>
        <v>16.837151079666107</v>
      </c>
      <c r="BK740" s="829">
        <f t="shared" si="612"/>
        <v>640.69070863806701</v>
      </c>
      <c r="BL740" s="810">
        <f t="shared" si="613"/>
        <v>1102.8633401158984</v>
      </c>
      <c r="BM740" s="810">
        <f t="shared" si="614"/>
        <v>931.51683062752136</v>
      </c>
      <c r="BN740" s="810">
        <f t="shared" si="615"/>
        <v>130.43768068086962</v>
      </c>
      <c r="BO740" s="810">
        <f t="shared" si="616"/>
        <v>0</v>
      </c>
      <c r="BP740" s="810">
        <f t="shared" si="617"/>
        <v>454.73118857059222</v>
      </c>
      <c r="BQ740" s="830">
        <f t="shared" si="618"/>
        <v>360.37213996471877</v>
      </c>
      <c r="BR740" s="830">
        <f t="shared" si="619"/>
        <v>1467.2970109969481</v>
      </c>
      <c r="BS740" s="830">
        <f t="shared" si="620"/>
        <v>1277.0282917992874</v>
      </c>
      <c r="BT740" s="810">
        <f t="shared" si="621"/>
        <v>297.05055372582098</v>
      </c>
      <c r="BU740" s="810">
        <f t="shared" si="622"/>
        <v>404.93554223513939</v>
      </c>
      <c r="BV740" s="810">
        <f t="shared" si="623"/>
        <v>162.87209874751636</v>
      </c>
      <c r="BW740" s="830">
        <f t="shared" si="624"/>
        <v>264.41524923990312</v>
      </c>
      <c r="BX740" s="816">
        <f t="shared" si="601"/>
        <v>12976.226307193812</v>
      </c>
      <c r="BY740" s="755">
        <f t="shared" si="651"/>
        <v>0.15962881421077393</v>
      </c>
      <c r="BZ740" s="805">
        <f t="shared" ca="1" si="648"/>
        <v>97.4125160663298</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1020.7795899442617</v>
      </c>
      <c r="BE741" s="808">
        <f t="shared" si="606"/>
        <v>2578.2366978930813</v>
      </c>
      <c r="BF741" s="808">
        <f t="shared" si="607"/>
        <v>0</v>
      </c>
      <c r="BG741" s="829">
        <f t="shared" si="608"/>
        <v>1883.5133992039709</v>
      </c>
      <c r="BH741" s="829">
        <f t="shared" si="609"/>
        <v>984.02617865620948</v>
      </c>
      <c r="BI741" s="829">
        <f t="shared" si="610"/>
        <v>0</v>
      </c>
      <c r="BJ741" s="829">
        <f t="shared" si="611"/>
        <v>20.383829148761009</v>
      </c>
      <c r="BK741" s="829">
        <f t="shared" si="612"/>
        <v>992.04171213074221</v>
      </c>
      <c r="BL741" s="810">
        <f t="shared" si="613"/>
        <v>1664.887403708138</v>
      </c>
      <c r="BM741" s="810">
        <f t="shared" si="614"/>
        <v>1644.4426838477723</v>
      </c>
      <c r="BN741" s="810">
        <f t="shared" si="615"/>
        <v>185.93781778665598</v>
      </c>
      <c r="BO741" s="810">
        <f t="shared" si="616"/>
        <v>0</v>
      </c>
      <c r="BP741" s="810">
        <f t="shared" si="617"/>
        <v>835.55806867878539</v>
      </c>
      <c r="BQ741" s="830">
        <f t="shared" si="618"/>
        <v>493.37235241227364</v>
      </c>
      <c r="BR741" s="830">
        <f t="shared" si="619"/>
        <v>2244.1576031364252</v>
      </c>
      <c r="BS741" s="830">
        <f t="shared" si="620"/>
        <v>1707.1772302916111</v>
      </c>
      <c r="BT741" s="810">
        <f t="shared" si="621"/>
        <v>364.24200517607881</v>
      </c>
      <c r="BU741" s="810">
        <f t="shared" si="622"/>
        <v>584.44533069910153</v>
      </c>
      <c r="BV741" s="810">
        <f t="shared" si="623"/>
        <v>231.5018023084375</v>
      </c>
      <c r="BW741" s="830">
        <f t="shared" si="624"/>
        <v>237.12635465226256</v>
      </c>
      <c r="BX741" s="816">
        <f t="shared" si="601"/>
        <v>17671.830059674572</v>
      </c>
      <c r="BY741" s="755">
        <f t="shared" si="651"/>
        <v>0.21739242292624641</v>
      </c>
      <c r="BZ741" s="805">
        <f t="shared" ca="1" si="648"/>
        <v>98.27864401750071</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877.26698086349222</v>
      </c>
      <c r="BE742" s="808">
        <f t="shared" si="606"/>
        <v>2415.3773837718691</v>
      </c>
      <c r="BF742" s="808">
        <f t="shared" si="607"/>
        <v>0</v>
      </c>
      <c r="BG742" s="829">
        <f t="shared" si="608"/>
        <v>1679.2636463999268</v>
      </c>
      <c r="BH742" s="829">
        <f t="shared" si="609"/>
        <v>847.95592848484216</v>
      </c>
      <c r="BI742" s="829">
        <f t="shared" si="610"/>
        <v>0</v>
      </c>
      <c r="BJ742" s="829">
        <f t="shared" si="611"/>
        <v>21.246189553799535</v>
      </c>
      <c r="BK742" s="829">
        <f t="shared" si="612"/>
        <v>756.96653333392794</v>
      </c>
      <c r="BL742" s="810">
        <f t="shared" si="613"/>
        <v>1587.638837415549</v>
      </c>
      <c r="BM742" s="810">
        <f t="shared" si="614"/>
        <v>1346.8183469681794</v>
      </c>
      <c r="BN742" s="810">
        <f t="shared" si="615"/>
        <v>165.346703604776</v>
      </c>
      <c r="BO742" s="810">
        <f t="shared" si="616"/>
        <v>0</v>
      </c>
      <c r="BP742" s="810">
        <f t="shared" si="617"/>
        <v>622.89081973089469</v>
      </c>
      <c r="BQ742" s="830">
        <f t="shared" si="618"/>
        <v>475.40973193455937</v>
      </c>
      <c r="BR742" s="830">
        <f t="shared" si="619"/>
        <v>1744.7599380308857</v>
      </c>
      <c r="BS742" s="830">
        <f t="shared" si="620"/>
        <v>1548.5266994893611</v>
      </c>
      <c r="BT742" s="810">
        <f t="shared" si="621"/>
        <v>324.43522780574625</v>
      </c>
      <c r="BU742" s="810">
        <f t="shared" si="622"/>
        <v>509.80596010438842</v>
      </c>
      <c r="BV742" s="810">
        <f t="shared" si="623"/>
        <v>192.245532292793</v>
      </c>
      <c r="BW742" s="830">
        <f t="shared" si="624"/>
        <v>278.349499067171</v>
      </c>
      <c r="BX742" s="816">
        <f t="shared" si="601"/>
        <v>15394.303958852164</v>
      </c>
      <c r="BY742" s="755">
        <f t="shared" si="651"/>
        <v>0.1893751255855845</v>
      </c>
      <c r="BZ742" s="805">
        <f t="shared" ca="1" si="648"/>
        <v>97.062141649063093</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522.71322059902013</v>
      </c>
      <c r="BE743" s="808">
        <f t="shared" si="606"/>
        <v>1137.8900285875204</v>
      </c>
      <c r="BF743" s="808">
        <f t="shared" si="607"/>
        <v>0</v>
      </c>
      <c r="BG743" s="829">
        <f t="shared" si="608"/>
        <v>824.42862757843466</v>
      </c>
      <c r="BH743" s="829">
        <f t="shared" si="609"/>
        <v>327.29936096128074</v>
      </c>
      <c r="BI743" s="829">
        <f t="shared" si="610"/>
        <v>0</v>
      </c>
      <c r="BJ743" s="829">
        <f t="shared" si="611"/>
        <v>8.0670088082907618</v>
      </c>
      <c r="BK743" s="829">
        <f t="shared" si="612"/>
        <v>341.90606065034297</v>
      </c>
      <c r="BL743" s="810">
        <f t="shared" si="613"/>
        <v>544.36912513021548</v>
      </c>
      <c r="BM743" s="810">
        <f t="shared" si="614"/>
        <v>617.35830325194217</v>
      </c>
      <c r="BN743" s="810">
        <f t="shared" si="615"/>
        <v>62.002903197928404</v>
      </c>
      <c r="BO743" s="810">
        <f t="shared" si="616"/>
        <v>0</v>
      </c>
      <c r="BP743" s="810">
        <f t="shared" si="617"/>
        <v>240.1743870495649</v>
      </c>
      <c r="BQ743" s="830">
        <f t="shared" si="618"/>
        <v>213.4610712220437</v>
      </c>
      <c r="BR743" s="830">
        <f t="shared" si="619"/>
        <v>1005.1151380736583</v>
      </c>
      <c r="BS743" s="830">
        <f t="shared" si="620"/>
        <v>698.12690456251187</v>
      </c>
      <c r="BT743" s="810">
        <f t="shared" si="621"/>
        <v>195.65349900662693</v>
      </c>
      <c r="BU743" s="810">
        <f t="shared" si="622"/>
        <v>215.95616763708705</v>
      </c>
      <c r="BV743" s="810">
        <f t="shared" si="623"/>
        <v>94.144704060083242</v>
      </c>
      <c r="BW743" s="830">
        <f t="shared" si="624"/>
        <v>212.93223162198623</v>
      </c>
      <c r="BX743" s="816">
        <f t="shared" si="601"/>
        <v>7261.5987419985368</v>
      </c>
      <c r="BY743" s="755">
        <f t="shared" si="651"/>
        <v>8.932954535611437E-2</v>
      </c>
      <c r="BZ743" s="805">
        <f t="shared" ca="1" si="648"/>
        <v>96.455551995370598</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370.97888386123464</v>
      </c>
      <c r="BE746" s="808">
        <f t="shared" si="606"/>
        <v>2151.7386622489071</v>
      </c>
      <c r="BF746" s="808">
        <f t="shared" si="607"/>
        <v>0</v>
      </c>
      <c r="BG746" s="829">
        <f t="shared" si="608"/>
        <v>1663.4274968658519</v>
      </c>
      <c r="BH746" s="829">
        <f t="shared" si="609"/>
        <v>764.37403705354177</v>
      </c>
      <c r="BI746" s="829">
        <f t="shared" si="610"/>
        <v>0</v>
      </c>
      <c r="BJ746" s="829">
        <f t="shared" si="611"/>
        <v>8.5090042372880639</v>
      </c>
      <c r="BK746" s="829">
        <f t="shared" si="612"/>
        <v>765.45859872611311</v>
      </c>
      <c r="BL746" s="810">
        <f t="shared" si="613"/>
        <v>1470.3965198960739</v>
      </c>
      <c r="BM746" s="810">
        <f t="shared" si="614"/>
        <v>1226.8165303176111</v>
      </c>
      <c r="BN746" s="810">
        <f t="shared" si="615"/>
        <v>99.247761194029607</v>
      </c>
      <c r="BO746" s="810">
        <f t="shared" si="616"/>
        <v>0</v>
      </c>
      <c r="BP746" s="810">
        <f t="shared" si="617"/>
        <v>638.04173228346122</v>
      </c>
      <c r="BQ746" s="830">
        <f t="shared" si="618"/>
        <v>177.19513655965488</v>
      </c>
      <c r="BR746" s="830">
        <f t="shared" si="619"/>
        <v>1336.9613095238035</v>
      </c>
      <c r="BS746" s="830">
        <f t="shared" si="620"/>
        <v>911.78876919663026</v>
      </c>
      <c r="BT746" s="810">
        <f t="shared" si="621"/>
        <v>156.75435227854453</v>
      </c>
      <c r="BU746" s="810">
        <f t="shared" si="622"/>
        <v>329.69416898056312</v>
      </c>
      <c r="BV746" s="810">
        <f t="shared" si="623"/>
        <v>107.693231740801</v>
      </c>
      <c r="BW746" s="830">
        <f t="shared" si="624"/>
        <v>53.087519936204131</v>
      </c>
      <c r="BX746" s="816">
        <f t="shared" si="601"/>
        <v>12232.163714900313</v>
      </c>
      <c r="BY746" s="755">
        <f t="shared" si="651"/>
        <v>0.15047562695165842</v>
      </c>
      <c r="BZ746" s="805">
        <f t="shared" ca="1" si="648"/>
        <v>102.12464612710468</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533.52450980391893</v>
      </c>
      <c r="BE747" s="808">
        <f t="shared" si="606"/>
        <v>2289.0586042658915</v>
      </c>
      <c r="BF747" s="808">
        <f t="shared" si="607"/>
        <v>0</v>
      </c>
      <c r="BG747" s="829">
        <f t="shared" si="608"/>
        <v>1562.9463435018786</v>
      </c>
      <c r="BH747" s="829">
        <f t="shared" si="609"/>
        <v>892.22193926274497</v>
      </c>
      <c r="BI747" s="829">
        <f t="shared" si="610"/>
        <v>0</v>
      </c>
      <c r="BJ747" s="829">
        <f t="shared" si="611"/>
        <v>7.194385593220332</v>
      </c>
      <c r="BK747" s="829">
        <f t="shared" si="612"/>
        <v>633.72611464968008</v>
      </c>
      <c r="BL747" s="810">
        <f t="shared" si="613"/>
        <v>1023.6525023929979</v>
      </c>
      <c r="BM747" s="810">
        <f t="shared" si="614"/>
        <v>1060.4797882579371</v>
      </c>
      <c r="BN747" s="810">
        <f t="shared" si="615"/>
        <v>86.766169154228805</v>
      </c>
      <c r="BO747" s="810">
        <f t="shared" si="616"/>
        <v>0</v>
      </c>
      <c r="BP747" s="810">
        <f t="shared" si="617"/>
        <v>335.15590551181094</v>
      </c>
      <c r="BQ747" s="830">
        <f t="shared" si="618"/>
        <v>113.34690943938666</v>
      </c>
      <c r="BR747" s="830">
        <f t="shared" si="619"/>
        <v>811.97321428571354</v>
      </c>
      <c r="BS747" s="830">
        <f t="shared" si="620"/>
        <v>585.83060122759866</v>
      </c>
      <c r="BT747" s="810">
        <f t="shared" si="621"/>
        <v>112.45199692780326</v>
      </c>
      <c r="BU747" s="810">
        <f t="shared" si="622"/>
        <v>128.76279254264173</v>
      </c>
      <c r="BV747" s="810">
        <f t="shared" si="623"/>
        <v>71.475151015925306</v>
      </c>
      <c r="BW747" s="830">
        <f t="shared" si="624"/>
        <v>62.062200956937808</v>
      </c>
      <c r="BX747" s="816">
        <f t="shared" si="601"/>
        <v>10310.629128790317</v>
      </c>
      <c r="BY747" s="755">
        <f t="shared" si="651"/>
        <v>0.12683760768594313</v>
      </c>
      <c r="BZ747" s="805">
        <f t="shared" ca="1" si="648"/>
        <v>101.91409723243837</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192.92194570135737</v>
      </c>
      <c r="BE748" s="808">
        <f t="shared" si="606"/>
        <v>841.60033133153865</v>
      </c>
      <c r="BF748" s="808">
        <f t="shared" si="607"/>
        <v>0</v>
      </c>
      <c r="BG748" s="829">
        <f t="shared" si="608"/>
        <v>643.98005293216261</v>
      </c>
      <c r="BH748" s="829">
        <f t="shared" si="609"/>
        <v>412.27357229260809</v>
      </c>
      <c r="BI748" s="829">
        <f t="shared" si="610"/>
        <v>0</v>
      </c>
      <c r="BJ748" s="829">
        <f t="shared" si="611"/>
        <v>2.0979872881355925</v>
      </c>
      <c r="BK748" s="829">
        <f t="shared" si="612"/>
        <v>321.76433121019073</v>
      </c>
      <c r="BL748" s="810">
        <f t="shared" si="613"/>
        <v>427.17858607958374</v>
      </c>
      <c r="BM748" s="810">
        <f t="shared" si="614"/>
        <v>567.67119826756482</v>
      </c>
      <c r="BN748" s="810">
        <f t="shared" si="615"/>
        <v>57.695522388059686</v>
      </c>
      <c r="BO748" s="810">
        <f t="shared" si="616"/>
        <v>0</v>
      </c>
      <c r="BP748" s="810">
        <f t="shared" si="617"/>
        <v>232.68425196850393</v>
      </c>
      <c r="BQ748" s="830">
        <f t="shared" si="618"/>
        <v>26.524916147580214</v>
      </c>
      <c r="BR748" s="830">
        <f t="shared" si="619"/>
        <v>774.60863095238028</v>
      </c>
      <c r="BS748" s="830">
        <f t="shared" si="620"/>
        <v>500.50225552789215</v>
      </c>
      <c r="BT748" s="810">
        <f t="shared" si="621"/>
        <v>66.25</v>
      </c>
      <c r="BU748" s="810">
        <f t="shared" si="622"/>
        <v>74.80087266957554</v>
      </c>
      <c r="BV748" s="810">
        <f t="shared" si="623"/>
        <v>23.064250411861575</v>
      </c>
      <c r="BW748" s="830">
        <f t="shared" si="624"/>
        <v>23.425438596491219</v>
      </c>
      <c r="BX748" s="816">
        <f t="shared" si="601"/>
        <v>5189.0441437654863</v>
      </c>
      <c r="BY748" s="755">
        <f t="shared" si="651"/>
        <v>6.3833732854785163E-2</v>
      </c>
      <c r="BZ748" s="805">
        <f t="shared" ca="1" si="648"/>
        <v>104.43593829330351</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775.56561085972601</v>
      </c>
      <c r="BE749" s="808">
        <f t="shared" si="606"/>
        <v>3712.3532822530406</v>
      </c>
      <c r="BF749" s="808">
        <f t="shared" si="607"/>
        <v>0</v>
      </c>
      <c r="BG749" s="829">
        <f t="shared" si="608"/>
        <v>2717.7759576542653</v>
      </c>
      <c r="BH749" s="829">
        <f t="shared" si="609"/>
        <v>965.4830967084722</v>
      </c>
      <c r="BI749" s="829">
        <f t="shared" si="610"/>
        <v>0</v>
      </c>
      <c r="BJ749" s="829">
        <f t="shared" si="611"/>
        <v>14.181673728813555</v>
      </c>
      <c r="BK749" s="829">
        <f t="shared" si="612"/>
        <v>954.63057324840543</v>
      </c>
      <c r="BL749" s="810">
        <f t="shared" si="613"/>
        <v>1835.3461643648286</v>
      </c>
      <c r="BM749" s="810">
        <f t="shared" si="614"/>
        <v>1217.2925890279109</v>
      </c>
      <c r="BN749" s="810">
        <f t="shared" si="615"/>
        <v>92.147263681591994</v>
      </c>
      <c r="BO749" s="810">
        <f t="shared" si="616"/>
        <v>0</v>
      </c>
      <c r="BP749" s="810">
        <f t="shared" si="617"/>
        <v>581.85216535432926</v>
      </c>
      <c r="BQ749" s="830">
        <f t="shared" si="618"/>
        <v>222.92525155725744</v>
      </c>
      <c r="BR749" s="830">
        <f t="shared" si="619"/>
        <v>662.20089285714209</v>
      </c>
      <c r="BS749" s="830">
        <f t="shared" si="620"/>
        <v>587.19118988340267</v>
      </c>
      <c r="BT749" s="810">
        <f t="shared" si="621"/>
        <v>75.612519201228807</v>
      </c>
      <c r="BU749" s="810">
        <f t="shared" si="622"/>
        <v>179.65370884569612</v>
      </c>
      <c r="BV749" s="810">
        <f t="shared" si="623"/>
        <v>60.303404722679829</v>
      </c>
      <c r="BW749" s="830">
        <f t="shared" si="624"/>
        <v>78.718600478468787</v>
      </c>
      <c r="BX749" s="816">
        <f t="shared" si="601"/>
        <v>14733.233944427257</v>
      </c>
      <c r="BY749" s="755">
        <f t="shared" si="651"/>
        <v>0.1812428828198703</v>
      </c>
      <c r="BZ749" s="805">
        <f t="shared" ca="1" si="648"/>
        <v>103.14067972054785</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141.54072398190013</v>
      </c>
      <c r="BE750" s="808">
        <f t="shared" si="606"/>
        <v>595.83889003934564</v>
      </c>
      <c r="BF750" s="808">
        <f t="shared" si="607"/>
        <v>0</v>
      </c>
      <c r="BG750" s="829">
        <f t="shared" si="608"/>
        <v>237.8335422760826</v>
      </c>
      <c r="BH750" s="829">
        <f t="shared" si="609"/>
        <v>149.55491182275412</v>
      </c>
      <c r="BI750" s="829">
        <f t="shared" si="610"/>
        <v>0</v>
      </c>
      <c r="BJ750" s="829">
        <f t="shared" si="611"/>
        <v>7.1313559322033848</v>
      </c>
      <c r="BK750" s="829">
        <f t="shared" si="612"/>
        <v>151.33757961783425</v>
      </c>
      <c r="BL750" s="810">
        <f t="shared" si="613"/>
        <v>176.36062491453541</v>
      </c>
      <c r="BM750" s="810">
        <f t="shared" si="614"/>
        <v>98.783205004811649</v>
      </c>
      <c r="BN750" s="810">
        <f t="shared" si="615"/>
        <v>9.6159203980099193</v>
      </c>
      <c r="BO750" s="810">
        <f t="shared" si="616"/>
        <v>0</v>
      </c>
      <c r="BP750" s="810">
        <f t="shared" si="617"/>
        <v>68.786220472440817</v>
      </c>
      <c r="BQ750" s="830">
        <f t="shared" si="618"/>
        <v>52.252635361763261</v>
      </c>
      <c r="BR750" s="830">
        <f t="shared" si="619"/>
        <v>26.061011904761862</v>
      </c>
      <c r="BS750" s="830">
        <f t="shared" si="620"/>
        <v>75.609855301106762</v>
      </c>
      <c r="BT750" s="810">
        <f t="shared" si="621"/>
        <v>5.2918586789554496</v>
      </c>
      <c r="BU750" s="810">
        <f t="shared" si="622"/>
        <v>11.845299484331616</v>
      </c>
      <c r="BV750" s="810">
        <f t="shared" si="623"/>
        <v>2.2823997803404699</v>
      </c>
      <c r="BW750" s="830">
        <f t="shared" si="624"/>
        <v>11.256379585326922</v>
      </c>
      <c r="BX750" s="816">
        <f t="shared" si="601"/>
        <v>1821.3824145565043</v>
      </c>
      <c r="BY750" s="755">
        <f t="shared" si="651"/>
        <v>2.2405983694876421E-2</v>
      </c>
      <c r="BZ750" s="805">
        <f t="shared" ca="1" si="648"/>
        <v>101.71466764211219</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321.53657616892906</v>
      </c>
      <c r="BE751" s="808">
        <f t="shared" si="606"/>
        <v>1917.7643404431474</v>
      </c>
      <c r="BF751" s="808">
        <f t="shared" si="607"/>
        <v>0</v>
      </c>
      <c r="BG751" s="829">
        <f t="shared" si="608"/>
        <v>1075.1764869759011</v>
      </c>
      <c r="BH751" s="829">
        <f t="shared" si="609"/>
        <v>294.3215127013429</v>
      </c>
      <c r="BI751" s="829">
        <f t="shared" si="610"/>
        <v>0</v>
      </c>
      <c r="BJ751" s="829">
        <f t="shared" si="611"/>
        <v>10.895127118643989</v>
      </c>
      <c r="BK751" s="829">
        <f t="shared" si="612"/>
        <v>357.36305732484044</v>
      </c>
      <c r="BL751" s="810">
        <f t="shared" si="613"/>
        <v>600.55004785997517</v>
      </c>
      <c r="BM751" s="810">
        <f t="shared" si="614"/>
        <v>391.3675409047159</v>
      </c>
      <c r="BN751" s="810">
        <f t="shared" si="615"/>
        <v>24.135323383084557</v>
      </c>
      <c r="BO751" s="810">
        <f t="shared" si="616"/>
        <v>0</v>
      </c>
      <c r="BP751" s="810">
        <f t="shared" si="617"/>
        <v>161.06732283464561</v>
      </c>
      <c r="BQ751" s="830">
        <f t="shared" si="618"/>
        <v>127.55150934355518</v>
      </c>
      <c r="BR751" s="830">
        <f t="shared" si="619"/>
        <v>113.34970238095218</v>
      </c>
      <c r="BS751" s="830">
        <f t="shared" si="620"/>
        <v>109.43020188823351</v>
      </c>
      <c r="BT751" s="810">
        <f t="shared" si="621"/>
        <v>14.552611367127376</v>
      </c>
      <c r="BU751" s="810">
        <f t="shared" si="622"/>
        <v>30.929393097976781</v>
      </c>
      <c r="BV751" s="810">
        <f t="shared" si="623"/>
        <v>7.9883992311916536</v>
      </c>
      <c r="BW751" s="830">
        <f t="shared" si="624"/>
        <v>25.478967304625183</v>
      </c>
      <c r="BX751" s="816">
        <f t="shared" si="601"/>
        <v>5583.4581203288872</v>
      </c>
      <c r="BY751" s="755">
        <f t="shared" si="651"/>
        <v>6.8685670074165178E-2</v>
      </c>
      <c r="BZ751" s="805">
        <f t="shared" ca="1" si="648"/>
        <v>102.86163889512667</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1356.5935143288054</v>
      </c>
      <c r="BE752" s="808">
        <f t="shared" si="606"/>
        <v>4961.7879478152745</v>
      </c>
      <c r="BF752" s="808">
        <f t="shared" si="607"/>
        <v>0</v>
      </c>
      <c r="BG752" s="829">
        <f t="shared" si="608"/>
        <v>2851.1879091795449</v>
      </c>
      <c r="BH752" s="829">
        <f t="shared" si="609"/>
        <v>1391.1639396447445</v>
      </c>
      <c r="BI752" s="829">
        <f t="shared" si="610"/>
        <v>0</v>
      </c>
      <c r="BJ752" s="829">
        <f t="shared" si="611"/>
        <v>28.939618644067775</v>
      </c>
      <c r="BK752" s="829">
        <f t="shared" si="612"/>
        <v>1280.0063694267471</v>
      </c>
      <c r="BL752" s="810">
        <f t="shared" si="613"/>
        <v>1832.0852591275798</v>
      </c>
      <c r="BM752" s="810">
        <f t="shared" si="614"/>
        <v>1429.0341674687154</v>
      </c>
      <c r="BN752" s="810">
        <f t="shared" si="615"/>
        <v>146.14925373134321</v>
      </c>
      <c r="BO752" s="810">
        <f t="shared" si="616"/>
        <v>0</v>
      </c>
      <c r="BP752" s="810">
        <f t="shared" si="617"/>
        <v>676.11476377952647</v>
      </c>
      <c r="BQ752" s="830">
        <f t="shared" si="618"/>
        <v>405.41087685673062</v>
      </c>
      <c r="BR752" s="830">
        <f t="shared" si="619"/>
        <v>1056.8839285714221</v>
      </c>
      <c r="BS752" s="830">
        <f t="shared" si="620"/>
        <v>1022.5795597406718</v>
      </c>
      <c r="BT752" s="810">
        <f t="shared" si="621"/>
        <v>157.97555043522775</v>
      </c>
      <c r="BU752" s="810">
        <f t="shared" si="622"/>
        <v>280.55811186037175</v>
      </c>
      <c r="BV752" s="810">
        <f t="shared" si="623"/>
        <v>88.473023064250128</v>
      </c>
      <c r="BW752" s="830">
        <f t="shared" si="624"/>
        <v>144.58363237639549</v>
      </c>
      <c r="BX752" s="816">
        <f t="shared" si="601"/>
        <v>19109.52742605142</v>
      </c>
      <c r="BY752" s="755">
        <f t="shared" si="651"/>
        <v>0.2350784527746515</v>
      </c>
      <c r="BZ752" s="805">
        <f t="shared" ca="1" si="648"/>
        <v>101.94252628629039</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1627.9921838571852</v>
      </c>
      <c r="BE753" s="808">
        <f t="shared" si="606"/>
        <v>5691.7942011992072</v>
      </c>
      <c r="BF753" s="808">
        <f t="shared" si="607"/>
        <v>0</v>
      </c>
      <c r="BG753" s="829">
        <f t="shared" si="608"/>
        <v>3725.5839464394967</v>
      </c>
      <c r="BH753" s="829">
        <f t="shared" si="609"/>
        <v>1848.9634670343103</v>
      </c>
      <c r="BI753" s="829">
        <f t="shared" si="610"/>
        <v>0</v>
      </c>
      <c r="BJ753" s="829">
        <f t="shared" si="611"/>
        <v>34.588337342230581</v>
      </c>
      <c r="BK753" s="829">
        <f t="shared" si="612"/>
        <v>1654.9280769275929</v>
      </c>
      <c r="BL753" s="810">
        <f t="shared" si="613"/>
        <v>2809.5960417469446</v>
      </c>
      <c r="BM753" s="810">
        <f t="shared" si="614"/>
        <v>2638.8232621170851</v>
      </c>
      <c r="BN753" s="810">
        <f t="shared" si="615"/>
        <v>285.68634480388641</v>
      </c>
      <c r="BO753" s="810">
        <f t="shared" si="616"/>
        <v>0</v>
      </c>
      <c r="BP753" s="810">
        <f t="shared" si="617"/>
        <v>1202.6349210938336</v>
      </c>
      <c r="BQ753" s="830">
        <f t="shared" si="618"/>
        <v>689.77282574355627</v>
      </c>
      <c r="BR753" s="830">
        <f t="shared" si="619"/>
        <v>2888.602176753101</v>
      </c>
      <c r="BS753" s="830">
        <f t="shared" si="620"/>
        <v>2669.524193985847</v>
      </c>
      <c r="BT753" s="810">
        <f t="shared" si="621"/>
        <v>465.77228029632198</v>
      </c>
      <c r="BU753" s="810">
        <f t="shared" si="622"/>
        <v>782.94846340711035</v>
      </c>
      <c r="BV753" s="810">
        <f t="shared" si="623"/>
        <v>309.71062634774933</v>
      </c>
      <c r="BW753" s="830">
        <f t="shared" si="624"/>
        <v>324.70203239743711</v>
      </c>
      <c r="BX753" s="816">
        <f t="shared" si="601"/>
        <v>29651.623381492893</v>
      </c>
      <c r="BY753" s="755">
        <f t="shared" si="651"/>
        <v>0.36476348113535356</v>
      </c>
      <c r="BZ753" s="805">
        <f t="shared" ca="1" si="648"/>
        <v>99.637131284962976</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1825.8107088989423</v>
      </c>
      <c r="BE755" s="808">
        <f t="shared" si="606"/>
        <v>7099.6767446676286</v>
      </c>
      <c r="BF755" s="808">
        <f t="shared" si="607"/>
        <v>0</v>
      </c>
      <c r="BG755" s="829">
        <f t="shared" si="608"/>
        <v>4308.5868226772473</v>
      </c>
      <c r="BH755" s="829">
        <f t="shared" si="609"/>
        <v>2180.2775832431389</v>
      </c>
      <c r="BI755" s="829">
        <f t="shared" si="610"/>
        <v>0</v>
      </c>
      <c r="BJ755" s="829">
        <f t="shared" si="611"/>
        <v>40.203919491525404</v>
      </c>
      <c r="BK755" s="829">
        <f t="shared" si="612"/>
        <v>1897.050955414011</v>
      </c>
      <c r="BL755" s="810">
        <f t="shared" si="613"/>
        <v>2745.6822097634331</v>
      </c>
      <c r="BM755" s="810">
        <f t="shared" si="614"/>
        <v>2559.2823628488886</v>
      </c>
      <c r="BN755" s="810">
        <f t="shared" si="615"/>
        <v>276.98308457711443</v>
      </c>
      <c r="BO755" s="810">
        <f t="shared" si="616"/>
        <v>0</v>
      </c>
      <c r="BP755" s="810">
        <f t="shared" si="617"/>
        <v>1072.5555118110221</v>
      </c>
      <c r="BQ755" s="830">
        <f t="shared" si="618"/>
        <v>764.43938667944246</v>
      </c>
      <c r="BR755" s="830">
        <f t="shared" si="619"/>
        <v>2450.677083333333</v>
      </c>
      <c r="BS755" s="830">
        <f t="shared" si="620"/>
        <v>2332.0489560480123</v>
      </c>
      <c r="BT755" s="810">
        <f t="shared" si="621"/>
        <v>393.2936507936497</v>
      </c>
      <c r="BU755" s="810">
        <f t="shared" si="622"/>
        <v>515.70924236413919</v>
      </c>
      <c r="BV755" s="810">
        <f t="shared" si="623"/>
        <v>218.50974739154313</v>
      </c>
      <c r="BW755" s="830">
        <f t="shared" si="624"/>
        <v>318.90540271132363</v>
      </c>
      <c r="BX755" s="816">
        <f t="shared" si="601"/>
        <v>30999.693372714391</v>
      </c>
      <c r="BY755" s="755">
        <f t="shared" si="651"/>
        <v>0.38134694762842158</v>
      </c>
      <c r="BZ755" s="805">
        <f t="shared" ca="1" si="648"/>
        <v>100.36166720905706</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82.72699849170418</v>
      </c>
      <c r="BE756" s="808">
        <f t="shared" si="606"/>
        <v>818.61544833298774</v>
      </c>
      <c r="BF756" s="808">
        <f t="shared" si="607"/>
        <v>0</v>
      </c>
      <c r="BG756" s="829">
        <f t="shared" si="608"/>
        <v>882.65797464827926</v>
      </c>
      <c r="BH756" s="829">
        <f t="shared" si="609"/>
        <v>514.42420576812663</v>
      </c>
      <c r="BI756" s="829">
        <f t="shared" si="610"/>
        <v>0</v>
      </c>
      <c r="BJ756" s="829">
        <f t="shared" si="611"/>
        <v>4.5561440677966072</v>
      </c>
      <c r="BK756" s="829">
        <f t="shared" si="612"/>
        <v>433.54777070063687</v>
      </c>
      <c r="BL756" s="810">
        <f t="shared" si="613"/>
        <v>631.52864761383842</v>
      </c>
      <c r="BM756" s="810">
        <f t="shared" si="614"/>
        <v>675.97834456207852</v>
      </c>
      <c r="BN756" s="810">
        <f t="shared" si="615"/>
        <v>83.48656716417841</v>
      </c>
      <c r="BO756" s="810">
        <f t="shared" si="616"/>
        <v>0</v>
      </c>
      <c r="BP756" s="810">
        <f t="shared" si="617"/>
        <v>347.89409448818867</v>
      </c>
      <c r="BQ756" s="830">
        <f t="shared" si="618"/>
        <v>170.45519885002389</v>
      </c>
      <c r="BR756" s="830">
        <f t="shared" si="619"/>
        <v>1095.1904761904673</v>
      </c>
      <c r="BS756" s="830">
        <f t="shared" si="620"/>
        <v>1138.6183350999531</v>
      </c>
      <c r="BT756" s="810">
        <f t="shared" si="621"/>
        <v>273.9554531490013</v>
      </c>
      <c r="BU756" s="810">
        <f t="shared" si="622"/>
        <v>283.40975803252525</v>
      </c>
      <c r="BV756" s="810">
        <f t="shared" si="623"/>
        <v>182.59198242723724</v>
      </c>
      <c r="BW756" s="830">
        <f t="shared" si="624"/>
        <v>50.273425039872343</v>
      </c>
      <c r="BX756" s="816">
        <f t="shared" si="601"/>
        <v>7669.9108246268961</v>
      </c>
      <c r="BY756" s="755">
        <f t="shared" si="651"/>
        <v>9.4352452019029351E-2</v>
      </c>
      <c r="BZ756" s="805">
        <f t="shared" ca="1" si="648"/>
        <v>94.872338158237085</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1816.4392911010543</v>
      </c>
      <c r="BE757" s="808">
        <f t="shared" si="606"/>
        <v>6335.871401946566</v>
      </c>
      <c r="BF757" s="808">
        <f t="shared" si="607"/>
        <v>0</v>
      </c>
      <c r="BG757" s="829">
        <f t="shared" si="608"/>
        <v>4325.7558712912587</v>
      </c>
      <c r="BH757" s="829">
        <f t="shared" si="609"/>
        <v>1830.4116635894816</v>
      </c>
      <c r="BI757" s="829">
        <f t="shared" si="610"/>
        <v>0</v>
      </c>
      <c r="BJ757" s="829">
        <f t="shared" si="611"/>
        <v>47.020127118643991</v>
      </c>
      <c r="BK757" s="829">
        <f t="shared" si="612"/>
        <v>1625.5031847133748</v>
      </c>
      <c r="BL757" s="810">
        <f t="shared" si="613"/>
        <v>3275.5793108163543</v>
      </c>
      <c r="BM757" s="810">
        <f t="shared" si="614"/>
        <v>2423.0678537054823</v>
      </c>
      <c r="BN757" s="810">
        <f t="shared" si="615"/>
        <v>226.96119402985042</v>
      </c>
      <c r="BO757" s="810">
        <f t="shared" si="616"/>
        <v>0</v>
      </c>
      <c r="BP757" s="810">
        <f t="shared" si="617"/>
        <v>1325.6208661417288</v>
      </c>
      <c r="BQ757" s="830">
        <f t="shared" si="618"/>
        <v>847.63775754671735</v>
      </c>
      <c r="BR757" s="830">
        <f t="shared" si="619"/>
        <v>2127.2693452380922</v>
      </c>
      <c r="BS757" s="830">
        <f t="shared" si="620"/>
        <v>2130.4874651810551</v>
      </c>
      <c r="BT757" s="810">
        <f t="shared" si="621"/>
        <v>319.13978494623598</v>
      </c>
      <c r="BU757" s="810">
        <f t="shared" si="622"/>
        <v>731.55692185640441</v>
      </c>
      <c r="BV757" s="810">
        <f t="shared" si="623"/>
        <v>273.88797364085588</v>
      </c>
      <c r="BW757" s="830">
        <f t="shared" si="624"/>
        <v>255.85446570972854</v>
      </c>
      <c r="BX757" s="816">
        <f t="shared" si="601"/>
        <v>29918.064478572887</v>
      </c>
      <c r="BY757" s="755">
        <f t="shared" si="651"/>
        <v>0.36804114255840681</v>
      </c>
      <c r="BZ757" s="805">
        <f t="shared" ca="1" si="648"/>
        <v>100.13644688630868</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82.080693815987871</v>
      </c>
      <c r="BE758" s="808">
        <f t="shared" si="606"/>
        <v>575.80078691240328</v>
      </c>
      <c r="BF758" s="808">
        <f t="shared" si="607"/>
        <v>0</v>
      </c>
      <c r="BG758" s="829">
        <f t="shared" si="608"/>
        <v>374.62301156149874</v>
      </c>
      <c r="BH758" s="829">
        <f t="shared" si="609"/>
        <v>245.64035143566534</v>
      </c>
      <c r="BI758" s="829">
        <f t="shared" si="610"/>
        <v>0</v>
      </c>
      <c r="BJ758" s="829">
        <f t="shared" si="611"/>
        <v>10.309851694915174</v>
      </c>
      <c r="BK758" s="829">
        <f t="shared" si="612"/>
        <v>336.03821656050957</v>
      </c>
      <c r="BL758" s="810">
        <f t="shared" si="613"/>
        <v>361.41699712840108</v>
      </c>
      <c r="BM758" s="810">
        <f t="shared" si="614"/>
        <v>293.69177093358945</v>
      </c>
      <c r="BN758" s="810">
        <f t="shared" si="615"/>
        <v>66.483582089552243</v>
      </c>
      <c r="BO758" s="810">
        <f t="shared" si="616"/>
        <v>0</v>
      </c>
      <c r="BP758" s="810">
        <f t="shared" si="617"/>
        <v>210.03858267716501</v>
      </c>
      <c r="BQ758" s="830">
        <f t="shared" si="618"/>
        <v>206.03917105893578</v>
      </c>
      <c r="BR758" s="830">
        <f t="shared" si="619"/>
        <v>466.90029761904691</v>
      </c>
      <c r="BS758" s="830">
        <f t="shared" si="620"/>
        <v>497.58670840831172</v>
      </c>
      <c r="BT758" s="810">
        <f t="shared" si="621"/>
        <v>101.69866871479775</v>
      </c>
      <c r="BU758" s="810">
        <f t="shared" si="622"/>
        <v>161.22768742562477</v>
      </c>
      <c r="BV758" s="810">
        <f t="shared" si="623"/>
        <v>82.526771004942333</v>
      </c>
      <c r="BW758" s="830">
        <f t="shared" si="624"/>
        <v>22.436702551834106</v>
      </c>
      <c r="BX758" s="816">
        <f t="shared" si="601"/>
        <v>4094.5398515931811</v>
      </c>
      <c r="BY758" s="755">
        <f t="shared" si="651"/>
        <v>5.0369539323326128E-2</v>
      </c>
      <c r="BZ758" s="805">
        <f t="shared" ca="1" si="648"/>
        <v>93.716319421912715</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135.72398190045223</v>
      </c>
      <c r="BE759" s="808">
        <f t="shared" si="606"/>
        <v>422.86291157589545</v>
      </c>
      <c r="BF759" s="808">
        <f t="shared" si="607"/>
        <v>0</v>
      </c>
      <c r="BG759" s="829">
        <f t="shared" si="608"/>
        <v>207.99880206156749</v>
      </c>
      <c r="BH759" s="829">
        <f t="shared" si="609"/>
        <v>168.22932450499758</v>
      </c>
      <c r="BI759" s="829">
        <f t="shared" si="610"/>
        <v>0</v>
      </c>
      <c r="BJ759" s="829">
        <f t="shared" si="611"/>
        <v>25.067796610169477</v>
      </c>
      <c r="BK759" s="829">
        <f t="shared" si="612"/>
        <v>149.96178343949015</v>
      </c>
      <c r="BL759" s="810">
        <f t="shared" si="613"/>
        <v>172.01275126487027</v>
      </c>
      <c r="BM759" s="810">
        <f t="shared" si="614"/>
        <v>148.17480750721819</v>
      </c>
      <c r="BN759" s="810">
        <f t="shared" si="615"/>
        <v>25.982089552238801</v>
      </c>
      <c r="BO759" s="810">
        <f t="shared" si="616"/>
        <v>0</v>
      </c>
      <c r="BP759" s="810">
        <f t="shared" si="617"/>
        <v>72.041535433070649</v>
      </c>
      <c r="BQ759" s="830">
        <f t="shared" si="618"/>
        <v>334.09798754192491</v>
      </c>
      <c r="BR759" s="830">
        <f t="shared" si="619"/>
        <v>163.90178571428498</v>
      </c>
      <c r="BS759" s="830">
        <f t="shared" si="620"/>
        <v>172.60038947913321</v>
      </c>
      <c r="BT759" s="810">
        <f t="shared" si="621"/>
        <v>92.641449052739318</v>
      </c>
      <c r="BU759" s="810">
        <f t="shared" si="622"/>
        <v>56.155493851646035</v>
      </c>
      <c r="BV759" s="810">
        <f t="shared" si="623"/>
        <v>35.617449203734218</v>
      </c>
      <c r="BW759" s="830">
        <f t="shared" si="624"/>
        <v>32.47617623604463</v>
      </c>
      <c r="BX759" s="816">
        <f t="shared" si="601"/>
        <v>2415.5465149294782</v>
      </c>
      <c r="BY759" s="755">
        <f t="shared" si="651"/>
        <v>2.9715174251808071E-2</v>
      </c>
      <c r="BZ759" s="805">
        <f t="shared" ca="1" si="648"/>
        <v>80.908294582603077</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1759.5644796380059</v>
      </c>
      <c r="BE760" s="808">
        <f t="shared" si="606"/>
        <v>7706.1240422447581</v>
      </c>
      <c r="BF760" s="808">
        <f t="shared" si="607"/>
        <v>0</v>
      </c>
      <c r="BG760" s="829">
        <f t="shared" si="608"/>
        <v>5574.3116032873613</v>
      </c>
      <c r="BH760" s="829">
        <f t="shared" si="609"/>
        <v>2510.9902591201344</v>
      </c>
      <c r="BI760" s="829">
        <f t="shared" si="610"/>
        <v>0</v>
      </c>
      <c r="BJ760" s="829">
        <f t="shared" si="611"/>
        <v>16.045550847457545</v>
      </c>
      <c r="BK760" s="829">
        <f t="shared" si="612"/>
        <v>2703.0955414012737</v>
      </c>
      <c r="BL760" s="810">
        <f t="shared" si="613"/>
        <v>4285.6447080541493</v>
      </c>
      <c r="BM760" s="810">
        <f t="shared" si="614"/>
        <v>3471.8088306063464</v>
      </c>
      <c r="BN760" s="810">
        <f t="shared" si="615"/>
        <v>452.90348258706399</v>
      </c>
      <c r="BO760" s="810">
        <f t="shared" si="616"/>
        <v>0</v>
      </c>
      <c r="BP760" s="810">
        <f t="shared" si="617"/>
        <v>1888.9318897637768</v>
      </c>
      <c r="BQ760" s="830">
        <f t="shared" si="618"/>
        <v>293.51341638715684</v>
      </c>
      <c r="BR760" s="830">
        <f t="shared" si="619"/>
        <v>5385.2098214285652</v>
      </c>
      <c r="BS760" s="830">
        <f t="shared" si="620"/>
        <v>4356.604875884339</v>
      </c>
      <c r="BT760" s="810">
        <f t="shared" si="621"/>
        <v>657.30990783410039</v>
      </c>
      <c r="BU760" s="810">
        <f t="shared" si="622"/>
        <v>815.35144783815815</v>
      </c>
      <c r="BV760" s="810">
        <f t="shared" si="623"/>
        <v>250.40328116419525</v>
      </c>
      <c r="BW760" s="830">
        <f t="shared" si="624"/>
        <v>297.98983253588455</v>
      </c>
      <c r="BX760" s="816">
        <f t="shared" si="601"/>
        <v>42425.802970622739</v>
      </c>
      <c r="BY760" s="755">
        <f t="shared" si="651"/>
        <v>0.52190679014174857</v>
      </c>
      <c r="BZ760" s="805">
        <f t="shared" ca="1" si="648"/>
        <v>103.42696057630003</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501.85558069381307</v>
      </c>
      <c r="BE761" s="808">
        <f t="shared" si="606"/>
        <v>1854.1138952163956</v>
      </c>
      <c r="BF761" s="808">
        <f t="shared" si="607"/>
        <v>0</v>
      </c>
      <c r="BG761" s="829">
        <f t="shared" si="608"/>
        <v>1077.7096252959923</v>
      </c>
      <c r="BH761" s="829">
        <f t="shared" si="609"/>
        <v>361.0386451900427</v>
      </c>
      <c r="BI761" s="829">
        <f t="shared" si="610"/>
        <v>0</v>
      </c>
      <c r="BJ761" s="829">
        <f t="shared" si="611"/>
        <v>4.5921610169491478</v>
      </c>
      <c r="BK761" s="829">
        <f t="shared" si="612"/>
        <v>345.84076433120993</v>
      </c>
      <c r="BL761" s="810">
        <f t="shared" si="613"/>
        <v>608.43056884999237</v>
      </c>
      <c r="BM761" s="810">
        <f t="shared" si="614"/>
        <v>499.2317131857551</v>
      </c>
      <c r="BN761" s="810">
        <f t="shared" si="615"/>
        <v>18.849751243781039</v>
      </c>
      <c r="BO761" s="810">
        <f t="shared" si="616"/>
        <v>0</v>
      </c>
      <c r="BP761" s="810">
        <f t="shared" si="617"/>
        <v>208.62322834645659</v>
      </c>
      <c r="BQ761" s="830">
        <f t="shared" si="618"/>
        <v>38.410397700047902</v>
      </c>
      <c r="BR761" s="830">
        <f t="shared" si="619"/>
        <v>251.81845238095192</v>
      </c>
      <c r="BS761" s="830">
        <f t="shared" si="620"/>
        <v>120.70365075061</v>
      </c>
      <c r="BT761" s="810">
        <f t="shared" si="621"/>
        <v>12.517281105990769</v>
      </c>
      <c r="BU761" s="810">
        <f t="shared" si="622"/>
        <v>29.174533915113045</v>
      </c>
      <c r="BV761" s="810">
        <f t="shared" si="623"/>
        <v>2.4025260845689163</v>
      </c>
      <c r="BW761" s="830">
        <f t="shared" si="624"/>
        <v>23.805721690590055</v>
      </c>
      <c r="BX761" s="816">
        <f t="shared" si="601"/>
        <v>5959.1184969982614</v>
      </c>
      <c r="BY761" s="755">
        <f t="shared" si="651"/>
        <v>7.330690733175374E-2</v>
      </c>
      <c r="BZ761" s="805">
        <f t="shared" ca="1" si="648"/>
        <v>106.47498841446661</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250.79746435178674</v>
      </c>
      <c r="BE762" s="808">
        <f t="shared" si="606"/>
        <v>544.97977030481411</v>
      </c>
      <c r="BF762" s="808">
        <f t="shared" si="607"/>
        <v>0</v>
      </c>
      <c r="BG762" s="829">
        <f t="shared" si="608"/>
        <v>362.56318498449667</v>
      </c>
      <c r="BH762" s="829">
        <f t="shared" si="609"/>
        <v>200.35307905241686</v>
      </c>
      <c r="BI762" s="829">
        <f t="shared" si="610"/>
        <v>0</v>
      </c>
      <c r="BJ762" s="829">
        <f t="shared" si="611"/>
        <v>5.5288489301802617</v>
      </c>
      <c r="BK762" s="829">
        <f t="shared" si="612"/>
        <v>160.08022632821695</v>
      </c>
      <c r="BL762" s="810">
        <f t="shared" si="613"/>
        <v>264.73156751804203</v>
      </c>
      <c r="BM762" s="810">
        <f t="shared" si="614"/>
        <v>229.31445355042976</v>
      </c>
      <c r="BN762" s="810">
        <f t="shared" si="615"/>
        <v>28.030678335673919</v>
      </c>
      <c r="BO762" s="810">
        <f t="shared" si="616"/>
        <v>0</v>
      </c>
      <c r="BP762" s="810">
        <f t="shared" si="617"/>
        <v>125.96286077093468</v>
      </c>
      <c r="BQ762" s="830">
        <f t="shared" si="618"/>
        <v>120.42030740618495</v>
      </c>
      <c r="BR762" s="830">
        <f t="shared" si="619"/>
        <v>254.37055224213401</v>
      </c>
      <c r="BS762" s="830">
        <f t="shared" si="620"/>
        <v>176.66242635625707</v>
      </c>
      <c r="BT762" s="810">
        <f t="shared" si="621"/>
        <v>41.971849091833867</v>
      </c>
      <c r="BU762" s="810">
        <f t="shared" si="622"/>
        <v>91.109817987938186</v>
      </c>
      <c r="BV762" s="810">
        <f t="shared" si="623"/>
        <v>15.902861872256537</v>
      </c>
      <c r="BW762" s="830">
        <f t="shared" si="624"/>
        <v>91.419048126806885</v>
      </c>
      <c r="BX762" s="816">
        <f t="shared" si="601"/>
        <v>2964.1989972104034</v>
      </c>
      <c r="BY762" s="755">
        <f t="shared" si="651"/>
        <v>3.6464497443847992E-2</v>
      </c>
      <c r="BZ762" s="805">
        <f t="shared" ca="1" si="648"/>
        <v>97.333069358294466</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571.95910554622935</v>
      </c>
      <c r="BE763" s="808">
        <f t="shared" si="606"/>
        <v>2384.9655957421837</v>
      </c>
      <c r="BF763" s="808">
        <f t="shared" si="607"/>
        <v>0</v>
      </c>
      <c r="BG763" s="829">
        <f t="shared" si="608"/>
        <v>1648.6423760619182</v>
      </c>
      <c r="BH763" s="829">
        <f t="shared" si="609"/>
        <v>803.38047290931422</v>
      </c>
      <c r="BI763" s="829">
        <f t="shared" si="610"/>
        <v>0</v>
      </c>
      <c r="BJ763" s="829">
        <f t="shared" si="611"/>
        <v>17.551788542590124</v>
      </c>
      <c r="BK763" s="829">
        <f t="shared" si="612"/>
        <v>810.78493831990761</v>
      </c>
      <c r="BL763" s="810">
        <f t="shared" si="613"/>
        <v>1353.1303909712824</v>
      </c>
      <c r="BM763" s="810">
        <f t="shared" si="614"/>
        <v>1168.2444549606391</v>
      </c>
      <c r="BN763" s="810">
        <f t="shared" si="615"/>
        <v>138.1061819159728</v>
      </c>
      <c r="BO763" s="810">
        <f t="shared" si="616"/>
        <v>0</v>
      </c>
      <c r="BP763" s="810">
        <f t="shared" si="617"/>
        <v>635.6170393127328</v>
      </c>
      <c r="BQ763" s="830">
        <f t="shared" si="618"/>
        <v>298.650776319736</v>
      </c>
      <c r="BR763" s="830">
        <f t="shared" si="619"/>
        <v>1519.5930004400748</v>
      </c>
      <c r="BS763" s="830">
        <f t="shared" si="620"/>
        <v>1254.6631390216473</v>
      </c>
      <c r="BT763" s="810">
        <f t="shared" si="621"/>
        <v>205.25046713656423</v>
      </c>
      <c r="BU763" s="810">
        <f t="shared" si="622"/>
        <v>445.05517431724263</v>
      </c>
      <c r="BV763" s="810">
        <f t="shared" si="623"/>
        <v>134.63577800854037</v>
      </c>
      <c r="BW763" s="830">
        <f t="shared" si="624"/>
        <v>163.54353615977311</v>
      </c>
      <c r="BX763" s="816">
        <f t="shared" si="601"/>
        <v>13553.77421568635</v>
      </c>
      <c r="BY763" s="755">
        <f t="shared" si="651"/>
        <v>0.16673359842153215</v>
      </c>
      <c r="BZ763" s="805">
        <f t="shared" ca="1" si="648"/>
        <v>100.11403733446731</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288.36601946395939</v>
      </c>
      <c r="BE764" s="808">
        <f t="shared" si="606"/>
        <v>1396.9005388603853</v>
      </c>
      <c r="BF764" s="808">
        <f t="shared" si="607"/>
        <v>0</v>
      </c>
      <c r="BG764" s="829">
        <f t="shared" si="608"/>
        <v>899.81578187549519</v>
      </c>
      <c r="BH764" s="829">
        <f t="shared" si="609"/>
        <v>421.78156989273401</v>
      </c>
      <c r="BI764" s="829">
        <f t="shared" si="610"/>
        <v>0</v>
      </c>
      <c r="BJ764" s="829">
        <f t="shared" si="611"/>
        <v>5.5603797193781057</v>
      </c>
      <c r="BK764" s="829">
        <f t="shared" si="612"/>
        <v>407.95201885411751</v>
      </c>
      <c r="BL764" s="810">
        <f t="shared" si="613"/>
        <v>859.81680774971801</v>
      </c>
      <c r="BM764" s="810">
        <f t="shared" si="614"/>
        <v>659.32267312595809</v>
      </c>
      <c r="BN764" s="810">
        <f t="shared" si="615"/>
        <v>76.126496986087275</v>
      </c>
      <c r="BO764" s="810">
        <f t="shared" si="616"/>
        <v>0</v>
      </c>
      <c r="BP764" s="810">
        <f t="shared" si="617"/>
        <v>392.48191334204421</v>
      </c>
      <c r="BQ764" s="830">
        <f t="shared" si="618"/>
        <v>97.34656819845442</v>
      </c>
      <c r="BR764" s="830">
        <f t="shared" si="619"/>
        <v>643.5463099110716</v>
      </c>
      <c r="BS764" s="830">
        <f t="shared" si="620"/>
        <v>621.33337191455166</v>
      </c>
      <c r="BT764" s="810">
        <f t="shared" si="621"/>
        <v>98.046551434737836</v>
      </c>
      <c r="BU764" s="810">
        <f t="shared" si="622"/>
        <v>216.54720173370441</v>
      </c>
      <c r="BV764" s="810">
        <f t="shared" si="623"/>
        <v>53.924384918407149</v>
      </c>
      <c r="BW764" s="830">
        <f t="shared" si="624"/>
        <v>64.18415194019866</v>
      </c>
      <c r="BX764" s="816">
        <f t="shared" si="601"/>
        <v>7203.0527399210023</v>
      </c>
      <c r="BY764" s="755">
        <f t="shared" si="651"/>
        <v>8.8609333742416072E-2</v>
      </c>
      <c r="BZ764" s="805">
        <f t="shared" ca="1" si="648"/>
        <v>101.18034719582094</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271.38616436705013</v>
      </c>
      <c r="BE765" s="808">
        <f t="shared" si="606"/>
        <v>975.14223209092802</v>
      </c>
      <c r="BF765" s="808">
        <f t="shared" si="607"/>
        <v>0</v>
      </c>
      <c r="BG765" s="829">
        <f t="shared" si="608"/>
        <v>697.85920554029985</v>
      </c>
      <c r="BH765" s="829">
        <f t="shared" si="609"/>
        <v>371.57352121708919</v>
      </c>
      <c r="BI765" s="829">
        <f t="shared" si="610"/>
        <v>0</v>
      </c>
      <c r="BJ765" s="829">
        <f t="shared" si="611"/>
        <v>6.2991123461213769</v>
      </c>
      <c r="BK765" s="829">
        <f t="shared" si="612"/>
        <v>338.15117218060988</v>
      </c>
      <c r="BL765" s="810">
        <f t="shared" si="613"/>
        <v>611.35635042641468</v>
      </c>
      <c r="BM765" s="810">
        <f t="shared" si="614"/>
        <v>524.74490544318439</v>
      </c>
      <c r="BN765" s="810">
        <f t="shared" si="615"/>
        <v>61.233203374832158</v>
      </c>
      <c r="BO765" s="810">
        <f t="shared" si="616"/>
        <v>0</v>
      </c>
      <c r="BP765" s="810">
        <f t="shared" si="617"/>
        <v>292.54451013351468</v>
      </c>
      <c r="BQ765" s="830">
        <f t="shared" si="618"/>
        <v>162.10935161467913</v>
      </c>
      <c r="BR765" s="830">
        <f t="shared" si="619"/>
        <v>806.57981212778145</v>
      </c>
      <c r="BS765" s="830">
        <f t="shared" si="620"/>
        <v>685.03681803398933</v>
      </c>
      <c r="BT765" s="810">
        <f t="shared" si="621"/>
        <v>107.09572156835462</v>
      </c>
      <c r="BU765" s="810">
        <f t="shared" si="622"/>
        <v>178.78923479939652</v>
      </c>
      <c r="BV765" s="810">
        <f t="shared" si="623"/>
        <v>71.99296718686459</v>
      </c>
      <c r="BW765" s="830">
        <f t="shared" si="624"/>
        <v>84.726189753002402</v>
      </c>
      <c r="BX765" s="816">
        <f t="shared" si="601"/>
        <v>6246.620472204113</v>
      </c>
      <c r="BY765" s="755">
        <f t="shared" si="651"/>
        <v>7.6843652013828423E-2</v>
      </c>
      <c r="BZ765" s="805">
        <f t="shared" ca="1" si="648"/>
        <v>99.791598721241357</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1200.1864054198311</v>
      </c>
      <c r="BE766" s="808">
        <f t="shared" si="606"/>
        <v>5135.8722406068573</v>
      </c>
      <c r="BF766" s="808">
        <f t="shared" si="607"/>
        <v>0</v>
      </c>
      <c r="BG766" s="829">
        <f t="shared" si="608"/>
        <v>3579.5335135129931</v>
      </c>
      <c r="BH766" s="829">
        <f t="shared" si="609"/>
        <v>1640.6433238160168</v>
      </c>
      <c r="BI766" s="829">
        <f t="shared" si="610"/>
        <v>0</v>
      </c>
      <c r="BJ766" s="829">
        <f t="shared" si="611"/>
        <v>32.954108795435346</v>
      </c>
      <c r="BK766" s="829">
        <f t="shared" si="612"/>
        <v>1577.0794977250052</v>
      </c>
      <c r="BL766" s="810">
        <f t="shared" si="613"/>
        <v>2698.0368633923799</v>
      </c>
      <c r="BM766" s="810">
        <f t="shared" si="614"/>
        <v>2312.4037166453527</v>
      </c>
      <c r="BN766" s="810">
        <f t="shared" si="615"/>
        <v>263.27229247129355</v>
      </c>
      <c r="BO766" s="810">
        <f t="shared" si="616"/>
        <v>0</v>
      </c>
      <c r="BP766" s="810">
        <f t="shared" si="617"/>
        <v>1161.5848916476111</v>
      </c>
      <c r="BQ766" s="830">
        <f t="shared" si="618"/>
        <v>664.93693470243807</v>
      </c>
      <c r="BR766" s="830">
        <f t="shared" si="619"/>
        <v>2892.9422826444938</v>
      </c>
      <c r="BS766" s="830">
        <f t="shared" si="620"/>
        <v>2622.8996464028405</v>
      </c>
      <c r="BT766" s="810">
        <f t="shared" si="621"/>
        <v>413.2554948907889</v>
      </c>
      <c r="BU766" s="810">
        <f t="shared" si="622"/>
        <v>666.35040068422165</v>
      </c>
      <c r="BV766" s="810">
        <f t="shared" si="623"/>
        <v>272.90457209769079</v>
      </c>
      <c r="BW766" s="830">
        <f t="shared" si="624"/>
        <v>257.60873884072686</v>
      </c>
      <c r="BX766" s="816">
        <f t="shared" si="601"/>
        <v>27392.464924295979</v>
      </c>
      <c r="BY766" s="755">
        <f t="shared" si="651"/>
        <v>0.3369721358629103</v>
      </c>
      <c r="BZ766" s="805">
        <f t="shared" ca="1" si="648"/>
        <v>100.09349221409911</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437.14615978935041</v>
      </c>
      <c r="BE767" s="808">
        <f t="shared" si="606"/>
        <v>1459.8183419878731</v>
      </c>
      <c r="BF767" s="808">
        <f t="shared" si="607"/>
        <v>0</v>
      </c>
      <c r="BG767" s="829">
        <f t="shared" si="608"/>
        <v>985.0372414319711</v>
      </c>
      <c r="BH767" s="829">
        <f t="shared" si="609"/>
        <v>481.63797776145032</v>
      </c>
      <c r="BI767" s="829">
        <f t="shared" si="610"/>
        <v>0</v>
      </c>
      <c r="BJ767" s="829">
        <f t="shared" si="611"/>
        <v>9.444704730947695</v>
      </c>
      <c r="BK767" s="829">
        <f t="shared" si="612"/>
        <v>316.99096121468273</v>
      </c>
      <c r="BL767" s="810">
        <f t="shared" si="613"/>
        <v>636.77893878324437</v>
      </c>
      <c r="BM767" s="810">
        <f t="shared" si="614"/>
        <v>537.79735488105325</v>
      </c>
      <c r="BN767" s="810">
        <f t="shared" si="615"/>
        <v>60.586494152914163</v>
      </c>
      <c r="BO767" s="810">
        <f t="shared" si="616"/>
        <v>0</v>
      </c>
      <c r="BP767" s="810">
        <f t="shared" si="617"/>
        <v>248.51842848891172</v>
      </c>
      <c r="BQ767" s="830">
        <f t="shared" si="618"/>
        <v>148.94695379655403</v>
      </c>
      <c r="BR767" s="830">
        <f t="shared" si="619"/>
        <v>585.24316362379591</v>
      </c>
      <c r="BS767" s="830">
        <f t="shared" si="620"/>
        <v>588.1182952814446</v>
      </c>
      <c r="BT767" s="810">
        <f t="shared" si="621"/>
        <v>97.099058546726127</v>
      </c>
      <c r="BU767" s="810">
        <f t="shared" si="622"/>
        <v>116.23980407814452</v>
      </c>
      <c r="BV767" s="810">
        <f t="shared" si="623"/>
        <v>64.122019795007816</v>
      </c>
      <c r="BW767" s="830">
        <f t="shared" si="624"/>
        <v>100.66747250293312</v>
      </c>
      <c r="BX767" s="816">
        <f t="shared" si="601"/>
        <v>6874.1933708470051</v>
      </c>
      <c r="BY767" s="755">
        <f t="shared" si="651"/>
        <v>8.4563825450203037E-2</v>
      </c>
      <c r="BZ767" s="805">
        <f t="shared" ca="1" si="648"/>
        <v>99.671446768824339</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705.78279367868345</v>
      </c>
      <c r="BE768" s="808">
        <f t="shared" si="606"/>
        <v>2640.389464115081</v>
      </c>
      <c r="BF768" s="808">
        <f t="shared" si="607"/>
        <v>0</v>
      </c>
      <c r="BG768" s="829">
        <f t="shared" si="608"/>
        <v>2136.9460993221701</v>
      </c>
      <c r="BH768" s="829">
        <f t="shared" si="609"/>
        <v>923.89855576390346</v>
      </c>
      <c r="BI768" s="829">
        <f t="shared" si="610"/>
        <v>0</v>
      </c>
      <c r="BJ768" s="829">
        <f t="shared" si="611"/>
        <v>12.137497470551059</v>
      </c>
      <c r="BK768" s="829">
        <f t="shared" si="612"/>
        <v>854.67563519118653</v>
      </c>
      <c r="BL768" s="810">
        <f t="shared" si="613"/>
        <v>1736.3736065659416</v>
      </c>
      <c r="BM768" s="810">
        <f t="shared" si="614"/>
        <v>1463.2527111347572</v>
      </c>
      <c r="BN768" s="810">
        <f t="shared" si="615"/>
        <v>150.999532517928</v>
      </c>
      <c r="BO768" s="810">
        <f t="shared" si="616"/>
        <v>0</v>
      </c>
      <c r="BP768" s="810">
        <f t="shared" si="617"/>
        <v>714.33914944723676</v>
      </c>
      <c r="BQ768" s="830">
        <f t="shared" si="618"/>
        <v>252.55983475953383</v>
      </c>
      <c r="BR768" s="830">
        <f t="shared" si="619"/>
        <v>1542.0968738988884</v>
      </c>
      <c r="BS768" s="830">
        <f t="shared" si="620"/>
        <v>1413.1248394857921</v>
      </c>
      <c r="BT768" s="810">
        <f t="shared" si="621"/>
        <v>223.10959448051389</v>
      </c>
      <c r="BU768" s="810">
        <f t="shared" si="622"/>
        <v>360.75616777010504</v>
      </c>
      <c r="BV768" s="810">
        <f t="shared" si="623"/>
        <v>115.58102027643325</v>
      </c>
      <c r="BW768" s="830">
        <f t="shared" si="624"/>
        <v>128.46831854956531</v>
      </c>
      <c r="BX768" s="816">
        <f t="shared" ref="BX768:BX831" si="655">IF(SUM(BB768:BW768)=0,"",SUM(BB768:BW768))</f>
        <v>15374.49169442827</v>
      </c>
      <c r="BY768" s="755">
        <f t="shared" si="651"/>
        <v>0.18913140231797601</v>
      </c>
      <c r="BZ768" s="805">
        <f t="shared" ca="1" si="648"/>
        <v>101.05630250705372</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941.51732894366137</v>
      </c>
      <c r="BE769" s="808">
        <f t="shared" si="606"/>
        <v>3576.233911153698</v>
      </c>
      <c r="BF769" s="808">
        <f t="shared" si="607"/>
        <v>0</v>
      </c>
      <c r="BG769" s="829">
        <f t="shared" si="608"/>
        <v>2164.6372994462495</v>
      </c>
      <c r="BH769" s="829">
        <f t="shared" si="609"/>
        <v>1158.8767814623741</v>
      </c>
      <c r="BI769" s="829">
        <f t="shared" si="610"/>
        <v>0</v>
      </c>
      <c r="BJ769" s="829">
        <f t="shared" si="611"/>
        <v>29.779943373283679</v>
      </c>
      <c r="BK769" s="829">
        <f t="shared" si="612"/>
        <v>979.82543731084581</v>
      </c>
      <c r="BL769" s="810">
        <f t="shared" si="613"/>
        <v>1437.7033566449111</v>
      </c>
      <c r="BM769" s="810">
        <f t="shared" si="614"/>
        <v>1380.6302246343771</v>
      </c>
      <c r="BN769" s="810">
        <f t="shared" si="615"/>
        <v>149.98698801025282</v>
      </c>
      <c r="BO769" s="810">
        <f t="shared" si="616"/>
        <v>0</v>
      </c>
      <c r="BP769" s="810">
        <f t="shared" si="617"/>
        <v>649.6793179382704</v>
      </c>
      <c r="BQ769" s="830">
        <f t="shared" si="618"/>
        <v>509.18422645190611</v>
      </c>
      <c r="BR769" s="830">
        <f t="shared" si="619"/>
        <v>1702.6462766383338</v>
      </c>
      <c r="BS769" s="830">
        <f t="shared" si="620"/>
        <v>1476.4360955275909</v>
      </c>
      <c r="BT769" s="810">
        <f t="shared" si="621"/>
        <v>244.03111400114699</v>
      </c>
      <c r="BU769" s="810">
        <f t="shared" si="622"/>
        <v>356.78660390737423</v>
      </c>
      <c r="BV769" s="810">
        <f t="shared" si="623"/>
        <v>159.520626748203</v>
      </c>
      <c r="BW769" s="830">
        <f t="shared" si="624"/>
        <v>229.26531507676717</v>
      </c>
      <c r="BX769" s="816">
        <f t="shared" si="655"/>
        <v>17146.740847269244</v>
      </c>
      <c r="BY769" s="755">
        <f t="shared" si="651"/>
        <v>0.210932966505957</v>
      </c>
      <c r="BZ769" s="805">
        <f t="shared" ca="1" si="648"/>
        <v>99.420285121036983</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88.069935157091393</v>
      </c>
      <c r="BE770" s="808">
        <f t="shared" si="606"/>
        <v>404.08800627923534</v>
      </c>
      <c r="BF770" s="808">
        <f t="shared" si="607"/>
        <v>0</v>
      </c>
      <c r="BG770" s="829">
        <f t="shared" si="608"/>
        <v>310.03687681732316</v>
      </c>
      <c r="BH770" s="829">
        <f t="shared" si="609"/>
        <v>153.86765320816176</v>
      </c>
      <c r="BI770" s="829">
        <f t="shared" si="610"/>
        <v>0</v>
      </c>
      <c r="BJ770" s="829">
        <f t="shared" si="611"/>
        <v>2.6084464544662445</v>
      </c>
      <c r="BK770" s="829">
        <f t="shared" si="612"/>
        <v>152.02473332556181</v>
      </c>
      <c r="BL770" s="810">
        <f t="shared" si="613"/>
        <v>270.29887656683775</v>
      </c>
      <c r="BM770" s="810">
        <f t="shared" si="614"/>
        <v>225.98352577281676</v>
      </c>
      <c r="BN770" s="810">
        <f t="shared" si="615"/>
        <v>22.396163401507522</v>
      </c>
      <c r="BO770" s="810">
        <f t="shared" si="616"/>
        <v>0</v>
      </c>
      <c r="BP770" s="810">
        <f t="shared" si="617"/>
        <v>110.32194122124881</v>
      </c>
      <c r="BQ770" s="830">
        <f t="shared" si="618"/>
        <v>38.371321787652001</v>
      </c>
      <c r="BR770" s="830">
        <f t="shared" si="619"/>
        <v>268.64932041020165</v>
      </c>
      <c r="BS770" s="830">
        <f t="shared" si="620"/>
        <v>218.27451542871688</v>
      </c>
      <c r="BT770" s="810">
        <f t="shared" si="621"/>
        <v>51.276123003377855</v>
      </c>
      <c r="BU770" s="810">
        <f t="shared" si="622"/>
        <v>85.602101195073061</v>
      </c>
      <c r="BV770" s="810">
        <f t="shared" si="623"/>
        <v>39.347141350599948</v>
      </c>
      <c r="BW770" s="830">
        <f t="shared" si="624"/>
        <v>40.567666890345734</v>
      </c>
      <c r="BX770" s="816">
        <f t="shared" si="655"/>
        <v>2481.7843482702178</v>
      </c>
      <c r="BY770" s="755">
        <f t="shared" si="651"/>
        <v>3.0530007974784324E-2</v>
      </c>
      <c r="BZ770" s="805">
        <f t="shared" ca="1" si="648"/>
        <v>98.259436403289996</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1254.4903416256295</v>
      </c>
      <c r="BE771" s="808">
        <f t="shared" si="606"/>
        <v>5557.5459430068877</v>
      </c>
      <c r="BF771" s="808">
        <f t="shared" si="607"/>
        <v>0</v>
      </c>
      <c r="BG771" s="829">
        <f t="shared" si="608"/>
        <v>4123.2751939406689</v>
      </c>
      <c r="BH771" s="829">
        <f t="shared" si="609"/>
        <v>1832.7052539090464</v>
      </c>
      <c r="BI771" s="829">
        <f t="shared" si="610"/>
        <v>0</v>
      </c>
      <c r="BJ771" s="829">
        <f t="shared" si="611"/>
        <v>18.416438837999255</v>
      </c>
      <c r="BK771" s="829">
        <f t="shared" si="612"/>
        <v>1572.4178847279036</v>
      </c>
      <c r="BL771" s="810">
        <f t="shared" si="613"/>
        <v>3370.3663200432798</v>
      </c>
      <c r="BM771" s="810">
        <f t="shared" si="614"/>
        <v>2707.5172733336767</v>
      </c>
      <c r="BN771" s="810">
        <f t="shared" si="615"/>
        <v>241.91920971808639</v>
      </c>
      <c r="BO771" s="810">
        <f t="shared" si="616"/>
        <v>0</v>
      </c>
      <c r="BP771" s="810">
        <f t="shared" si="617"/>
        <v>1294.5349746855031</v>
      </c>
      <c r="BQ771" s="830">
        <f t="shared" si="618"/>
        <v>279.46997764299903</v>
      </c>
      <c r="BR771" s="830">
        <f t="shared" si="619"/>
        <v>3064.8313038955257</v>
      </c>
      <c r="BS771" s="830">
        <f t="shared" si="620"/>
        <v>2268.1662661246919</v>
      </c>
      <c r="BT771" s="810">
        <f t="shared" si="621"/>
        <v>286.81928972467921</v>
      </c>
      <c r="BU771" s="810">
        <f t="shared" si="622"/>
        <v>592.10088106470744</v>
      </c>
      <c r="BV771" s="810">
        <f t="shared" si="623"/>
        <v>132.04528083349399</v>
      </c>
      <c r="BW771" s="830">
        <f t="shared" si="624"/>
        <v>126.81552535079661</v>
      </c>
      <c r="BX771" s="816">
        <f t="shared" si="655"/>
        <v>28723.437358465577</v>
      </c>
      <c r="BY771" s="755">
        <f t="shared" si="651"/>
        <v>0.35334527443062586</v>
      </c>
      <c r="BZ771" s="805">
        <f t="shared" ca="1" si="648"/>
        <v>103.90060991579597</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821.32551817385399</v>
      </c>
      <c r="BE772" s="808">
        <f t="shared" si="606"/>
        <v>3168.3018335335255</v>
      </c>
      <c r="BF772" s="808">
        <f t="shared" si="607"/>
        <v>0</v>
      </c>
      <c r="BG772" s="829">
        <f t="shared" si="608"/>
        <v>2070.398857911503</v>
      </c>
      <c r="BH772" s="829">
        <f t="shared" si="609"/>
        <v>935.71705259716657</v>
      </c>
      <c r="BI772" s="829">
        <f t="shared" si="610"/>
        <v>0</v>
      </c>
      <c r="BJ772" s="829">
        <f t="shared" si="611"/>
        <v>18.061495275749671</v>
      </c>
      <c r="BK772" s="829">
        <f t="shared" si="612"/>
        <v>851.55103929016173</v>
      </c>
      <c r="BL772" s="810">
        <f t="shared" si="613"/>
        <v>1427.2813490617273</v>
      </c>
      <c r="BM772" s="810">
        <f t="shared" si="614"/>
        <v>1104.5642564980408</v>
      </c>
      <c r="BN772" s="810">
        <f t="shared" si="615"/>
        <v>117.4130970958856</v>
      </c>
      <c r="BO772" s="810">
        <f t="shared" si="616"/>
        <v>0</v>
      </c>
      <c r="BP772" s="810">
        <f t="shared" si="617"/>
        <v>562.88473628707186</v>
      </c>
      <c r="BQ772" s="830">
        <f t="shared" si="618"/>
        <v>318.32570639165391</v>
      </c>
      <c r="BR772" s="830">
        <f t="shared" si="619"/>
        <v>1443.23734694329</v>
      </c>
      <c r="BS772" s="830">
        <f t="shared" si="620"/>
        <v>1082.5976260580344</v>
      </c>
      <c r="BT772" s="810">
        <f t="shared" si="621"/>
        <v>162.28898486414155</v>
      </c>
      <c r="BU772" s="810">
        <f t="shared" si="622"/>
        <v>270.93074303357065</v>
      </c>
      <c r="BV772" s="810">
        <f t="shared" si="623"/>
        <v>101.89356566072513</v>
      </c>
      <c r="BW772" s="830">
        <f t="shared" si="624"/>
        <v>142.51416923572563</v>
      </c>
      <c r="BX772" s="816">
        <f t="shared" si="655"/>
        <v>14599.287377911824</v>
      </c>
      <c r="BY772" s="755">
        <f t="shared" si="651"/>
        <v>0.17959512089939506</v>
      </c>
      <c r="BZ772" s="805">
        <f t="shared" ca="1" si="648"/>
        <v>101.85631932473316</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407.61615977383991</v>
      </c>
      <c r="BE773" s="808">
        <f t="shared" si="606"/>
        <v>1753.7738930950595</v>
      </c>
      <c r="BF773" s="808">
        <f t="shared" si="607"/>
        <v>0</v>
      </c>
      <c r="BG773" s="829">
        <f t="shared" si="608"/>
        <v>1276.8862856611943</v>
      </c>
      <c r="BH773" s="829">
        <f t="shared" si="609"/>
        <v>579.86357189464434</v>
      </c>
      <c r="BI773" s="829">
        <f t="shared" si="610"/>
        <v>0</v>
      </c>
      <c r="BJ773" s="829">
        <f t="shared" si="611"/>
        <v>9.5282215399905645</v>
      </c>
      <c r="BK773" s="829">
        <f t="shared" si="612"/>
        <v>562.34606438989488</v>
      </c>
      <c r="BL773" s="810">
        <f t="shared" si="613"/>
        <v>944.99139614639682</v>
      </c>
      <c r="BM773" s="810">
        <f t="shared" si="614"/>
        <v>861.07326838622816</v>
      </c>
      <c r="BN773" s="810">
        <f t="shared" si="615"/>
        <v>99.762612060706402</v>
      </c>
      <c r="BO773" s="810">
        <f t="shared" si="616"/>
        <v>0</v>
      </c>
      <c r="BP773" s="810">
        <f t="shared" si="617"/>
        <v>470.39026127503752</v>
      </c>
      <c r="BQ773" s="830">
        <f t="shared" si="618"/>
        <v>187.53934886490936</v>
      </c>
      <c r="BR773" s="830">
        <f t="shared" si="619"/>
        <v>1019.0977748457724</v>
      </c>
      <c r="BS773" s="830">
        <f t="shared" si="620"/>
        <v>858.61311115644844</v>
      </c>
      <c r="BT773" s="810">
        <f t="shared" si="621"/>
        <v>111.60692948041746</v>
      </c>
      <c r="BU773" s="810">
        <f t="shared" si="622"/>
        <v>317.15829931639058</v>
      </c>
      <c r="BV773" s="810">
        <f t="shared" si="623"/>
        <v>73.853398116175129</v>
      </c>
      <c r="BW773" s="830">
        <f t="shared" si="624"/>
        <v>87.657471091814273</v>
      </c>
      <c r="BX773" s="816">
        <f t="shared" si="655"/>
        <v>9621.758067094921</v>
      </c>
      <c r="BY773" s="755">
        <f t="shared" si="651"/>
        <v>0.11836336655301909</v>
      </c>
      <c r="BZ773" s="805">
        <f t="shared" ca="1" si="648"/>
        <v>101.60081234270477</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340.15637419098135</v>
      </c>
      <c r="BE774" s="808">
        <f t="shared" si="606"/>
        <v>1779.396678973392</v>
      </c>
      <c r="BF774" s="808">
        <f t="shared" si="607"/>
        <v>0</v>
      </c>
      <c r="BG774" s="829">
        <f t="shared" si="608"/>
        <v>1142.3116581106285</v>
      </c>
      <c r="BH774" s="829">
        <f t="shared" si="609"/>
        <v>489.08957237230914</v>
      </c>
      <c r="BI774" s="829">
        <f t="shared" si="610"/>
        <v>0</v>
      </c>
      <c r="BJ774" s="829">
        <f t="shared" si="611"/>
        <v>9.7393348951882945</v>
      </c>
      <c r="BK774" s="829">
        <f t="shared" si="612"/>
        <v>611.95510201505965</v>
      </c>
      <c r="BL774" s="810">
        <f t="shared" si="613"/>
        <v>1001.0102923931596</v>
      </c>
      <c r="BM774" s="810">
        <f t="shared" si="614"/>
        <v>749.03496944661958</v>
      </c>
      <c r="BN774" s="810">
        <f t="shared" si="615"/>
        <v>82.815110794036798</v>
      </c>
      <c r="BO774" s="810">
        <f t="shared" si="616"/>
        <v>0</v>
      </c>
      <c r="BP774" s="810">
        <f t="shared" si="617"/>
        <v>390.68648454436379</v>
      </c>
      <c r="BQ774" s="830">
        <f t="shared" si="618"/>
        <v>217.15072930620778</v>
      </c>
      <c r="BR774" s="830">
        <f t="shared" si="619"/>
        <v>769.82005363265807</v>
      </c>
      <c r="BS774" s="830">
        <f t="shared" si="620"/>
        <v>855.31539822637933</v>
      </c>
      <c r="BT774" s="810">
        <f t="shared" si="621"/>
        <v>151.81904395440577</v>
      </c>
      <c r="BU774" s="810">
        <f t="shared" si="622"/>
        <v>253.45186809595893</v>
      </c>
      <c r="BV774" s="810">
        <f t="shared" si="623"/>
        <v>100.25785921517362</v>
      </c>
      <c r="BW774" s="830">
        <f t="shared" si="624"/>
        <v>126.5691292712352</v>
      </c>
      <c r="BX774" s="816">
        <f t="shared" si="655"/>
        <v>9070.5796594377571</v>
      </c>
      <c r="BY774" s="755">
        <f t="shared" si="651"/>
        <v>0.11158297034614045</v>
      </c>
      <c r="BZ774" s="805">
        <f t="shared" ca="1" si="648"/>
        <v>99.077917359217082</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738.87541225334292</v>
      </c>
      <c r="BE775" s="808">
        <f t="shared" ref="BE775:BE838" si="661">IF(OR(L775="",L775="*"),"",BE$5*L775)</f>
        <v>3069.9603628481682</v>
      </c>
      <c r="BF775" s="808">
        <f t="shared" ref="BF775:BF838" si="662">IF(OR(N775="",N775="*"),"",BF$5*N775)</f>
        <v>0</v>
      </c>
      <c r="BG775" s="829">
        <f t="shared" ref="BG775:BG838" si="663">IF(OR(P775="",P775="*"),"",BG$5*P775)</f>
        <v>2063.0598403888857</v>
      </c>
      <c r="BH775" s="829">
        <f t="shared" ref="BH775:BH838" si="664">IF(OR(R775="",R775="*"),"",BH$5*R775)</f>
        <v>1065.7621254296751</v>
      </c>
      <c r="BI775" s="829">
        <f t="shared" ref="BI775:BI838" si="665">IF(OR(T775="",T775="*"),"",BI$5*T775)</f>
        <v>0</v>
      </c>
      <c r="BJ775" s="829">
        <f t="shared" ref="BJ775:BJ838" si="666">IF(OR(V775="",V775="*"),"",BJ$5*V775)</f>
        <v>18.640023218875669</v>
      </c>
      <c r="BK775" s="829">
        <f t="shared" ref="BK775:BK838" si="667">IF(OR(X775="",X775="*"),"",BK$5*X775)</f>
        <v>1035.3128562636623</v>
      </c>
      <c r="BL775" s="810">
        <f t="shared" ref="BL775:BL838" si="668">IF(OR(Z775="",Z775="*"),"",BL$5*Z775)</f>
        <v>1507.7089349656565</v>
      </c>
      <c r="BM775" s="810">
        <f t="shared" ref="BM775:BM838" si="669">IF(OR(AB775="",AB775="*"),"",BM$5*AB775)</f>
        <v>1331.6602400256386</v>
      </c>
      <c r="BN775" s="810">
        <f t="shared" ref="BN775:BN838" si="670">IF(OR(AD775="",AD775="*"),"",BN$5*AD775)</f>
        <v>157.53586647651761</v>
      </c>
      <c r="BO775" s="810">
        <f t="shared" ref="BO775:BO838" si="671">IF(OR(AF775="",AF775="*"),"",BO$5*AF775)</f>
        <v>0</v>
      </c>
      <c r="BP775" s="810">
        <f t="shared" ref="BP775:BP838" si="672">IF(OR(AH775="",AH775="*"),"",BP$5*AH775)</f>
        <v>671.17936767558808</v>
      </c>
      <c r="BQ775" s="830">
        <f t="shared" ref="BQ775:BQ838" si="673">IF(OR(AJ775="",AJ775="*"),"",BQ$5*AJ775)</f>
        <v>401.40536677102176</v>
      </c>
      <c r="BR775" s="830">
        <f t="shared" ref="BR775:BR838" si="674">IF(OR(AL775="",AL775="*"),"",BR$5*AL775)</f>
        <v>1600.2792436812656</v>
      </c>
      <c r="BS775" s="830">
        <f t="shared" ref="BS775:BS838" si="675">IF(OR(AN775="",AN775="*"),"",BS$5*AN775)</f>
        <v>1544.8069495299048</v>
      </c>
      <c r="BT775" s="810">
        <f t="shared" ref="BT775:BT838" si="676">IF(OR(AP775="",AP775="*"),"",BT$5*AP775)</f>
        <v>218.9643392812215</v>
      </c>
      <c r="BU775" s="810">
        <f t="shared" ref="BU775:BU838" si="677">IF(OR(AR775="",AR775="*"),"",BU$5*AR775)</f>
        <v>337.20158760353587</v>
      </c>
      <c r="BV775" s="810">
        <f t="shared" ref="BV775:BV838" si="678">IF(OR(AT775="",AT775="*"),"",BV$5*AT775)</f>
        <v>144.59909197816512</v>
      </c>
      <c r="BW775" s="830">
        <f t="shared" ref="BW775:BW838" si="679">IF(OR(AV775="",AV775="*"),"",BW$5*AV775)</f>
        <v>175.75975603672501</v>
      </c>
      <c r="BX775" s="816">
        <f t="shared" si="655"/>
        <v>16082.711364427849</v>
      </c>
      <c r="BY775" s="755">
        <f t="shared" si="651"/>
        <v>0.19784366298964015</v>
      </c>
      <c r="BZ775" s="805">
        <f t="shared" ca="1" si="648"/>
        <v>100.43364881542473</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934.2612256537891</v>
      </c>
      <c r="BE776" s="808">
        <f t="shared" si="661"/>
        <v>3862.0243816547936</v>
      </c>
      <c r="BF776" s="808">
        <f t="shared" si="662"/>
        <v>0</v>
      </c>
      <c r="BG776" s="829">
        <f t="shared" si="663"/>
        <v>2701.6018044117259</v>
      </c>
      <c r="BH776" s="829">
        <f t="shared" si="664"/>
        <v>1526.2827551564449</v>
      </c>
      <c r="BI776" s="829">
        <f t="shared" si="665"/>
        <v>0</v>
      </c>
      <c r="BJ776" s="829">
        <f t="shared" si="666"/>
        <v>30.358368991922688</v>
      </c>
      <c r="BK776" s="829">
        <f t="shared" si="667"/>
        <v>1426.0664976565861</v>
      </c>
      <c r="BL776" s="810">
        <f t="shared" si="668"/>
        <v>2287.8773413102945</v>
      </c>
      <c r="BM776" s="810">
        <f t="shared" si="669"/>
        <v>2231.3151978451715</v>
      </c>
      <c r="BN776" s="810">
        <f t="shared" si="670"/>
        <v>270.1733425773968</v>
      </c>
      <c r="BO776" s="810">
        <f t="shared" si="671"/>
        <v>0</v>
      </c>
      <c r="BP776" s="810">
        <f t="shared" si="672"/>
        <v>1067.8812944541421</v>
      </c>
      <c r="BQ776" s="830">
        <f t="shared" si="673"/>
        <v>639.85615545038138</v>
      </c>
      <c r="BR776" s="830">
        <f t="shared" si="674"/>
        <v>3133.220807772288</v>
      </c>
      <c r="BS776" s="830">
        <f t="shared" si="675"/>
        <v>2782.5760481561942</v>
      </c>
      <c r="BT776" s="810">
        <f t="shared" si="676"/>
        <v>499.59264702280507</v>
      </c>
      <c r="BU776" s="810">
        <f t="shared" si="677"/>
        <v>778.03899816221542</v>
      </c>
      <c r="BV776" s="810">
        <f t="shared" si="678"/>
        <v>309.87978053769803</v>
      </c>
      <c r="BW776" s="830">
        <f t="shared" si="679"/>
        <v>298.87349809771212</v>
      </c>
      <c r="BX776" s="816">
        <f t="shared" si="655"/>
        <v>24779.880144911567</v>
      </c>
      <c r="BY776" s="755">
        <f t="shared" si="651"/>
        <v>0.30483306858053349</v>
      </c>
      <c r="BZ776" s="805">
        <f t="shared" ref="BZ776:BZ839" ca="1" si="703">IFERROR(IF(DA776&gt;0,BY776/DA776*100,""),"")</f>
        <v>98.525607169119212</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401.88412096921166</v>
      </c>
      <c r="BE777" s="808">
        <f t="shared" si="661"/>
        <v>1273.1994467323364</v>
      </c>
      <c r="BF777" s="808">
        <f t="shared" si="662"/>
        <v>0</v>
      </c>
      <c r="BG777" s="829">
        <f t="shared" si="663"/>
        <v>653.18905116472513</v>
      </c>
      <c r="BH777" s="829">
        <f t="shared" si="664"/>
        <v>400.76259236069046</v>
      </c>
      <c r="BI777" s="829">
        <f t="shared" si="665"/>
        <v>0</v>
      </c>
      <c r="BJ777" s="829">
        <f t="shared" si="666"/>
        <v>9.2260419987543845</v>
      </c>
      <c r="BK777" s="829">
        <f t="shared" si="667"/>
        <v>354.81582544282281</v>
      </c>
      <c r="BL777" s="810">
        <f t="shared" si="668"/>
        <v>525.41217768284798</v>
      </c>
      <c r="BM777" s="810">
        <f t="shared" si="669"/>
        <v>486.74490834777862</v>
      </c>
      <c r="BN777" s="810">
        <f t="shared" si="670"/>
        <v>49.113583368816236</v>
      </c>
      <c r="BO777" s="810">
        <f t="shared" si="671"/>
        <v>0</v>
      </c>
      <c r="BP777" s="810">
        <f t="shared" si="672"/>
        <v>216.02346076437757</v>
      </c>
      <c r="BQ777" s="830">
        <f t="shared" si="673"/>
        <v>190.24566667141644</v>
      </c>
      <c r="BR777" s="830">
        <f t="shared" si="674"/>
        <v>529.86884702080488</v>
      </c>
      <c r="BS777" s="830">
        <f t="shared" si="675"/>
        <v>494.67212052310617</v>
      </c>
      <c r="BT777" s="810">
        <f t="shared" si="676"/>
        <v>90.920545138922122</v>
      </c>
      <c r="BU777" s="810">
        <f t="shared" si="677"/>
        <v>151.04924602795211</v>
      </c>
      <c r="BV777" s="810">
        <f t="shared" si="678"/>
        <v>48.1133321976356</v>
      </c>
      <c r="BW777" s="830">
        <f t="shared" si="679"/>
        <v>151.71587847615095</v>
      </c>
      <c r="BX777" s="816">
        <f t="shared" si="655"/>
        <v>6026.9568448883492</v>
      </c>
      <c r="BY777" s="755">
        <f t="shared" si="651"/>
        <v>7.4141430002317002E-2</v>
      </c>
      <c r="BZ777" s="805">
        <f t="shared" ca="1" si="703"/>
        <v>98.567246903197685</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664.38270505930814</v>
      </c>
      <c r="BE778" s="808">
        <f t="shared" si="661"/>
        <v>1954.4367575949307</v>
      </c>
      <c r="BF778" s="808">
        <f t="shared" si="662"/>
        <v>0</v>
      </c>
      <c r="BG778" s="829">
        <f t="shared" si="663"/>
        <v>1045.2076489736462</v>
      </c>
      <c r="BH778" s="829">
        <f t="shared" si="664"/>
        <v>581.52100579261423</v>
      </c>
      <c r="BI778" s="829">
        <f t="shared" si="665"/>
        <v>0</v>
      </c>
      <c r="BJ778" s="829">
        <f t="shared" si="666"/>
        <v>13.30086270046964</v>
      </c>
      <c r="BK778" s="829">
        <f t="shared" si="667"/>
        <v>518.79586883339266</v>
      </c>
      <c r="BL778" s="810">
        <f t="shared" si="668"/>
        <v>726.53871009116028</v>
      </c>
      <c r="BM778" s="810">
        <f t="shared" si="669"/>
        <v>656.74974453786524</v>
      </c>
      <c r="BN778" s="810">
        <f t="shared" si="670"/>
        <v>61.923125678784885</v>
      </c>
      <c r="BO778" s="810">
        <f t="shared" si="671"/>
        <v>0</v>
      </c>
      <c r="BP778" s="810">
        <f t="shared" si="672"/>
        <v>328.95615377145515</v>
      </c>
      <c r="BQ778" s="830">
        <f t="shared" si="673"/>
        <v>281.99086935453522</v>
      </c>
      <c r="BR778" s="830">
        <f t="shared" si="674"/>
        <v>716.87743134257994</v>
      </c>
      <c r="BS778" s="830">
        <f t="shared" si="675"/>
        <v>611.02439209952195</v>
      </c>
      <c r="BT778" s="810">
        <f t="shared" si="676"/>
        <v>123.56122096810843</v>
      </c>
      <c r="BU778" s="810">
        <f t="shared" si="677"/>
        <v>206.27729870298555</v>
      </c>
      <c r="BV778" s="810">
        <f t="shared" si="678"/>
        <v>81.468010485634593</v>
      </c>
      <c r="BW778" s="830">
        <f t="shared" si="679"/>
        <v>178.37498596475999</v>
      </c>
      <c r="BX778" s="816">
        <f t="shared" si="655"/>
        <v>8751.3867919517525</v>
      </c>
      <c r="BY778" s="755">
        <f t="shared" si="651"/>
        <v>0.10765637583899314</v>
      </c>
      <c r="BZ778" s="805">
        <f t="shared" ca="1" si="703"/>
        <v>99.06865899496475</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176.39634075915399</v>
      </c>
      <c r="BE779" s="808">
        <f t="shared" si="661"/>
        <v>582.79151560379546</v>
      </c>
      <c r="BF779" s="808">
        <f t="shared" si="662"/>
        <v>0</v>
      </c>
      <c r="BG779" s="829">
        <f t="shared" si="663"/>
        <v>328.09684507936294</v>
      </c>
      <c r="BH779" s="829">
        <f t="shared" si="664"/>
        <v>194.81339025125459</v>
      </c>
      <c r="BI779" s="829">
        <f t="shared" si="665"/>
        <v>0</v>
      </c>
      <c r="BJ779" s="829">
        <f t="shared" si="666"/>
        <v>4.1376358265846154</v>
      </c>
      <c r="BK779" s="829">
        <f t="shared" si="667"/>
        <v>175.84199412225612</v>
      </c>
      <c r="BL779" s="810">
        <f t="shared" si="668"/>
        <v>151.05209809960581</v>
      </c>
      <c r="BM779" s="810">
        <f t="shared" si="669"/>
        <v>171.41021847555024</v>
      </c>
      <c r="BN779" s="810">
        <f t="shared" si="670"/>
        <v>20.15728319623144</v>
      </c>
      <c r="BO779" s="810">
        <f t="shared" si="671"/>
        <v>0</v>
      </c>
      <c r="BP779" s="810">
        <f t="shared" si="672"/>
        <v>85.597536961794205</v>
      </c>
      <c r="BQ779" s="830">
        <f t="shared" si="673"/>
        <v>88.640160068227729</v>
      </c>
      <c r="BR779" s="830">
        <f t="shared" si="674"/>
        <v>263.55611846651215</v>
      </c>
      <c r="BS779" s="830">
        <f t="shared" si="675"/>
        <v>299.27937599381306</v>
      </c>
      <c r="BT779" s="810">
        <f t="shared" si="676"/>
        <v>78.867120505089034</v>
      </c>
      <c r="BU779" s="810">
        <f t="shared" si="677"/>
        <v>56.324245638115165</v>
      </c>
      <c r="BV779" s="810">
        <f t="shared" si="678"/>
        <v>37.723443299528263</v>
      </c>
      <c r="BW779" s="830">
        <f t="shared" si="679"/>
        <v>83.323017702479476</v>
      </c>
      <c r="BX779" s="816">
        <f t="shared" si="655"/>
        <v>2798.0083400493545</v>
      </c>
      <c r="BY779" s="755">
        <f t="shared" si="651"/>
        <v>3.4420080453307349E-2</v>
      </c>
      <c r="BZ779" s="805">
        <f t="shared" ca="1" si="703"/>
        <v>95.455155842004302</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1924.0133067682086</v>
      </c>
      <c r="BE780" s="808">
        <f t="shared" si="661"/>
        <v>8303.8397930201318</v>
      </c>
      <c r="BF780" s="808">
        <f t="shared" si="662"/>
        <v>0</v>
      </c>
      <c r="BG780" s="829">
        <f t="shared" si="663"/>
        <v>5804.4995036365517</v>
      </c>
      <c r="BH780" s="829">
        <f t="shared" si="664"/>
        <v>2791.5086878933894</v>
      </c>
      <c r="BI780" s="829">
        <f t="shared" si="665"/>
        <v>0</v>
      </c>
      <c r="BJ780" s="829">
        <f t="shared" si="666"/>
        <v>47.323142894084185</v>
      </c>
      <c r="BK780" s="829">
        <f t="shared" si="667"/>
        <v>2540.4176591259547</v>
      </c>
      <c r="BL780" s="810">
        <f t="shared" si="668"/>
        <v>4564.7239364835596</v>
      </c>
      <c r="BM780" s="810">
        <f t="shared" si="669"/>
        <v>4116.0933292920336</v>
      </c>
      <c r="BN780" s="810">
        <f t="shared" si="670"/>
        <v>421.27810796921921</v>
      </c>
      <c r="BO780" s="810">
        <f t="shared" si="671"/>
        <v>0</v>
      </c>
      <c r="BP780" s="810">
        <f t="shared" si="672"/>
        <v>1968.5980314673691</v>
      </c>
      <c r="BQ780" s="830">
        <f t="shared" si="673"/>
        <v>929.32074634304263</v>
      </c>
      <c r="BR780" s="830">
        <f t="shared" si="674"/>
        <v>4537.2086924517353</v>
      </c>
      <c r="BS780" s="830">
        <f t="shared" si="675"/>
        <v>4048.6295547496138</v>
      </c>
      <c r="BT780" s="810">
        <f t="shared" si="676"/>
        <v>617.68261968831905</v>
      </c>
      <c r="BU780" s="810">
        <f t="shared" si="677"/>
        <v>1225.0021126127931</v>
      </c>
      <c r="BV780" s="810">
        <f t="shared" si="678"/>
        <v>434.18029290185285</v>
      </c>
      <c r="BW780" s="830">
        <f t="shared" si="679"/>
        <v>319.07340142211416</v>
      </c>
      <c r="BX780" s="816">
        <f t="shared" si="655"/>
        <v>44593.392918719976</v>
      </c>
      <c r="BY780" s="755">
        <f t="shared" si="651"/>
        <v>0.54857169293541608</v>
      </c>
      <c r="BZ780" s="805">
        <f t="shared" ca="1" si="703"/>
        <v>100.67463591768966</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302.1988766431059</v>
      </c>
      <c r="BE781" s="808">
        <f t="shared" si="661"/>
        <v>1136.0072445108885</v>
      </c>
      <c r="BF781" s="808">
        <f t="shared" si="662"/>
        <v>0</v>
      </c>
      <c r="BG781" s="829">
        <f t="shared" si="663"/>
        <v>645.0404387095607</v>
      </c>
      <c r="BH781" s="829">
        <f t="shared" si="664"/>
        <v>384.21945690897968</v>
      </c>
      <c r="BI781" s="829">
        <f t="shared" si="665"/>
        <v>0</v>
      </c>
      <c r="BJ781" s="829">
        <f t="shared" si="666"/>
        <v>7.7829187342779402</v>
      </c>
      <c r="BK781" s="829">
        <f t="shared" si="667"/>
        <v>349.65962941277905</v>
      </c>
      <c r="BL781" s="810">
        <f t="shared" si="668"/>
        <v>537.33094039156947</v>
      </c>
      <c r="BM781" s="810">
        <f t="shared" si="669"/>
        <v>500.58185161678352</v>
      </c>
      <c r="BN781" s="810">
        <f t="shared" si="670"/>
        <v>55.564629532538802</v>
      </c>
      <c r="BO781" s="810">
        <f t="shared" si="671"/>
        <v>0</v>
      </c>
      <c r="BP781" s="810">
        <f t="shared" si="672"/>
        <v>252.33492677429732</v>
      </c>
      <c r="BQ781" s="830">
        <f t="shared" si="673"/>
        <v>185.11348005952775</v>
      </c>
      <c r="BR781" s="830">
        <f t="shared" si="674"/>
        <v>645.62271045995146</v>
      </c>
      <c r="BS781" s="830">
        <f t="shared" si="675"/>
        <v>539.81251684853771</v>
      </c>
      <c r="BT781" s="810">
        <f t="shared" si="676"/>
        <v>103.84976717997444</v>
      </c>
      <c r="BU781" s="810">
        <f t="shared" si="677"/>
        <v>191.27612637535165</v>
      </c>
      <c r="BV781" s="810">
        <f t="shared" si="678"/>
        <v>65.675941014129862</v>
      </c>
      <c r="BW781" s="830">
        <f t="shared" si="679"/>
        <v>121.48593444091958</v>
      </c>
      <c r="BX781" s="816">
        <f t="shared" si="655"/>
        <v>6023.5573896131718</v>
      </c>
      <c r="BY781" s="755">
        <f t="shared" ref="BY781:BY844" si="706">IF(BX781&lt;&gt;"", BX781 / $BX$5, "")</f>
        <v>7.40996111405237E-2</v>
      </c>
      <c r="BZ781" s="805">
        <f t="shared" ca="1" si="703"/>
        <v>98.35911810092955</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220.96007892101355</v>
      </c>
      <c r="BE782" s="808">
        <f t="shared" si="661"/>
        <v>881.1347058548115</v>
      </c>
      <c r="BF782" s="808">
        <f t="shared" si="662"/>
        <v>0</v>
      </c>
      <c r="BG782" s="829">
        <f t="shared" si="663"/>
        <v>527.70889073816488</v>
      </c>
      <c r="BH782" s="829">
        <f t="shared" si="664"/>
        <v>304.92599572901958</v>
      </c>
      <c r="BI782" s="829">
        <f t="shared" si="665"/>
        <v>0</v>
      </c>
      <c r="BJ782" s="829">
        <f t="shared" si="666"/>
        <v>9.6539561369606304</v>
      </c>
      <c r="BK782" s="829">
        <f t="shared" si="667"/>
        <v>305.30431042500311</v>
      </c>
      <c r="BL782" s="810">
        <f t="shared" si="668"/>
        <v>452.75577630515818</v>
      </c>
      <c r="BM782" s="810">
        <f t="shared" si="669"/>
        <v>337.72524916640089</v>
      </c>
      <c r="BN782" s="810">
        <f t="shared" si="670"/>
        <v>47.682099410162159</v>
      </c>
      <c r="BO782" s="810">
        <f t="shared" si="671"/>
        <v>0</v>
      </c>
      <c r="BP782" s="810">
        <f t="shared" si="672"/>
        <v>207.3077489916711</v>
      </c>
      <c r="BQ782" s="830">
        <f t="shared" si="673"/>
        <v>151.95914580706457</v>
      </c>
      <c r="BR782" s="830">
        <f t="shared" si="674"/>
        <v>442.43753477473609</v>
      </c>
      <c r="BS782" s="830">
        <f t="shared" si="675"/>
        <v>456.28245706936787</v>
      </c>
      <c r="BT782" s="810">
        <f t="shared" si="676"/>
        <v>91.529686927360871</v>
      </c>
      <c r="BU782" s="810">
        <f t="shared" si="677"/>
        <v>184.58444382659803</v>
      </c>
      <c r="BV782" s="810">
        <f t="shared" si="678"/>
        <v>56.637685684695057</v>
      </c>
      <c r="BW782" s="830">
        <f t="shared" si="679"/>
        <v>75.684419162311528</v>
      </c>
      <c r="BX782" s="816">
        <f t="shared" si="655"/>
        <v>4754.2741849304994</v>
      </c>
      <c r="BY782" s="755">
        <f t="shared" si="706"/>
        <v>5.8485351026331643E-2</v>
      </c>
      <c r="BZ782" s="805">
        <f t="shared" ca="1" si="703"/>
        <v>97.267421264054022</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988.20133281363098</v>
      </c>
      <c r="BE783" s="808">
        <f t="shared" si="661"/>
        <v>3609.111454345762</v>
      </c>
      <c r="BF783" s="808">
        <f t="shared" si="662"/>
        <v>0</v>
      </c>
      <c r="BG783" s="829">
        <f t="shared" si="663"/>
        <v>2177.684297771325</v>
      </c>
      <c r="BH783" s="829">
        <f t="shared" si="664"/>
        <v>1063.2587740775386</v>
      </c>
      <c r="BI783" s="829">
        <f t="shared" si="665"/>
        <v>0</v>
      </c>
      <c r="BJ783" s="829">
        <f t="shared" si="666"/>
        <v>23.874395503215162</v>
      </c>
      <c r="BK783" s="829">
        <f t="shared" si="667"/>
        <v>968.14044795317602</v>
      </c>
      <c r="BL783" s="810">
        <f t="shared" si="668"/>
        <v>1449.6572706774223</v>
      </c>
      <c r="BM783" s="810">
        <f t="shared" si="669"/>
        <v>1273.9849054462088</v>
      </c>
      <c r="BN783" s="810">
        <f t="shared" si="670"/>
        <v>130.99465768793439</v>
      </c>
      <c r="BO783" s="810">
        <f t="shared" si="671"/>
        <v>0</v>
      </c>
      <c r="BP783" s="810">
        <f t="shared" si="672"/>
        <v>585.94901204039138</v>
      </c>
      <c r="BQ783" s="830">
        <f t="shared" si="673"/>
        <v>392.75338452190385</v>
      </c>
      <c r="BR783" s="830">
        <f t="shared" si="674"/>
        <v>1486.3800388972766</v>
      </c>
      <c r="BS783" s="830">
        <f t="shared" si="675"/>
        <v>1399.8543548900045</v>
      </c>
      <c r="BT783" s="810">
        <f t="shared" si="676"/>
        <v>206.66758570511121</v>
      </c>
      <c r="BU783" s="810">
        <f t="shared" si="677"/>
        <v>345.01788647524978</v>
      </c>
      <c r="BV783" s="810">
        <f t="shared" si="678"/>
        <v>135.93286164925863</v>
      </c>
      <c r="BW783" s="830">
        <f t="shared" si="679"/>
        <v>203.76853813121494</v>
      </c>
      <c r="BX783" s="816">
        <f t="shared" si="655"/>
        <v>16441.231198586625</v>
      </c>
      <c r="BY783" s="755">
        <f t="shared" si="706"/>
        <v>0.20225404353040505</v>
      </c>
      <c r="BZ783" s="805">
        <f t="shared" ca="1" si="703"/>
        <v>100.79027083157565</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1277.9027384210569</v>
      </c>
      <c r="BE784" s="808">
        <f t="shared" si="661"/>
        <v>5791.7389105089096</v>
      </c>
      <c r="BF784" s="808">
        <f t="shared" si="662"/>
        <v>0</v>
      </c>
      <c r="BG784" s="829">
        <f t="shared" si="663"/>
        <v>4150.7878767638467</v>
      </c>
      <c r="BH784" s="829">
        <f t="shared" si="664"/>
        <v>1902.3655838461927</v>
      </c>
      <c r="BI784" s="829">
        <f t="shared" si="665"/>
        <v>0</v>
      </c>
      <c r="BJ784" s="829">
        <f t="shared" si="666"/>
        <v>30.972807075642404</v>
      </c>
      <c r="BK784" s="829">
        <f t="shared" si="667"/>
        <v>1731.2513280993574</v>
      </c>
      <c r="BL784" s="810">
        <f t="shared" si="668"/>
        <v>3321.7535639588614</v>
      </c>
      <c r="BM784" s="810">
        <f t="shared" si="669"/>
        <v>2928.0474567609035</v>
      </c>
      <c r="BN784" s="810">
        <f t="shared" si="670"/>
        <v>305.82749036511842</v>
      </c>
      <c r="BO784" s="810">
        <f t="shared" si="671"/>
        <v>0</v>
      </c>
      <c r="BP784" s="810">
        <f t="shared" si="672"/>
        <v>1498.3843648759878</v>
      </c>
      <c r="BQ784" s="830">
        <f t="shared" si="673"/>
        <v>602.23928394525888</v>
      </c>
      <c r="BR784" s="830">
        <f t="shared" si="674"/>
        <v>3060.2089099831542</v>
      </c>
      <c r="BS784" s="830">
        <f t="shared" si="675"/>
        <v>2780.5355003534346</v>
      </c>
      <c r="BT784" s="810">
        <f t="shared" si="676"/>
        <v>434.97059853165285</v>
      </c>
      <c r="BU784" s="810">
        <f t="shared" si="677"/>
        <v>914.07201590441082</v>
      </c>
      <c r="BV784" s="810">
        <f t="shared" si="678"/>
        <v>293.59366000582975</v>
      </c>
      <c r="BW784" s="830">
        <f t="shared" si="679"/>
        <v>144.54565318445049</v>
      </c>
      <c r="BX784" s="816">
        <f t="shared" si="655"/>
        <v>31169.197742584067</v>
      </c>
      <c r="BY784" s="755">
        <f t="shared" si="706"/>
        <v>0.38343212870690202</v>
      </c>
      <c r="BZ784" s="805">
        <f t="shared" ca="1" si="703"/>
        <v>100.77828734427156</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2405.8081728097336</v>
      </c>
      <c r="BE785" s="808">
        <f t="shared" si="661"/>
        <v>10293.780327605813</v>
      </c>
      <c r="BF785" s="808">
        <f t="shared" si="662"/>
        <v>0</v>
      </c>
      <c r="BG785" s="829">
        <f t="shared" si="663"/>
        <v>7319.3137881854664</v>
      </c>
      <c r="BH785" s="829">
        <f t="shared" si="664"/>
        <v>3580.6118685587817</v>
      </c>
      <c r="BI785" s="829">
        <f t="shared" si="665"/>
        <v>0</v>
      </c>
      <c r="BJ785" s="829">
        <f t="shared" si="666"/>
        <v>59.897302404447714</v>
      </c>
      <c r="BK785" s="829">
        <f t="shared" si="667"/>
        <v>3285.8990170471448</v>
      </c>
      <c r="BL785" s="810">
        <f t="shared" si="668"/>
        <v>5665.9060534561604</v>
      </c>
      <c r="BM785" s="810">
        <f t="shared" si="669"/>
        <v>5248.9284410178843</v>
      </c>
      <c r="BN785" s="810">
        <f t="shared" si="670"/>
        <v>569.52840582786553</v>
      </c>
      <c r="BO785" s="810">
        <f t="shared" si="671"/>
        <v>0</v>
      </c>
      <c r="BP785" s="810">
        <f t="shared" si="672"/>
        <v>2686.6344262306629</v>
      </c>
      <c r="BQ785" s="830">
        <f t="shared" si="673"/>
        <v>1238.8700039917205</v>
      </c>
      <c r="BR785" s="830">
        <f t="shared" si="674"/>
        <v>6270.9621038218265</v>
      </c>
      <c r="BS785" s="830">
        <f t="shared" si="675"/>
        <v>5550.5381084291821</v>
      </c>
      <c r="BT785" s="810">
        <f t="shared" si="676"/>
        <v>861.92192379962398</v>
      </c>
      <c r="BU785" s="810">
        <f t="shared" si="677"/>
        <v>1494.4801836067438</v>
      </c>
      <c r="BV785" s="810">
        <f t="shared" si="678"/>
        <v>578.24805135711426</v>
      </c>
      <c r="BW785" s="830">
        <f t="shared" si="679"/>
        <v>459.15611202833685</v>
      </c>
      <c r="BX785" s="816">
        <f t="shared" si="655"/>
        <v>57570.484290178509</v>
      </c>
      <c r="BY785" s="755">
        <f t="shared" si="706"/>
        <v>0.70821114885199299</v>
      </c>
      <c r="BZ785" s="805">
        <f t="shared" ca="1" si="703"/>
        <v>100.45167095622818</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485.78607345299406</v>
      </c>
      <c r="BE786" s="808">
        <f t="shared" si="661"/>
        <v>1600.6935448666159</v>
      </c>
      <c r="BF786" s="808">
        <f t="shared" si="662"/>
        <v>0</v>
      </c>
      <c r="BG786" s="829">
        <f t="shared" si="663"/>
        <v>941.24403896147578</v>
      </c>
      <c r="BH786" s="829">
        <f t="shared" si="664"/>
        <v>463.05060155731536</v>
      </c>
      <c r="BI786" s="829">
        <f t="shared" si="665"/>
        <v>0</v>
      </c>
      <c r="BJ786" s="829">
        <f t="shared" si="666"/>
        <v>10.270713097547375</v>
      </c>
      <c r="BK786" s="829">
        <f t="shared" si="667"/>
        <v>442.08941434059187</v>
      </c>
      <c r="BL786" s="810">
        <f t="shared" si="668"/>
        <v>728.65383670609367</v>
      </c>
      <c r="BM786" s="810">
        <f t="shared" si="669"/>
        <v>556.29936239937444</v>
      </c>
      <c r="BN786" s="810">
        <f t="shared" si="670"/>
        <v>68.150080575214872</v>
      </c>
      <c r="BO786" s="810">
        <f t="shared" si="671"/>
        <v>0</v>
      </c>
      <c r="BP786" s="810">
        <f t="shared" si="672"/>
        <v>288.08057481175405</v>
      </c>
      <c r="BQ786" s="830">
        <f t="shared" si="673"/>
        <v>162.63037826976711</v>
      </c>
      <c r="BR786" s="830">
        <f t="shared" si="674"/>
        <v>562.50168591403576</v>
      </c>
      <c r="BS786" s="830">
        <f t="shared" si="675"/>
        <v>562.93386991014472</v>
      </c>
      <c r="BT786" s="810">
        <f t="shared" si="676"/>
        <v>81.503618391825711</v>
      </c>
      <c r="BU786" s="810">
        <f t="shared" si="677"/>
        <v>168.44296075546004</v>
      </c>
      <c r="BV786" s="810">
        <f t="shared" si="678"/>
        <v>61.825067994619125</v>
      </c>
      <c r="BW786" s="830">
        <f t="shared" si="679"/>
        <v>104.89411244896233</v>
      </c>
      <c r="BX786" s="816">
        <f t="shared" si="655"/>
        <v>7289.0499344537911</v>
      </c>
      <c r="BY786" s="755">
        <f t="shared" si="706"/>
        <v>8.9667239936693205E-2</v>
      </c>
      <c r="BZ786" s="805">
        <f t="shared" ca="1" si="703"/>
        <v>100.58942612631583</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1071.8821780119442</v>
      </c>
      <c r="BE787" s="808">
        <f t="shared" si="661"/>
        <v>3838.8994582460336</v>
      </c>
      <c r="BF787" s="808">
        <f t="shared" si="662"/>
        <v>0</v>
      </c>
      <c r="BG787" s="829">
        <f t="shared" si="663"/>
        <v>2194.9437978434398</v>
      </c>
      <c r="BH787" s="829">
        <f t="shared" si="664"/>
        <v>1336.4597253987763</v>
      </c>
      <c r="BI787" s="829">
        <f t="shared" si="665"/>
        <v>0</v>
      </c>
      <c r="BJ787" s="829">
        <f t="shared" si="666"/>
        <v>37.618964323665338</v>
      </c>
      <c r="BK787" s="829">
        <f t="shared" si="667"/>
        <v>1298.972715865578</v>
      </c>
      <c r="BL787" s="810">
        <f t="shared" si="668"/>
        <v>1946.403009084951</v>
      </c>
      <c r="BM787" s="810">
        <f t="shared" si="669"/>
        <v>2067.9728499053299</v>
      </c>
      <c r="BN787" s="810">
        <f t="shared" si="670"/>
        <v>247.82368620760562</v>
      </c>
      <c r="BO787" s="810">
        <f t="shared" si="671"/>
        <v>0</v>
      </c>
      <c r="BP787" s="810">
        <f t="shared" si="672"/>
        <v>862.41052879552171</v>
      </c>
      <c r="BQ787" s="830">
        <f t="shared" si="673"/>
        <v>792.1238627397538</v>
      </c>
      <c r="BR787" s="830">
        <f t="shared" si="674"/>
        <v>3078.2324514371653</v>
      </c>
      <c r="BS787" s="830">
        <f t="shared" si="675"/>
        <v>2600.2904147222794</v>
      </c>
      <c r="BT787" s="810">
        <f t="shared" si="676"/>
        <v>495.65350954053508</v>
      </c>
      <c r="BU787" s="810">
        <f t="shared" si="677"/>
        <v>652.65975231995685</v>
      </c>
      <c r="BV787" s="810">
        <f t="shared" si="678"/>
        <v>306.59692649646985</v>
      </c>
      <c r="BW787" s="830">
        <f t="shared" si="679"/>
        <v>369.18333827034519</v>
      </c>
      <c r="BX787" s="816">
        <f t="shared" si="655"/>
        <v>23198.127169209351</v>
      </c>
      <c r="BY787" s="755">
        <f t="shared" si="706"/>
        <v>0.28537491904550805</v>
      </c>
      <c r="BZ787" s="805">
        <f t="shared" ca="1" si="703"/>
        <v>97.342918021135887</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1204.4770360299585</v>
      </c>
      <c r="BE789" s="808">
        <f t="shared" si="661"/>
        <v>3911.1915417857685</v>
      </c>
      <c r="BF789" s="808">
        <f t="shared" si="662"/>
        <v>0</v>
      </c>
      <c r="BG789" s="829">
        <f t="shared" si="663"/>
        <v>2349.3699712158209</v>
      </c>
      <c r="BH789" s="829">
        <f t="shared" si="664"/>
        <v>1120.3640296143176</v>
      </c>
      <c r="BI789" s="829">
        <f t="shared" si="665"/>
        <v>0</v>
      </c>
      <c r="BJ789" s="829">
        <f t="shared" si="666"/>
        <v>35.753124889933673</v>
      </c>
      <c r="BK789" s="829">
        <f t="shared" si="667"/>
        <v>1158.0656154366852</v>
      </c>
      <c r="BL789" s="810">
        <f t="shared" si="668"/>
        <v>1687.0514996392374</v>
      </c>
      <c r="BM789" s="810">
        <f t="shared" si="669"/>
        <v>1291.8918919816988</v>
      </c>
      <c r="BN789" s="810">
        <f t="shared" si="670"/>
        <v>162.7190810453184</v>
      </c>
      <c r="BO789" s="810">
        <f t="shared" si="671"/>
        <v>0</v>
      </c>
      <c r="BP789" s="810">
        <f t="shared" si="672"/>
        <v>739.92778688452881</v>
      </c>
      <c r="BQ789" s="830">
        <f t="shared" si="673"/>
        <v>529.52891924650612</v>
      </c>
      <c r="BR789" s="830">
        <f t="shared" si="674"/>
        <v>1580.9942146199273</v>
      </c>
      <c r="BS789" s="830">
        <f t="shared" si="675"/>
        <v>1544.4306118437182</v>
      </c>
      <c r="BT789" s="810">
        <f t="shared" si="676"/>
        <v>289.15584520438347</v>
      </c>
      <c r="BU789" s="810">
        <f t="shared" si="677"/>
        <v>489.02487365653099</v>
      </c>
      <c r="BV789" s="810">
        <f t="shared" si="678"/>
        <v>177.227521286837</v>
      </c>
      <c r="BW789" s="830">
        <f t="shared" si="679"/>
        <v>273.29368083334288</v>
      </c>
      <c r="BX789" s="816">
        <f t="shared" si="655"/>
        <v>18544.467245214517</v>
      </c>
      <c r="BY789" s="755">
        <f t="shared" si="706"/>
        <v>0.2281272880454486</v>
      </c>
      <c r="BZ789" s="805">
        <f t="shared" ca="1" si="703"/>
        <v>99.005073819202011</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502.84496873343664</v>
      </c>
      <c r="BE790" s="808">
        <f t="shared" si="661"/>
        <v>1016.649769579863</v>
      </c>
      <c r="BF790" s="808">
        <f t="shared" si="662"/>
        <v>0</v>
      </c>
      <c r="BG790" s="829">
        <f t="shared" si="663"/>
        <v>640.28627610114336</v>
      </c>
      <c r="BH790" s="829">
        <f t="shared" si="664"/>
        <v>323.10270966674608</v>
      </c>
      <c r="BI790" s="829">
        <f t="shared" si="665"/>
        <v>0</v>
      </c>
      <c r="BJ790" s="829">
        <f t="shared" si="666"/>
        <v>10.020576692393025</v>
      </c>
      <c r="BK790" s="829">
        <f t="shared" si="667"/>
        <v>303.59533939476694</v>
      </c>
      <c r="BL790" s="810">
        <f t="shared" si="668"/>
        <v>464.96710499995731</v>
      </c>
      <c r="BM790" s="810">
        <f t="shared" si="669"/>
        <v>332.86910267889726</v>
      </c>
      <c r="BN790" s="810">
        <f t="shared" si="670"/>
        <v>42.049382841281357</v>
      </c>
      <c r="BO790" s="810">
        <f t="shared" si="671"/>
        <v>0</v>
      </c>
      <c r="BP790" s="810">
        <f t="shared" si="672"/>
        <v>192.93938879395151</v>
      </c>
      <c r="BQ790" s="830">
        <f t="shared" si="673"/>
        <v>124.03530192560572</v>
      </c>
      <c r="BR790" s="830">
        <f t="shared" si="674"/>
        <v>387.88580075160905</v>
      </c>
      <c r="BS790" s="830">
        <f t="shared" si="675"/>
        <v>350.87424918260979</v>
      </c>
      <c r="BT790" s="810">
        <f t="shared" si="676"/>
        <v>68.068101891351603</v>
      </c>
      <c r="BU790" s="810">
        <f t="shared" si="677"/>
        <v>114.51631232701179</v>
      </c>
      <c r="BV790" s="810">
        <f t="shared" si="678"/>
        <v>40.228289010636125</v>
      </c>
      <c r="BW790" s="830">
        <f t="shared" si="679"/>
        <v>73.780036347571198</v>
      </c>
      <c r="BX790" s="816">
        <f t="shared" si="655"/>
        <v>4988.7127109188332</v>
      </c>
      <c r="BY790" s="755">
        <f t="shared" si="706"/>
        <v>6.1369328464987494E-2</v>
      </c>
      <c r="BZ790" s="805">
        <f t="shared" ca="1" si="703"/>
        <v>100.08027853226046</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98.777809471075571</v>
      </c>
      <c r="BE791" s="808">
        <f t="shared" si="661"/>
        <v>377.78209632997334</v>
      </c>
      <c r="BF791" s="808">
        <f t="shared" si="662"/>
        <v>0</v>
      </c>
      <c r="BG791" s="829">
        <f t="shared" si="663"/>
        <v>226.44115066233857</v>
      </c>
      <c r="BH791" s="829">
        <f t="shared" si="664"/>
        <v>152.07684253747638</v>
      </c>
      <c r="BI791" s="829">
        <f t="shared" si="665"/>
        <v>0</v>
      </c>
      <c r="BJ791" s="829">
        <f t="shared" si="666"/>
        <v>4.4148090103718012</v>
      </c>
      <c r="BK791" s="829">
        <f t="shared" si="667"/>
        <v>138.39781262435278</v>
      </c>
      <c r="BL791" s="810">
        <f t="shared" si="668"/>
        <v>202.58488795607059</v>
      </c>
      <c r="BM791" s="810">
        <f t="shared" si="669"/>
        <v>185.99745826662337</v>
      </c>
      <c r="BN791" s="810">
        <f t="shared" si="670"/>
        <v>20.206133434722801</v>
      </c>
      <c r="BO791" s="810">
        <f t="shared" si="671"/>
        <v>0</v>
      </c>
      <c r="BP791" s="810">
        <f t="shared" si="672"/>
        <v>67.402540098550588</v>
      </c>
      <c r="BQ791" s="830">
        <f t="shared" si="673"/>
        <v>53.856850882841044</v>
      </c>
      <c r="BR791" s="830">
        <f t="shared" si="674"/>
        <v>281.58783528478875</v>
      </c>
      <c r="BS791" s="830">
        <f t="shared" si="675"/>
        <v>244.13958560395085</v>
      </c>
      <c r="BT791" s="810">
        <f t="shared" si="676"/>
        <v>40.915744924654128</v>
      </c>
      <c r="BU791" s="810">
        <f t="shared" si="677"/>
        <v>86.768951371956689</v>
      </c>
      <c r="BV791" s="810">
        <f t="shared" si="678"/>
        <v>27.019831554016875</v>
      </c>
      <c r="BW791" s="830">
        <f t="shared" si="679"/>
        <v>62.268867210752717</v>
      </c>
      <c r="BX791" s="816">
        <f t="shared" si="655"/>
        <v>2270.6392072245167</v>
      </c>
      <c r="BY791" s="755">
        <f t="shared" si="706"/>
        <v>2.7932577281640013E-2</v>
      </c>
      <c r="BZ791" s="805">
        <f t="shared" ca="1" si="703"/>
        <v>98.309395227808039</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640.13219329719129</v>
      </c>
      <c r="BE792" s="808">
        <f t="shared" si="661"/>
        <v>2877.6177377588592</v>
      </c>
      <c r="BF792" s="808">
        <f t="shared" si="662"/>
        <v>0</v>
      </c>
      <c r="BG792" s="829">
        <f t="shared" si="663"/>
        <v>1510.5139149984986</v>
      </c>
      <c r="BH792" s="829">
        <f t="shared" si="664"/>
        <v>955.71697347754434</v>
      </c>
      <c r="BI792" s="829">
        <f t="shared" si="665"/>
        <v>0</v>
      </c>
      <c r="BJ792" s="829">
        <f t="shared" si="666"/>
        <v>23.041310405674686</v>
      </c>
      <c r="BK792" s="829">
        <f t="shared" si="667"/>
        <v>869.75200438333366</v>
      </c>
      <c r="BL792" s="810">
        <f t="shared" si="668"/>
        <v>1386.0198370542037</v>
      </c>
      <c r="BM792" s="810">
        <f t="shared" si="669"/>
        <v>1361.9012727909894</v>
      </c>
      <c r="BN792" s="810">
        <f t="shared" si="670"/>
        <v>161.1995302889008</v>
      </c>
      <c r="BO792" s="810">
        <f t="shared" si="671"/>
        <v>0</v>
      </c>
      <c r="BP792" s="810">
        <f t="shared" si="672"/>
        <v>623.99167038826522</v>
      </c>
      <c r="BQ792" s="830">
        <f t="shared" si="673"/>
        <v>461.93347107549522</v>
      </c>
      <c r="BR792" s="830">
        <f t="shared" si="674"/>
        <v>1738.6248207093697</v>
      </c>
      <c r="BS792" s="830">
        <f t="shared" si="675"/>
        <v>1565.7447623292023</v>
      </c>
      <c r="BT792" s="810">
        <f t="shared" si="676"/>
        <v>272.63430125797009</v>
      </c>
      <c r="BU792" s="810">
        <f t="shared" si="677"/>
        <v>379.22406112027522</v>
      </c>
      <c r="BV792" s="810">
        <f t="shared" si="678"/>
        <v>128.78309132173626</v>
      </c>
      <c r="BW792" s="830">
        <f t="shared" si="679"/>
        <v>236.94072714575543</v>
      </c>
      <c r="BX792" s="816">
        <f t="shared" si="655"/>
        <v>15193.771679803267</v>
      </c>
      <c r="BY792" s="755">
        <f t="shared" si="706"/>
        <v>0.18690825045889123</v>
      </c>
      <c r="BZ792" s="805">
        <f t="shared" ca="1" si="703"/>
        <v>98.524263889632564</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1340.9607862472142</v>
      </c>
      <c r="BE793" s="808">
        <f t="shared" si="661"/>
        <v>5417.222426029376</v>
      </c>
      <c r="BF793" s="808">
        <f t="shared" si="662"/>
        <v>0</v>
      </c>
      <c r="BG793" s="829">
        <f t="shared" si="663"/>
        <v>3438.5684015251045</v>
      </c>
      <c r="BH793" s="829">
        <f t="shared" si="664"/>
        <v>1706.5210299165469</v>
      </c>
      <c r="BI793" s="829">
        <f t="shared" si="665"/>
        <v>0</v>
      </c>
      <c r="BJ793" s="829">
        <f t="shared" si="666"/>
        <v>33.803172981584055</v>
      </c>
      <c r="BK793" s="829">
        <f t="shared" si="667"/>
        <v>1608.0295045529422</v>
      </c>
      <c r="BL793" s="810">
        <f t="shared" si="668"/>
        <v>2638.0808584655247</v>
      </c>
      <c r="BM793" s="810">
        <f t="shared" si="669"/>
        <v>2586.0996309357165</v>
      </c>
      <c r="BN793" s="810">
        <f t="shared" si="670"/>
        <v>265.50065250628001</v>
      </c>
      <c r="BO793" s="810">
        <f t="shared" si="671"/>
        <v>0</v>
      </c>
      <c r="BP793" s="810">
        <f t="shared" si="672"/>
        <v>1178.3326591157784</v>
      </c>
      <c r="BQ793" s="830">
        <f t="shared" si="673"/>
        <v>670.59135199006369</v>
      </c>
      <c r="BR793" s="830">
        <f t="shared" si="674"/>
        <v>2631.5701273306076</v>
      </c>
      <c r="BS793" s="830">
        <f t="shared" si="675"/>
        <v>2681.5989332532718</v>
      </c>
      <c r="BT793" s="810">
        <f t="shared" si="676"/>
        <v>407.42981084045266</v>
      </c>
      <c r="BU793" s="810">
        <f t="shared" si="677"/>
        <v>660.92831729084753</v>
      </c>
      <c r="BV793" s="810">
        <f t="shared" si="678"/>
        <v>209.74337192856601</v>
      </c>
      <c r="BW793" s="830">
        <f t="shared" si="679"/>
        <v>276.99641871529531</v>
      </c>
      <c r="BX793" s="816">
        <f t="shared" si="655"/>
        <v>27751.977453625172</v>
      </c>
      <c r="BY793" s="755">
        <f t="shared" si="706"/>
        <v>0.34139472817843736</v>
      </c>
      <c r="BZ793" s="805">
        <f t="shared" ca="1" si="703"/>
        <v>100.13789117390854</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1466.0923554914673</v>
      </c>
      <c r="BE794" s="808">
        <f t="shared" si="661"/>
        <v>6675.3785854400603</v>
      </c>
      <c r="BF794" s="808">
        <f t="shared" si="662"/>
        <v>0</v>
      </c>
      <c r="BG794" s="829">
        <f t="shared" si="663"/>
        <v>3948.4352291834875</v>
      </c>
      <c r="BH794" s="829">
        <f t="shared" si="664"/>
        <v>2257.8505236490491</v>
      </c>
      <c r="BI794" s="829">
        <f t="shared" si="665"/>
        <v>0</v>
      </c>
      <c r="BJ794" s="829">
        <f t="shared" si="666"/>
        <v>48.093938917399761</v>
      </c>
      <c r="BK794" s="829">
        <f t="shared" si="667"/>
        <v>2103.4911406539322</v>
      </c>
      <c r="BL794" s="810">
        <f t="shared" si="668"/>
        <v>3193.8079483226102</v>
      </c>
      <c r="BM794" s="810">
        <f t="shared" si="669"/>
        <v>3153.7546692706533</v>
      </c>
      <c r="BN794" s="810">
        <f t="shared" si="670"/>
        <v>345.18128378977599</v>
      </c>
      <c r="BO794" s="810">
        <f t="shared" si="671"/>
        <v>0</v>
      </c>
      <c r="BP794" s="810">
        <f t="shared" si="672"/>
        <v>1463.5662936452859</v>
      </c>
      <c r="BQ794" s="830">
        <f t="shared" si="673"/>
        <v>953.64615317729749</v>
      </c>
      <c r="BR794" s="830">
        <f t="shared" si="674"/>
        <v>3675.2750048380321</v>
      </c>
      <c r="BS794" s="830">
        <f t="shared" si="675"/>
        <v>3430.5137552364977</v>
      </c>
      <c r="BT794" s="810">
        <f t="shared" si="676"/>
        <v>596.36760093951091</v>
      </c>
      <c r="BU794" s="810">
        <f t="shared" si="677"/>
        <v>870.98854209303931</v>
      </c>
      <c r="BV794" s="810">
        <f t="shared" si="678"/>
        <v>372.1898639955956</v>
      </c>
      <c r="BW794" s="830">
        <f t="shared" si="679"/>
        <v>378.75803720676515</v>
      </c>
      <c r="BX794" s="816">
        <f t="shared" si="655"/>
        <v>34933.390925850465</v>
      </c>
      <c r="BY794" s="755">
        <f t="shared" si="706"/>
        <v>0.42973786352380938</v>
      </c>
      <c r="BZ794" s="805">
        <f t="shared" ca="1" si="703"/>
        <v>98.984000982768748</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955.00210875266305</v>
      </c>
      <c r="BE795" s="808">
        <f t="shared" si="661"/>
        <v>3492.7254721726135</v>
      </c>
      <c r="BF795" s="808">
        <f t="shared" si="662"/>
        <v>0</v>
      </c>
      <c r="BG795" s="829">
        <f t="shared" si="663"/>
        <v>1934.5590748490174</v>
      </c>
      <c r="BH795" s="829">
        <f t="shared" si="664"/>
        <v>1035.1062187526984</v>
      </c>
      <c r="BI795" s="829">
        <f t="shared" si="665"/>
        <v>0</v>
      </c>
      <c r="BJ795" s="829">
        <f t="shared" si="666"/>
        <v>31.53386292184371</v>
      </c>
      <c r="BK795" s="829">
        <f t="shared" si="667"/>
        <v>1009.6523242262217</v>
      </c>
      <c r="BL795" s="810">
        <f t="shared" si="668"/>
        <v>1416.6399095740483</v>
      </c>
      <c r="BM795" s="810">
        <f t="shared" si="669"/>
        <v>1214.7740373024913</v>
      </c>
      <c r="BN795" s="810">
        <f t="shared" si="670"/>
        <v>148.72218864907521</v>
      </c>
      <c r="BO795" s="810">
        <f t="shared" si="671"/>
        <v>0</v>
      </c>
      <c r="BP795" s="810">
        <f t="shared" si="672"/>
        <v>610.51507374791402</v>
      </c>
      <c r="BQ795" s="830">
        <f t="shared" si="673"/>
        <v>425.36185821758011</v>
      </c>
      <c r="BR795" s="830">
        <f t="shared" si="674"/>
        <v>1394.7443540338795</v>
      </c>
      <c r="BS795" s="830">
        <f t="shared" si="675"/>
        <v>1323.9023638692613</v>
      </c>
      <c r="BT795" s="810">
        <f t="shared" si="676"/>
        <v>252.83147181336199</v>
      </c>
      <c r="BU795" s="810">
        <f t="shared" si="677"/>
        <v>423.1605407254695</v>
      </c>
      <c r="BV795" s="810">
        <f t="shared" si="678"/>
        <v>150.31891108009651</v>
      </c>
      <c r="BW795" s="830">
        <f t="shared" si="679"/>
        <v>180.45050881338972</v>
      </c>
      <c r="BX795" s="816">
        <f t="shared" si="655"/>
        <v>16000.000279501628</v>
      </c>
      <c r="BY795" s="755">
        <f t="shared" si="706"/>
        <v>0.19682618131998558</v>
      </c>
      <c r="BZ795" s="805">
        <f t="shared" ca="1" si="703"/>
        <v>99.125431610922874</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168.5186509752597</v>
      </c>
      <c r="BE796" s="808">
        <f t="shared" si="661"/>
        <v>789.10931215599078</v>
      </c>
      <c r="BF796" s="808">
        <f t="shared" si="662"/>
        <v>0</v>
      </c>
      <c r="BG796" s="829">
        <f t="shared" si="663"/>
        <v>454.80050507712986</v>
      </c>
      <c r="BH796" s="829">
        <f t="shared" si="664"/>
        <v>340.93487456538259</v>
      </c>
      <c r="BI796" s="829">
        <f t="shared" si="665"/>
        <v>0</v>
      </c>
      <c r="BJ796" s="829">
        <f t="shared" si="666"/>
        <v>6.8689490942006337</v>
      </c>
      <c r="BK796" s="829">
        <f t="shared" si="667"/>
        <v>395.12211345441699</v>
      </c>
      <c r="BL796" s="810">
        <f t="shared" si="668"/>
        <v>521.93575586309714</v>
      </c>
      <c r="BM796" s="810">
        <f t="shared" si="669"/>
        <v>567.16264362537083</v>
      </c>
      <c r="BN796" s="810">
        <f t="shared" si="670"/>
        <v>61.6146272270908</v>
      </c>
      <c r="BO796" s="810">
        <f t="shared" si="671"/>
        <v>0</v>
      </c>
      <c r="BP796" s="810">
        <f t="shared" si="672"/>
        <v>298.49973362678418</v>
      </c>
      <c r="BQ796" s="830">
        <f t="shared" si="673"/>
        <v>159.9205920044383</v>
      </c>
      <c r="BR796" s="830">
        <f t="shared" si="674"/>
        <v>879.54712444959659</v>
      </c>
      <c r="BS796" s="830">
        <f t="shared" si="675"/>
        <v>694.75144239944677</v>
      </c>
      <c r="BT796" s="810">
        <f t="shared" si="676"/>
        <v>142.42397756839298</v>
      </c>
      <c r="BU796" s="810">
        <f t="shared" si="677"/>
        <v>205.45015324592785</v>
      </c>
      <c r="BV796" s="810">
        <f t="shared" si="678"/>
        <v>70.476049848283267</v>
      </c>
      <c r="BW796" s="830">
        <f t="shared" si="679"/>
        <v>79.193709333489238</v>
      </c>
      <c r="BX796" s="816">
        <f t="shared" si="655"/>
        <v>5836.3302145142979</v>
      </c>
      <c r="BY796" s="755">
        <f t="shared" si="706"/>
        <v>7.1796410561130494E-2</v>
      </c>
      <c r="BZ796" s="805">
        <f t="shared" ca="1" si="703"/>
        <v>98.253820715359268</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1485.7089884998823</v>
      </c>
      <c r="BE797" s="808">
        <f t="shared" si="661"/>
        <v>6922.3362128328381</v>
      </c>
      <c r="BF797" s="808">
        <f t="shared" si="662"/>
        <v>0</v>
      </c>
      <c r="BG797" s="829">
        <f t="shared" si="663"/>
        <v>4424.8492413014865</v>
      </c>
      <c r="BH797" s="829">
        <f t="shared" si="664"/>
        <v>2061.6832227364621</v>
      </c>
      <c r="BI797" s="829">
        <f t="shared" si="665"/>
        <v>0</v>
      </c>
      <c r="BJ797" s="829">
        <f t="shared" si="666"/>
        <v>36.628856382545912</v>
      </c>
      <c r="BK797" s="829">
        <f t="shared" si="667"/>
        <v>2013.567021973394</v>
      </c>
      <c r="BL797" s="810">
        <f t="shared" si="668"/>
        <v>3697.5282763693094</v>
      </c>
      <c r="BM797" s="810">
        <f t="shared" si="669"/>
        <v>2905.0060522098902</v>
      </c>
      <c r="BN797" s="810">
        <f t="shared" si="670"/>
        <v>299.02808959635519</v>
      </c>
      <c r="BO797" s="810">
        <f t="shared" si="671"/>
        <v>0</v>
      </c>
      <c r="BP797" s="810">
        <f t="shared" si="672"/>
        <v>1471.5530538912894</v>
      </c>
      <c r="BQ797" s="830">
        <f t="shared" si="673"/>
        <v>671.08878550927523</v>
      </c>
      <c r="BR797" s="830">
        <f t="shared" si="674"/>
        <v>3356.9036142325413</v>
      </c>
      <c r="BS797" s="830">
        <f t="shared" si="675"/>
        <v>2915.4463216201848</v>
      </c>
      <c r="BT797" s="810">
        <f t="shared" si="676"/>
        <v>456.53096121839411</v>
      </c>
      <c r="BU797" s="810">
        <f t="shared" si="677"/>
        <v>940.65753343387792</v>
      </c>
      <c r="BV797" s="810">
        <f t="shared" si="678"/>
        <v>261.63828563486862</v>
      </c>
      <c r="BW797" s="830">
        <f t="shared" si="679"/>
        <v>229.47443002964931</v>
      </c>
      <c r="BX797" s="816">
        <f t="shared" si="655"/>
        <v>34149.628947472251</v>
      </c>
      <c r="BY797" s="755">
        <f t="shared" si="706"/>
        <v>0.42009630886298749</v>
      </c>
      <c r="BZ797" s="805">
        <f t="shared" ca="1" si="703"/>
        <v>101.37961004192364</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1558.4361558366461</v>
      </c>
      <c r="BE798" s="808">
        <f t="shared" si="661"/>
        <v>6008.6599335158189</v>
      </c>
      <c r="BF798" s="808">
        <f t="shared" si="662"/>
        <v>0</v>
      </c>
      <c r="BG798" s="829">
        <f t="shared" si="663"/>
        <v>3812.3665794547251</v>
      </c>
      <c r="BH798" s="829">
        <f t="shared" si="664"/>
        <v>1984.2907986592409</v>
      </c>
      <c r="BI798" s="829">
        <f t="shared" si="665"/>
        <v>0</v>
      </c>
      <c r="BJ798" s="829">
        <f t="shared" si="666"/>
        <v>43.556834151598046</v>
      </c>
      <c r="BK798" s="829">
        <f t="shared" si="667"/>
        <v>1760.4995755053369</v>
      </c>
      <c r="BL798" s="810">
        <f t="shared" si="668"/>
        <v>2958.8451752627161</v>
      </c>
      <c r="BM798" s="810">
        <f t="shared" si="669"/>
        <v>2594.3076966507761</v>
      </c>
      <c r="BN798" s="810">
        <f t="shared" si="670"/>
        <v>279.3918896827368</v>
      </c>
      <c r="BO798" s="810">
        <f t="shared" si="671"/>
        <v>0</v>
      </c>
      <c r="BP798" s="810">
        <f t="shared" si="672"/>
        <v>1296.172705181853</v>
      </c>
      <c r="BQ798" s="830">
        <f t="shared" si="673"/>
        <v>799.70032456713432</v>
      </c>
      <c r="BR798" s="830">
        <f t="shared" si="674"/>
        <v>3425.0896870447646</v>
      </c>
      <c r="BS798" s="830">
        <f t="shared" si="675"/>
        <v>3076.2652311779575</v>
      </c>
      <c r="BT798" s="810">
        <f t="shared" si="676"/>
        <v>491.01725002996278</v>
      </c>
      <c r="BU798" s="810">
        <f t="shared" si="677"/>
        <v>871.70390900763334</v>
      </c>
      <c r="BV798" s="810">
        <f t="shared" si="678"/>
        <v>287.63437045227147</v>
      </c>
      <c r="BW798" s="830">
        <f t="shared" si="679"/>
        <v>298.34645286469959</v>
      </c>
      <c r="BX798" s="816">
        <f t="shared" si="655"/>
        <v>31546.284569045867</v>
      </c>
      <c r="BY798" s="755">
        <f t="shared" si="706"/>
        <v>0.38807091363077706</v>
      </c>
      <c r="BZ798" s="805">
        <f t="shared" ca="1" si="703"/>
        <v>100.20817431729365</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328.67520282582609</v>
      </c>
      <c r="BE799" s="808">
        <f t="shared" si="661"/>
        <v>688.20737843692893</v>
      </c>
      <c r="BF799" s="808">
        <f t="shared" si="662"/>
        <v>0</v>
      </c>
      <c r="BG799" s="829">
        <f t="shared" si="663"/>
        <v>343.5148739343241</v>
      </c>
      <c r="BH799" s="829">
        <f t="shared" si="664"/>
        <v>170.1398784508529</v>
      </c>
      <c r="BI799" s="829">
        <f t="shared" si="665"/>
        <v>0</v>
      </c>
      <c r="BJ799" s="829">
        <f t="shared" si="666"/>
        <v>4.5597700714252563</v>
      </c>
      <c r="BK799" s="829">
        <f t="shared" si="667"/>
        <v>190.57679878550243</v>
      </c>
      <c r="BL799" s="810">
        <f t="shared" si="668"/>
        <v>262.0881863743291</v>
      </c>
      <c r="BM799" s="810">
        <f t="shared" si="669"/>
        <v>222.49123760546527</v>
      </c>
      <c r="BN799" s="810">
        <f t="shared" si="670"/>
        <v>25.610573428160322</v>
      </c>
      <c r="BO799" s="810">
        <f t="shared" si="671"/>
        <v>0</v>
      </c>
      <c r="BP799" s="810">
        <f t="shared" si="672"/>
        <v>118.53151717394806</v>
      </c>
      <c r="BQ799" s="830">
        <f t="shared" si="673"/>
        <v>76.041747136232686</v>
      </c>
      <c r="BR799" s="830">
        <f t="shared" si="674"/>
        <v>216.3571627840814</v>
      </c>
      <c r="BS799" s="830">
        <f t="shared" si="675"/>
        <v>225.45534706505964</v>
      </c>
      <c r="BT799" s="810">
        <f t="shared" si="676"/>
        <v>36.09806503451594</v>
      </c>
      <c r="BU799" s="810">
        <f t="shared" si="677"/>
        <v>60.263335740640947</v>
      </c>
      <c r="BV799" s="810">
        <f t="shared" si="678"/>
        <v>20.650325409646275</v>
      </c>
      <c r="BW799" s="830">
        <f t="shared" si="679"/>
        <v>55.161280754670514</v>
      </c>
      <c r="BX799" s="816">
        <f t="shared" si="655"/>
        <v>3044.4226810116097</v>
      </c>
      <c r="BY799" s="755">
        <f t="shared" si="706"/>
        <v>3.7451380009984124E-2</v>
      </c>
      <c r="BZ799" s="805">
        <f t="shared" ca="1" si="703"/>
        <v>100.91400168996817</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1943.1163120125468</v>
      </c>
      <c r="BE800" s="808">
        <f t="shared" si="661"/>
        <v>8349.5215025283451</v>
      </c>
      <c r="BF800" s="808">
        <f t="shared" si="662"/>
        <v>0</v>
      </c>
      <c r="BG800" s="829">
        <f t="shared" si="663"/>
        <v>5666.7060962800151</v>
      </c>
      <c r="BH800" s="829">
        <f t="shared" si="664"/>
        <v>2637.5836759277872</v>
      </c>
      <c r="BI800" s="829">
        <f t="shared" si="665"/>
        <v>0</v>
      </c>
      <c r="BJ800" s="829">
        <f t="shared" si="666"/>
        <v>46.638764061693202</v>
      </c>
      <c r="BK800" s="829">
        <f t="shared" si="667"/>
        <v>2413.8773549585835</v>
      </c>
      <c r="BL800" s="810">
        <f t="shared" si="668"/>
        <v>4369.2161491329989</v>
      </c>
      <c r="BM800" s="810">
        <f t="shared" si="669"/>
        <v>3985.225951610345</v>
      </c>
      <c r="BN800" s="810">
        <f t="shared" si="670"/>
        <v>407.63546991956883</v>
      </c>
      <c r="BO800" s="810">
        <f t="shared" si="671"/>
        <v>0</v>
      </c>
      <c r="BP800" s="810">
        <f t="shared" si="672"/>
        <v>1828.7124753021633</v>
      </c>
      <c r="BQ800" s="830">
        <f t="shared" si="673"/>
        <v>865.99831719396707</v>
      </c>
      <c r="BR800" s="830">
        <f t="shared" si="674"/>
        <v>4429.7126043133831</v>
      </c>
      <c r="BS800" s="830">
        <f t="shared" si="675"/>
        <v>3650.8473747551839</v>
      </c>
      <c r="BT800" s="810">
        <f t="shared" si="676"/>
        <v>573.23732583922663</v>
      </c>
      <c r="BU800" s="810">
        <f t="shared" si="677"/>
        <v>982.5422384736861</v>
      </c>
      <c r="BV800" s="810">
        <f t="shared" si="678"/>
        <v>304.86596537707709</v>
      </c>
      <c r="BW800" s="830">
        <f t="shared" si="679"/>
        <v>351.32087016942796</v>
      </c>
      <c r="BX800" s="816">
        <f t="shared" si="655"/>
        <v>42806.758447855995</v>
      </c>
      <c r="BY800" s="755">
        <f t="shared" si="706"/>
        <v>0.52659316579968007</v>
      </c>
      <c r="BZ800" s="805">
        <f t="shared" ca="1" si="703"/>
        <v>101.07003932599052</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378.61019055732351</v>
      </c>
      <c r="BE801" s="808">
        <f t="shared" si="661"/>
        <v>1803.9527393281719</v>
      </c>
      <c r="BF801" s="808">
        <f t="shared" si="662"/>
        <v>0</v>
      </c>
      <c r="BG801" s="829">
        <f t="shared" si="663"/>
        <v>996.29461950343159</v>
      </c>
      <c r="BH801" s="829">
        <f t="shared" si="664"/>
        <v>555.73836157074845</v>
      </c>
      <c r="BI801" s="829">
        <f t="shared" si="665"/>
        <v>0</v>
      </c>
      <c r="BJ801" s="829">
        <f t="shared" si="666"/>
        <v>13.146295307989504</v>
      </c>
      <c r="BK801" s="829">
        <f t="shared" si="667"/>
        <v>456.46397827871687</v>
      </c>
      <c r="BL801" s="810">
        <f t="shared" si="668"/>
        <v>839.79533159837956</v>
      </c>
      <c r="BM801" s="810">
        <f t="shared" si="669"/>
        <v>655.26230946876535</v>
      </c>
      <c r="BN801" s="810">
        <f t="shared" si="670"/>
        <v>71.845779388331351</v>
      </c>
      <c r="BO801" s="810">
        <f t="shared" si="671"/>
        <v>0</v>
      </c>
      <c r="BP801" s="810">
        <f t="shared" si="672"/>
        <v>344.79692673262429</v>
      </c>
      <c r="BQ801" s="830">
        <f t="shared" si="673"/>
        <v>192.29306483614474</v>
      </c>
      <c r="BR801" s="830">
        <f t="shared" si="674"/>
        <v>735.70528750674634</v>
      </c>
      <c r="BS801" s="830">
        <f t="shared" si="675"/>
        <v>627.57520830660394</v>
      </c>
      <c r="BT801" s="810">
        <f t="shared" si="676"/>
        <v>120.75206757236396</v>
      </c>
      <c r="BU801" s="810">
        <f t="shared" si="677"/>
        <v>195.30745644851785</v>
      </c>
      <c r="BV801" s="810">
        <f t="shared" si="678"/>
        <v>79.741931415712045</v>
      </c>
      <c r="BW801" s="830">
        <f t="shared" si="679"/>
        <v>194.44463195297553</v>
      </c>
      <c r="BX801" s="816">
        <f t="shared" si="655"/>
        <v>8261.7261797735464</v>
      </c>
      <c r="BY801" s="755">
        <f t="shared" si="706"/>
        <v>0.10163274916685382</v>
      </c>
      <c r="BZ801" s="805">
        <f t="shared" ca="1" si="703"/>
        <v>98.732694570303522</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1156.7883379879233</v>
      </c>
      <c r="BE802" s="808">
        <f t="shared" si="661"/>
        <v>4945.6190454362795</v>
      </c>
      <c r="BF802" s="808">
        <f t="shared" si="662"/>
        <v>0</v>
      </c>
      <c r="BG802" s="829">
        <f t="shared" si="663"/>
        <v>2945.8892023795647</v>
      </c>
      <c r="BH802" s="829">
        <f t="shared" si="664"/>
        <v>1645.048653915102</v>
      </c>
      <c r="BI802" s="829">
        <f t="shared" si="665"/>
        <v>0</v>
      </c>
      <c r="BJ802" s="829">
        <f t="shared" si="666"/>
        <v>37.552796673306673</v>
      </c>
      <c r="BK802" s="829">
        <f t="shared" si="667"/>
        <v>1476.9351452239944</v>
      </c>
      <c r="BL802" s="810">
        <f t="shared" si="668"/>
        <v>2155.3588119904803</v>
      </c>
      <c r="BM802" s="810">
        <f t="shared" si="669"/>
        <v>2391.0063361775283</v>
      </c>
      <c r="BN802" s="810">
        <f t="shared" si="670"/>
        <v>242.3801626263832</v>
      </c>
      <c r="BO802" s="810">
        <f t="shared" si="671"/>
        <v>0</v>
      </c>
      <c r="BP802" s="810">
        <f t="shared" si="672"/>
        <v>1157.8431602383471</v>
      </c>
      <c r="BQ802" s="830">
        <f t="shared" si="673"/>
        <v>707.87771215898636</v>
      </c>
      <c r="BR802" s="830">
        <f t="shared" si="674"/>
        <v>2974.8617868231909</v>
      </c>
      <c r="BS802" s="830">
        <f t="shared" si="675"/>
        <v>2674.2981829829723</v>
      </c>
      <c r="BT802" s="810">
        <f t="shared" si="676"/>
        <v>416.65830255090373</v>
      </c>
      <c r="BU802" s="810">
        <f t="shared" si="677"/>
        <v>695.58352093781059</v>
      </c>
      <c r="BV802" s="810">
        <f t="shared" si="678"/>
        <v>260.00732463516385</v>
      </c>
      <c r="BW802" s="830">
        <f t="shared" si="679"/>
        <v>259.10079899075413</v>
      </c>
      <c r="BX802" s="816">
        <f t="shared" si="655"/>
        <v>26142.809281728692</v>
      </c>
      <c r="BY802" s="755">
        <f t="shared" si="706"/>
        <v>0.32159932687573739</v>
      </c>
      <c r="BZ802" s="805">
        <f t="shared" ca="1" si="703"/>
        <v>99.787569517857023</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2465.4535402745332</v>
      </c>
      <c r="BE803" s="808">
        <f t="shared" si="661"/>
        <v>10053.32958954563</v>
      </c>
      <c r="BF803" s="808">
        <f t="shared" si="662"/>
        <v>0</v>
      </c>
      <c r="BG803" s="829">
        <f t="shared" si="663"/>
        <v>6677.2419675084138</v>
      </c>
      <c r="BH803" s="829">
        <f t="shared" si="664"/>
        <v>3317.4823787871355</v>
      </c>
      <c r="BI803" s="829">
        <f t="shared" si="665"/>
        <v>0</v>
      </c>
      <c r="BJ803" s="829">
        <f t="shared" si="666"/>
        <v>61.491627347614902</v>
      </c>
      <c r="BK803" s="829">
        <f t="shared" si="667"/>
        <v>3036.9674835704595</v>
      </c>
      <c r="BL803" s="810">
        <f t="shared" si="668"/>
        <v>4989.3188067774036</v>
      </c>
      <c r="BM803" s="810">
        <f t="shared" si="669"/>
        <v>4812.577720499924</v>
      </c>
      <c r="BN803" s="810">
        <f t="shared" si="670"/>
        <v>499.50483958489275</v>
      </c>
      <c r="BO803" s="810">
        <f t="shared" si="671"/>
        <v>0</v>
      </c>
      <c r="BP803" s="810">
        <f t="shared" si="672"/>
        <v>2184.3582875926527</v>
      </c>
      <c r="BQ803" s="830">
        <f t="shared" si="673"/>
        <v>1161.2415571883469</v>
      </c>
      <c r="BR803" s="830">
        <f t="shared" si="674"/>
        <v>5060.7203653147135</v>
      </c>
      <c r="BS803" s="830">
        <f t="shared" si="675"/>
        <v>4592.3333047102633</v>
      </c>
      <c r="BT803" s="810">
        <f t="shared" si="676"/>
        <v>688.50846944601994</v>
      </c>
      <c r="BU803" s="810">
        <f t="shared" si="677"/>
        <v>1191.6087028905029</v>
      </c>
      <c r="BV803" s="810">
        <f t="shared" si="678"/>
        <v>410.83020695899785</v>
      </c>
      <c r="BW803" s="830">
        <f t="shared" si="679"/>
        <v>436.32413044302456</v>
      </c>
      <c r="BX803" s="816">
        <f t="shared" si="655"/>
        <v>51639.292978440528</v>
      </c>
      <c r="BY803" s="755">
        <f t="shared" si="706"/>
        <v>0.63524779159110012</v>
      </c>
      <c r="BZ803" s="805">
        <f t="shared" ca="1" si="703"/>
        <v>100.64728259558593</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1355.0731388297752</v>
      </c>
      <c r="BE804" s="808">
        <f t="shared" si="661"/>
        <v>5484.4891118458854</v>
      </c>
      <c r="BF804" s="808">
        <f t="shared" si="662"/>
        <v>0</v>
      </c>
      <c r="BG804" s="829">
        <f t="shared" si="663"/>
        <v>3800.9702179239498</v>
      </c>
      <c r="BH804" s="829">
        <f t="shared" si="664"/>
        <v>1849.8973325205845</v>
      </c>
      <c r="BI804" s="829">
        <f t="shared" si="665"/>
        <v>0</v>
      </c>
      <c r="BJ804" s="829">
        <f t="shared" si="666"/>
        <v>35.332704956105303</v>
      </c>
      <c r="BK804" s="829">
        <f t="shared" si="667"/>
        <v>1728.4838474775588</v>
      </c>
      <c r="BL804" s="810">
        <f t="shared" si="668"/>
        <v>2646.7589533061132</v>
      </c>
      <c r="BM804" s="810">
        <f t="shared" si="669"/>
        <v>2775.6265478303071</v>
      </c>
      <c r="BN804" s="810">
        <f t="shared" si="670"/>
        <v>325.73450289429758</v>
      </c>
      <c r="BO804" s="810">
        <f t="shared" si="671"/>
        <v>0</v>
      </c>
      <c r="BP804" s="810">
        <f t="shared" si="672"/>
        <v>1324.7647469889753</v>
      </c>
      <c r="BQ804" s="830">
        <f t="shared" si="673"/>
        <v>756.62627422651872</v>
      </c>
      <c r="BR804" s="830">
        <f t="shared" si="674"/>
        <v>3734.6790078505892</v>
      </c>
      <c r="BS804" s="830">
        <f t="shared" si="675"/>
        <v>3133.9131910328319</v>
      </c>
      <c r="BT804" s="810">
        <f t="shared" si="676"/>
        <v>505.58442119466594</v>
      </c>
      <c r="BU804" s="810">
        <f t="shared" si="677"/>
        <v>897.84457031170882</v>
      </c>
      <c r="BV804" s="810">
        <f t="shared" si="678"/>
        <v>284.75537841436346</v>
      </c>
      <c r="BW804" s="830">
        <f t="shared" si="679"/>
        <v>323.82440305490053</v>
      </c>
      <c r="BX804" s="816">
        <f t="shared" si="655"/>
        <v>30964.358350659131</v>
      </c>
      <c r="BY804" s="755">
        <f t="shared" si="706"/>
        <v>0.38091226904489028</v>
      </c>
      <c r="BZ804" s="805">
        <f t="shared" ca="1" si="703"/>
        <v>100.05312486717072</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715.74196886459868</v>
      </c>
      <c r="BE805" s="808">
        <f t="shared" si="661"/>
        <v>3349.5902001381201</v>
      </c>
      <c r="BF805" s="808">
        <f t="shared" si="662"/>
        <v>0</v>
      </c>
      <c r="BG805" s="829">
        <f t="shared" si="663"/>
        <v>1819.7474479126811</v>
      </c>
      <c r="BH805" s="829">
        <f t="shared" si="664"/>
        <v>1002.8306153730653</v>
      </c>
      <c r="BI805" s="829">
        <f t="shared" si="665"/>
        <v>0</v>
      </c>
      <c r="BJ805" s="829">
        <f t="shared" si="666"/>
        <v>18.519892503770588</v>
      </c>
      <c r="BK805" s="829">
        <f t="shared" si="667"/>
        <v>913.55406605267501</v>
      </c>
      <c r="BL805" s="810">
        <f t="shared" si="668"/>
        <v>1326.5131938720501</v>
      </c>
      <c r="BM805" s="810">
        <f t="shared" si="669"/>
        <v>1445.7074665451237</v>
      </c>
      <c r="BN805" s="810">
        <f t="shared" si="670"/>
        <v>143.473415379416</v>
      </c>
      <c r="BO805" s="810">
        <f t="shared" si="671"/>
        <v>0</v>
      </c>
      <c r="BP805" s="810">
        <f t="shared" si="672"/>
        <v>649.96833043712354</v>
      </c>
      <c r="BQ805" s="830">
        <f t="shared" si="673"/>
        <v>387.07589020655593</v>
      </c>
      <c r="BR805" s="830">
        <f t="shared" si="674"/>
        <v>1760.1915436441566</v>
      </c>
      <c r="BS805" s="830">
        <f t="shared" si="675"/>
        <v>1498.3257359496436</v>
      </c>
      <c r="BT805" s="810">
        <f t="shared" si="676"/>
        <v>248.06152637346602</v>
      </c>
      <c r="BU805" s="810">
        <f t="shared" si="677"/>
        <v>361.63209126381776</v>
      </c>
      <c r="BV805" s="810">
        <f t="shared" si="678"/>
        <v>163.81421552964736</v>
      </c>
      <c r="BW805" s="830">
        <f t="shared" si="679"/>
        <v>230.47081516337806</v>
      </c>
      <c r="BX805" s="816">
        <f t="shared" si="655"/>
        <v>16035.218415209289</v>
      </c>
      <c r="BY805" s="755">
        <f t="shared" si="706"/>
        <v>0.19725942201020161</v>
      </c>
      <c r="BZ805" s="805">
        <f t="shared" ca="1" si="703"/>
        <v>99.9202282556885</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508.27821227785506</v>
      </c>
      <c r="BE806" s="808">
        <f t="shared" si="661"/>
        <v>2096.5148536356601</v>
      </c>
      <c r="BF806" s="808">
        <f t="shared" si="662"/>
        <v>0</v>
      </c>
      <c r="BG806" s="829">
        <f t="shared" si="663"/>
        <v>1199.2941391641664</v>
      </c>
      <c r="BH806" s="829">
        <f t="shared" si="664"/>
        <v>700.57760660273527</v>
      </c>
      <c r="BI806" s="829">
        <f t="shared" si="665"/>
        <v>0</v>
      </c>
      <c r="BJ806" s="829">
        <f t="shared" si="666"/>
        <v>14.641402757948219</v>
      </c>
      <c r="BK806" s="829">
        <f t="shared" si="667"/>
        <v>661.17630902382405</v>
      </c>
      <c r="BL806" s="810">
        <f t="shared" si="668"/>
        <v>932.14947325275546</v>
      </c>
      <c r="BM806" s="810">
        <f t="shared" si="669"/>
        <v>1095.0111522126658</v>
      </c>
      <c r="BN806" s="810">
        <f t="shared" si="670"/>
        <v>118.61801920136641</v>
      </c>
      <c r="BO806" s="810">
        <f t="shared" si="671"/>
        <v>0</v>
      </c>
      <c r="BP806" s="810">
        <f t="shared" si="672"/>
        <v>536.39996021878494</v>
      </c>
      <c r="BQ806" s="830">
        <f t="shared" si="673"/>
        <v>322.46427572517626</v>
      </c>
      <c r="BR806" s="830">
        <f t="shared" si="674"/>
        <v>1382.6457735418364</v>
      </c>
      <c r="BS806" s="830">
        <f t="shared" si="675"/>
        <v>1020.5122465724535</v>
      </c>
      <c r="BT806" s="810">
        <f t="shared" si="676"/>
        <v>270.64173643079704</v>
      </c>
      <c r="BU806" s="810">
        <f t="shared" si="677"/>
        <v>348.8556443686316</v>
      </c>
      <c r="BV806" s="810">
        <f t="shared" si="678"/>
        <v>85.221659293683331</v>
      </c>
      <c r="BW806" s="830">
        <f t="shared" si="679"/>
        <v>176.69191582008156</v>
      </c>
      <c r="BX806" s="816">
        <f t="shared" si="655"/>
        <v>11469.694380100424</v>
      </c>
      <c r="BY806" s="755">
        <f t="shared" si="706"/>
        <v>0.14109600664411887</v>
      </c>
      <c r="BZ806" s="805">
        <f t="shared" ca="1" si="703"/>
        <v>97.686927165283606</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1334.4564335840453</v>
      </c>
      <c r="BE807" s="808">
        <f t="shared" si="661"/>
        <v>5314.2971231979345</v>
      </c>
      <c r="BF807" s="808">
        <f t="shared" si="662"/>
        <v>0</v>
      </c>
      <c r="BG807" s="829">
        <f t="shared" si="663"/>
        <v>3116.7185482241748</v>
      </c>
      <c r="BH807" s="829">
        <f t="shared" si="664"/>
        <v>1699.3647307270758</v>
      </c>
      <c r="BI807" s="829">
        <f t="shared" si="665"/>
        <v>0</v>
      </c>
      <c r="BJ807" s="829">
        <f t="shared" si="666"/>
        <v>31.59583482668577</v>
      </c>
      <c r="BK807" s="829">
        <f t="shared" si="667"/>
        <v>1556.1202158008375</v>
      </c>
      <c r="BL807" s="810">
        <f t="shared" si="668"/>
        <v>2388.859799839649</v>
      </c>
      <c r="BM807" s="810">
        <f t="shared" si="669"/>
        <v>2075.3141264823457</v>
      </c>
      <c r="BN807" s="810">
        <f t="shared" si="670"/>
        <v>225.45509250215599</v>
      </c>
      <c r="BO807" s="810">
        <f t="shared" si="671"/>
        <v>0</v>
      </c>
      <c r="BP807" s="810">
        <f t="shared" si="672"/>
        <v>951.94393722358132</v>
      </c>
      <c r="BQ807" s="830">
        <f t="shared" si="673"/>
        <v>548.32050157476124</v>
      </c>
      <c r="BR807" s="830">
        <f t="shared" si="674"/>
        <v>2349.2493687844972</v>
      </c>
      <c r="BS807" s="830">
        <f t="shared" si="675"/>
        <v>2115.8651999332869</v>
      </c>
      <c r="BT807" s="810">
        <f t="shared" si="676"/>
        <v>282.21418240133437</v>
      </c>
      <c r="BU807" s="810">
        <f t="shared" si="677"/>
        <v>526.51789052838274</v>
      </c>
      <c r="BV807" s="810">
        <f t="shared" si="678"/>
        <v>164.03543393595925</v>
      </c>
      <c r="BW807" s="830">
        <f t="shared" si="679"/>
        <v>201.13279245355378</v>
      </c>
      <c r="BX807" s="816">
        <f t="shared" si="655"/>
        <v>24881.461212020266</v>
      </c>
      <c r="BY807" s="755">
        <f t="shared" si="706"/>
        <v>0.30608268190454258</v>
      </c>
      <c r="BZ807" s="805">
        <f t="shared" ca="1" si="703"/>
        <v>101.6619984078505</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912.63928066112783</v>
      </c>
      <c r="BE808" s="808">
        <f t="shared" si="661"/>
        <v>4026.4950545118686</v>
      </c>
      <c r="BF808" s="808">
        <f t="shared" si="662"/>
        <v>0</v>
      </c>
      <c r="BG808" s="829">
        <f t="shared" si="663"/>
        <v>2466.0744095667746</v>
      </c>
      <c r="BH808" s="829">
        <f t="shared" si="664"/>
        <v>1283.1996866101374</v>
      </c>
      <c r="BI808" s="829">
        <f t="shared" si="665"/>
        <v>0</v>
      </c>
      <c r="BJ808" s="829">
        <f t="shared" si="666"/>
        <v>22.929338013653989</v>
      </c>
      <c r="BK808" s="829">
        <f t="shared" si="667"/>
        <v>1113.7976374198943</v>
      </c>
      <c r="BL808" s="810">
        <f t="shared" si="668"/>
        <v>1736.7828015574983</v>
      </c>
      <c r="BM808" s="810">
        <f t="shared" si="669"/>
        <v>1697.8045674548009</v>
      </c>
      <c r="BN808" s="810">
        <f t="shared" si="670"/>
        <v>174.79258287155599</v>
      </c>
      <c r="BO808" s="810">
        <f t="shared" si="671"/>
        <v>0</v>
      </c>
      <c r="BP808" s="810">
        <f t="shared" si="672"/>
        <v>736.06737338809853</v>
      </c>
      <c r="BQ808" s="830">
        <f t="shared" si="673"/>
        <v>418.0365645994296</v>
      </c>
      <c r="BR808" s="830">
        <f t="shared" si="674"/>
        <v>1635.0819497269335</v>
      </c>
      <c r="BS808" s="830">
        <f t="shared" si="675"/>
        <v>1591.9139083027849</v>
      </c>
      <c r="BT808" s="810">
        <f t="shared" si="676"/>
        <v>235.61758581956789</v>
      </c>
      <c r="BU808" s="810">
        <f t="shared" si="677"/>
        <v>394.09878350796703</v>
      </c>
      <c r="BV808" s="810">
        <f t="shared" si="678"/>
        <v>125.64569539821599</v>
      </c>
      <c r="BW808" s="830">
        <f t="shared" si="679"/>
        <v>198.40323378299718</v>
      </c>
      <c r="BX808" s="816">
        <f t="shared" si="655"/>
        <v>18769.380453193309</v>
      </c>
      <c r="BY808" s="755">
        <f t="shared" si="706"/>
        <v>0.2308940884880466</v>
      </c>
      <c r="BZ808" s="805">
        <f t="shared" ca="1" si="703"/>
        <v>100.64204756781248</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115.83335643461434</v>
      </c>
      <c r="BE809" s="808">
        <f t="shared" si="661"/>
        <v>716.93191024811904</v>
      </c>
      <c r="BF809" s="808">
        <f t="shared" si="662"/>
        <v>0</v>
      </c>
      <c r="BG809" s="829">
        <f t="shared" si="663"/>
        <v>403.15946317092391</v>
      </c>
      <c r="BH809" s="829">
        <f t="shared" si="664"/>
        <v>259.75163979516577</v>
      </c>
      <c r="BI809" s="829">
        <f t="shared" si="665"/>
        <v>0</v>
      </c>
      <c r="BJ809" s="829">
        <f t="shared" si="666"/>
        <v>4.1092356204286435</v>
      </c>
      <c r="BK809" s="829">
        <f t="shared" si="667"/>
        <v>206.10957469500281</v>
      </c>
      <c r="BL809" s="810">
        <f t="shared" si="668"/>
        <v>383.03874866483858</v>
      </c>
      <c r="BM809" s="810">
        <f t="shared" si="669"/>
        <v>515.59833269234127</v>
      </c>
      <c r="BN809" s="810">
        <f t="shared" si="670"/>
        <v>40.996123560376638</v>
      </c>
      <c r="BO809" s="810">
        <f t="shared" si="671"/>
        <v>0</v>
      </c>
      <c r="BP809" s="810">
        <f t="shared" si="672"/>
        <v>180.65950940107524</v>
      </c>
      <c r="BQ809" s="830">
        <f t="shared" si="673"/>
        <v>69.764259957012996</v>
      </c>
      <c r="BR809" s="830">
        <f t="shared" si="674"/>
        <v>469.13289714950849</v>
      </c>
      <c r="BS809" s="830">
        <f t="shared" si="675"/>
        <v>442.2539858944595</v>
      </c>
      <c r="BT809" s="810">
        <f t="shared" si="676"/>
        <v>75.391393643945648</v>
      </c>
      <c r="BU809" s="810">
        <f t="shared" si="677"/>
        <v>137.61620212213217</v>
      </c>
      <c r="BV809" s="810">
        <f t="shared" si="678"/>
        <v>38.213449472206662</v>
      </c>
      <c r="BW809" s="830">
        <f t="shared" si="679"/>
        <v>86.449912403214284</v>
      </c>
      <c r="BX809" s="816">
        <f t="shared" si="655"/>
        <v>4145.0099949253663</v>
      </c>
      <c r="BY809" s="755">
        <f t="shared" si="706"/>
        <v>5.0990404661401971E-2</v>
      </c>
      <c r="BZ809" s="805">
        <f t="shared" ca="1" si="703"/>
        <v>98.715052546360965</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998.34583330645182</v>
      </c>
      <c r="BE810" s="808">
        <f t="shared" si="661"/>
        <v>4094.0857011029075</v>
      </c>
      <c r="BF810" s="808">
        <f t="shared" si="662"/>
        <v>0</v>
      </c>
      <c r="BG810" s="829">
        <f t="shared" si="663"/>
        <v>2703.1446406770506</v>
      </c>
      <c r="BH810" s="829">
        <f t="shared" si="664"/>
        <v>1541.7152321851229</v>
      </c>
      <c r="BI810" s="829">
        <f t="shared" si="665"/>
        <v>0</v>
      </c>
      <c r="BJ810" s="829">
        <f t="shared" si="666"/>
        <v>23.101154546541398</v>
      </c>
      <c r="BK810" s="829">
        <f t="shared" si="667"/>
        <v>1504.9048483297518</v>
      </c>
      <c r="BL810" s="810">
        <f t="shared" si="668"/>
        <v>2537.6545887128677</v>
      </c>
      <c r="BM810" s="810">
        <f t="shared" si="669"/>
        <v>2548.1641351950657</v>
      </c>
      <c r="BN810" s="810">
        <f t="shared" si="670"/>
        <v>269.42962605592322</v>
      </c>
      <c r="BO810" s="810">
        <f t="shared" si="671"/>
        <v>0</v>
      </c>
      <c r="BP810" s="810">
        <f t="shared" si="672"/>
        <v>1163.8288568625776</v>
      </c>
      <c r="BQ810" s="830">
        <f t="shared" si="673"/>
        <v>569.61089481169677</v>
      </c>
      <c r="BR810" s="830">
        <f t="shared" si="674"/>
        <v>2913.6460316428611</v>
      </c>
      <c r="BS810" s="830">
        <f t="shared" si="675"/>
        <v>2490.8607610901449</v>
      </c>
      <c r="BT810" s="810">
        <f t="shared" si="676"/>
        <v>436.5580998824239</v>
      </c>
      <c r="BU810" s="810">
        <f t="shared" si="677"/>
        <v>583.34943688764122</v>
      </c>
      <c r="BV810" s="810">
        <f t="shared" si="678"/>
        <v>205.23068654987063</v>
      </c>
      <c r="BW810" s="830">
        <f t="shared" si="679"/>
        <v>232.82582148195499</v>
      </c>
      <c r="BX810" s="816">
        <f t="shared" si="655"/>
        <v>24816.456349320852</v>
      </c>
      <c r="BY810" s="755">
        <f t="shared" si="706"/>
        <v>0.30528301573773958</v>
      </c>
      <c r="BZ810" s="805">
        <f t="shared" ca="1" si="703"/>
        <v>99.825418015227996</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1173.60550781858</v>
      </c>
      <c r="BE812" s="808">
        <f t="shared" si="661"/>
        <v>4843.7526252143689</v>
      </c>
      <c r="BF812" s="808">
        <f t="shared" si="662"/>
        <v>0</v>
      </c>
      <c r="BG812" s="829">
        <f t="shared" si="663"/>
        <v>3391.5330937106</v>
      </c>
      <c r="BH812" s="829">
        <f t="shared" si="664"/>
        <v>1888.1166114029456</v>
      </c>
      <c r="BI812" s="829">
        <f t="shared" si="665"/>
        <v>0</v>
      </c>
      <c r="BJ812" s="829">
        <f t="shared" si="666"/>
        <v>28.256537954508985</v>
      </c>
      <c r="BK812" s="829">
        <f t="shared" si="667"/>
        <v>1572.1491521971095</v>
      </c>
      <c r="BL812" s="810">
        <f t="shared" si="668"/>
        <v>2498.4032090645601</v>
      </c>
      <c r="BM812" s="810">
        <f t="shared" si="669"/>
        <v>2828.7163782563239</v>
      </c>
      <c r="BN812" s="810">
        <f t="shared" si="670"/>
        <v>251.27056300784722</v>
      </c>
      <c r="BO812" s="810">
        <f t="shared" si="671"/>
        <v>0</v>
      </c>
      <c r="BP812" s="810">
        <f t="shared" si="672"/>
        <v>1146.0508682820905</v>
      </c>
      <c r="BQ812" s="830">
        <f t="shared" si="673"/>
        <v>640.93810221190347</v>
      </c>
      <c r="BR812" s="830">
        <f t="shared" si="674"/>
        <v>3303.8305562089226</v>
      </c>
      <c r="BS812" s="830">
        <f t="shared" si="675"/>
        <v>2880.7662963322705</v>
      </c>
      <c r="BT812" s="810">
        <f t="shared" si="676"/>
        <v>470.24086375211516</v>
      </c>
      <c r="BU812" s="810">
        <f t="shared" si="677"/>
        <v>730.17484039575288</v>
      </c>
      <c r="BV812" s="810">
        <f t="shared" si="678"/>
        <v>332.8050214802355</v>
      </c>
      <c r="BW812" s="830">
        <f t="shared" si="679"/>
        <v>269.39373070351257</v>
      </c>
      <c r="BX812" s="816">
        <f t="shared" si="655"/>
        <v>28250.003957993646</v>
      </c>
      <c r="BY812" s="755">
        <f t="shared" si="706"/>
        <v>0.34752126901210045</v>
      </c>
      <c r="BZ812" s="805">
        <f t="shared" ca="1" si="703"/>
        <v>99.870739655740124</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730.86731847324825</v>
      </c>
      <c r="BE813" s="808">
        <f t="shared" si="661"/>
        <v>2950.2129934791151</v>
      </c>
      <c r="BF813" s="808">
        <f t="shared" si="662"/>
        <v>0</v>
      </c>
      <c r="BG813" s="829">
        <f t="shared" si="663"/>
        <v>1819.0915414904346</v>
      </c>
      <c r="BH813" s="829">
        <f t="shared" si="664"/>
        <v>811.23571232587028</v>
      </c>
      <c r="BI813" s="829">
        <f t="shared" si="665"/>
        <v>0</v>
      </c>
      <c r="BJ813" s="829">
        <f t="shared" si="666"/>
        <v>13.663644840911335</v>
      </c>
      <c r="BK813" s="829">
        <f t="shared" si="667"/>
        <v>790.60593163879651</v>
      </c>
      <c r="BL813" s="810">
        <f t="shared" si="668"/>
        <v>1319.2975127612713</v>
      </c>
      <c r="BM813" s="810">
        <f t="shared" si="669"/>
        <v>1060.8859406943654</v>
      </c>
      <c r="BN813" s="810">
        <f t="shared" si="670"/>
        <v>109.9264580366488</v>
      </c>
      <c r="BO813" s="810">
        <f t="shared" si="671"/>
        <v>0</v>
      </c>
      <c r="BP813" s="810">
        <f t="shared" si="672"/>
        <v>547.07050553327429</v>
      </c>
      <c r="BQ813" s="830">
        <f t="shared" si="673"/>
        <v>208.2784577487019</v>
      </c>
      <c r="BR813" s="830">
        <f t="shared" si="674"/>
        <v>943.98357577541321</v>
      </c>
      <c r="BS813" s="830">
        <f t="shared" si="675"/>
        <v>997.42435377273353</v>
      </c>
      <c r="BT813" s="810">
        <f t="shared" si="676"/>
        <v>141.54454898345321</v>
      </c>
      <c r="BU813" s="810">
        <f t="shared" si="677"/>
        <v>329.01889121149765</v>
      </c>
      <c r="BV813" s="810">
        <f t="shared" si="678"/>
        <v>117.37532563414788</v>
      </c>
      <c r="BW813" s="830">
        <f t="shared" si="679"/>
        <v>81.499548242845265</v>
      </c>
      <c r="BX813" s="816">
        <f t="shared" si="655"/>
        <v>12971.98226064273</v>
      </c>
      <c r="BY813" s="755">
        <f t="shared" si="706"/>
        <v>0.15957660549443634</v>
      </c>
      <c r="BZ813" s="805">
        <f t="shared" ca="1" si="703"/>
        <v>101.76292518693357</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183.40280876294111</v>
      </c>
      <c r="BE814" s="808">
        <f t="shared" si="661"/>
        <v>792.72688039242792</v>
      </c>
      <c r="BF814" s="808">
        <f t="shared" si="662"/>
        <v>0</v>
      </c>
      <c r="BG814" s="829">
        <f t="shared" si="663"/>
        <v>677.15934250130033</v>
      </c>
      <c r="BH814" s="829">
        <f t="shared" si="664"/>
        <v>351.25849425156639</v>
      </c>
      <c r="BI814" s="829">
        <f t="shared" si="665"/>
        <v>0</v>
      </c>
      <c r="BJ814" s="829">
        <f t="shared" si="666"/>
        <v>4.1803699775147827</v>
      </c>
      <c r="BK814" s="829">
        <f t="shared" si="667"/>
        <v>299.25274210563907</v>
      </c>
      <c r="BL814" s="810">
        <f t="shared" si="668"/>
        <v>528.55485369810674</v>
      </c>
      <c r="BM814" s="810">
        <f t="shared" si="669"/>
        <v>742.31594707123031</v>
      </c>
      <c r="BN814" s="810">
        <f t="shared" si="670"/>
        <v>53.768116152784238</v>
      </c>
      <c r="BO814" s="810">
        <f t="shared" si="671"/>
        <v>0</v>
      </c>
      <c r="BP814" s="810">
        <f t="shared" si="672"/>
        <v>242.69757526300023</v>
      </c>
      <c r="BQ814" s="830">
        <f t="shared" si="673"/>
        <v>80.114661217452635</v>
      </c>
      <c r="BR814" s="830">
        <f t="shared" si="674"/>
        <v>703.60576977856226</v>
      </c>
      <c r="BS814" s="830">
        <f t="shared" si="675"/>
        <v>525.36187375764518</v>
      </c>
      <c r="BT814" s="810">
        <f t="shared" si="676"/>
        <v>96.964932209100525</v>
      </c>
      <c r="BU814" s="810">
        <f t="shared" si="677"/>
        <v>194.13134287291587</v>
      </c>
      <c r="BV814" s="810">
        <f t="shared" si="678"/>
        <v>70.930756690279324</v>
      </c>
      <c r="BW814" s="830">
        <f t="shared" si="679"/>
        <v>34.520474703405569</v>
      </c>
      <c r="BX814" s="816">
        <f t="shared" si="655"/>
        <v>5580.9469414058731</v>
      </c>
      <c r="BY814" s="755">
        <f t="shared" si="706"/>
        <v>6.8654778464828065E-2</v>
      </c>
      <c r="BZ814" s="805">
        <f t="shared" ca="1" si="703"/>
        <v>99.951656901613177</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521.47891327377795</v>
      </c>
      <c r="BE815" s="808">
        <f t="shared" si="661"/>
        <v>2164.9707727133209</v>
      </c>
      <c r="BF815" s="808">
        <f t="shared" si="662"/>
        <v>0</v>
      </c>
      <c r="BG815" s="829">
        <f t="shared" si="663"/>
        <v>1397.8153736595091</v>
      </c>
      <c r="BH815" s="829">
        <f t="shared" si="664"/>
        <v>698.07797124910246</v>
      </c>
      <c r="BI815" s="829">
        <f t="shared" si="665"/>
        <v>0</v>
      </c>
      <c r="BJ815" s="829">
        <f t="shared" si="666"/>
        <v>11.83418977985116</v>
      </c>
      <c r="BK815" s="829">
        <f t="shared" si="667"/>
        <v>635.28715253483335</v>
      </c>
      <c r="BL815" s="810">
        <f t="shared" si="668"/>
        <v>1058.7650455627434</v>
      </c>
      <c r="BM815" s="810">
        <f t="shared" si="669"/>
        <v>1013.9738491400268</v>
      </c>
      <c r="BN815" s="810">
        <f t="shared" si="670"/>
        <v>96.848569432021606</v>
      </c>
      <c r="BO815" s="810">
        <f t="shared" si="671"/>
        <v>0</v>
      </c>
      <c r="BP815" s="810">
        <f t="shared" si="672"/>
        <v>468.49785518455053</v>
      </c>
      <c r="BQ815" s="830">
        <f t="shared" si="673"/>
        <v>230.812817404241</v>
      </c>
      <c r="BR815" s="830">
        <f t="shared" si="674"/>
        <v>1099.6431991582451</v>
      </c>
      <c r="BS815" s="830">
        <f t="shared" si="675"/>
        <v>1002.7322673456971</v>
      </c>
      <c r="BT815" s="810">
        <f t="shared" si="676"/>
        <v>181.79788513453886</v>
      </c>
      <c r="BU815" s="810">
        <f t="shared" si="677"/>
        <v>317.88346141678153</v>
      </c>
      <c r="BV815" s="810">
        <f t="shared" si="678"/>
        <v>113.7809252168435</v>
      </c>
      <c r="BW815" s="830">
        <f t="shared" si="679"/>
        <v>104.68814064728539</v>
      </c>
      <c r="BX815" s="816">
        <f t="shared" si="655"/>
        <v>11118.888388853369</v>
      </c>
      <c r="BY815" s="755">
        <f t="shared" si="706"/>
        <v>0.13678051899192237</v>
      </c>
      <c r="BZ815" s="805">
        <f t="shared" ca="1" si="703"/>
        <v>100.00392762177785</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691.53985931490399</v>
      </c>
      <c r="BE816" s="808">
        <f t="shared" si="661"/>
        <v>2572.0947494762172</v>
      </c>
      <c r="BF816" s="808">
        <f t="shared" si="662"/>
        <v>0</v>
      </c>
      <c r="BG816" s="829">
        <f t="shared" si="663"/>
        <v>1553.5532944475062</v>
      </c>
      <c r="BH816" s="829">
        <f t="shared" si="664"/>
        <v>805.89314383220244</v>
      </c>
      <c r="BI816" s="829">
        <f t="shared" si="665"/>
        <v>0</v>
      </c>
      <c r="BJ816" s="829">
        <f t="shared" si="666"/>
        <v>11.238388603187735</v>
      </c>
      <c r="BK816" s="829">
        <f t="shared" si="667"/>
        <v>701.65927769612699</v>
      </c>
      <c r="BL816" s="810">
        <f t="shared" si="668"/>
        <v>1142.7878875756171</v>
      </c>
      <c r="BM816" s="810">
        <f t="shared" si="669"/>
        <v>1140.7384513905663</v>
      </c>
      <c r="BN816" s="810">
        <f t="shared" si="670"/>
        <v>107.786618011868</v>
      </c>
      <c r="BO816" s="810">
        <f t="shared" si="671"/>
        <v>0</v>
      </c>
      <c r="BP816" s="810">
        <f t="shared" si="672"/>
        <v>512.66228596701649</v>
      </c>
      <c r="BQ816" s="830">
        <f t="shared" si="673"/>
        <v>204.90541546084583</v>
      </c>
      <c r="BR816" s="830">
        <f t="shared" si="674"/>
        <v>914.51381858386264</v>
      </c>
      <c r="BS816" s="830">
        <f t="shared" si="675"/>
        <v>923.60051733149146</v>
      </c>
      <c r="BT816" s="810">
        <f t="shared" si="676"/>
        <v>147.6681674026209</v>
      </c>
      <c r="BU816" s="810">
        <f t="shared" si="677"/>
        <v>292.39514316794958</v>
      </c>
      <c r="BV816" s="810">
        <f t="shared" si="678"/>
        <v>106.66041699469712</v>
      </c>
      <c r="BW816" s="830">
        <f t="shared" si="679"/>
        <v>77.066611690800258</v>
      </c>
      <c r="BX816" s="816">
        <f t="shared" si="655"/>
        <v>11906.764046947477</v>
      </c>
      <c r="BY816" s="755">
        <f t="shared" si="706"/>
        <v>0.14647267864371358</v>
      </c>
      <c r="BZ816" s="805">
        <f t="shared" ca="1" si="703"/>
        <v>101.06641786543078</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301.55658119399482</v>
      </c>
      <c r="BE817" s="808">
        <f t="shared" si="661"/>
        <v>1126.5597202653746</v>
      </c>
      <c r="BF817" s="808">
        <f t="shared" si="662"/>
        <v>0</v>
      </c>
      <c r="BG817" s="829">
        <f t="shared" si="663"/>
        <v>823.46937919376444</v>
      </c>
      <c r="BH817" s="829">
        <f t="shared" si="664"/>
        <v>369.85140273466442</v>
      </c>
      <c r="BI817" s="829">
        <f t="shared" si="665"/>
        <v>0</v>
      </c>
      <c r="BJ817" s="829">
        <f t="shared" si="666"/>
        <v>5.5990689927523567</v>
      </c>
      <c r="BK817" s="829">
        <f t="shared" si="667"/>
        <v>365.16780318316546</v>
      </c>
      <c r="BL817" s="810">
        <f t="shared" si="668"/>
        <v>525.00406276841193</v>
      </c>
      <c r="BM817" s="810">
        <f t="shared" si="669"/>
        <v>499.28882851896742</v>
      </c>
      <c r="BN817" s="810">
        <f t="shared" si="670"/>
        <v>49.630538741757519</v>
      </c>
      <c r="BO817" s="810">
        <f t="shared" si="671"/>
        <v>0</v>
      </c>
      <c r="BP817" s="810">
        <f t="shared" si="672"/>
        <v>210.23908967370295</v>
      </c>
      <c r="BQ817" s="830">
        <f t="shared" si="673"/>
        <v>104.51724674496707</v>
      </c>
      <c r="BR817" s="830">
        <f t="shared" si="674"/>
        <v>527.76804439694911</v>
      </c>
      <c r="BS817" s="830">
        <f t="shared" si="675"/>
        <v>487.07692522576514</v>
      </c>
      <c r="BT817" s="810">
        <f t="shared" si="676"/>
        <v>87.976208021263929</v>
      </c>
      <c r="BU817" s="810">
        <f t="shared" si="677"/>
        <v>148.10745487955575</v>
      </c>
      <c r="BV817" s="810">
        <f t="shared" si="678"/>
        <v>51.5789149291409</v>
      </c>
      <c r="BW817" s="830">
        <f t="shared" si="679"/>
        <v>35.119068434400766</v>
      </c>
      <c r="BX817" s="816">
        <f t="shared" si="655"/>
        <v>5718.5103378986005</v>
      </c>
      <c r="BY817" s="755">
        <f t="shared" si="706"/>
        <v>7.0347033311583221E-2</v>
      </c>
      <c r="BZ817" s="805">
        <f t="shared" ca="1" si="703"/>
        <v>100.86142486144752</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432.51288020033553</v>
      </c>
      <c r="BE818" s="808">
        <f t="shared" si="661"/>
        <v>2129.8448451732211</v>
      </c>
      <c r="BF818" s="808">
        <f t="shared" si="662"/>
        <v>0</v>
      </c>
      <c r="BG818" s="829">
        <f t="shared" si="663"/>
        <v>1468.279048714237</v>
      </c>
      <c r="BH818" s="829">
        <f t="shared" si="664"/>
        <v>691.79457191609788</v>
      </c>
      <c r="BI818" s="829">
        <f t="shared" si="665"/>
        <v>0</v>
      </c>
      <c r="BJ818" s="829">
        <f t="shared" si="666"/>
        <v>9.1005906239478254</v>
      </c>
      <c r="BK818" s="829">
        <f t="shared" si="667"/>
        <v>637.55186328258378</v>
      </c>
      <c r="BL818" s="810">
        <f t="shared" si="668"/>
        <v>1088.7294612313585</v>
      </c>
      <c r="BM818" s="810">
        <f t="shared" si="669"/>
        <v>958.41899652794586</v>
      </c>
      <c r="BN818" s="810">
        <f t="shared" si="670"/>
        <v>103.79888291690401</v>
      </c>
      <c r="BO818" s="810">
        <f t="shared" si="671"/>
        <v>0</v>
      </c>
      <c r="BP818" s="810">
        <f t="shared" si="672"/>
        <v>466.44623010783738</v>
      </c>
      <c r="BQ818" s="830">
        <f t="shared" si="673"/>
        <v>214.26843879084419</v>
      </c>
      <c r="BR818" s="830">
        <f t="shared" si="674"/>
        <v>1148.6687900401728</v>
      </c>
      <c r="BS818" s="830">
        <f t="shared" si="675"/>
        <v>968.93759990749425</v>
      </c>
      <c r="BT818" s="810">
        <f t="shared" si="676"/>
        <v>139.52978017006288</v>
      </c>
      <c r="BU818" s="810">
        <f t="shared" si="677"/>
        <v>278.88666169274143</v>
      </c>
      <c r="BV818" s="810">
        <f t="shared" si="678"/>
        <v>105.61454722168</v>
      </c>
      <c r="BW818" s="830">
        <f t="shared" si="679"/>
        <v>85.174514199654695</v>
      </c>
      <c r="BX818" s="816">
        <f t="shared" si="655"/>
        <v>10927.557702717117</v>
      </c>
      <c r="BY818" s="755">
        <f t="shared" si="706"/>
        <v>0.13442683851294276</v>
      </c>
      <c r="BZ818" s="805">
        <f t="shared" ca="1" si="703"/>
        <v>101.30132506490423</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728.9158164060434</v>
      </c>
      <c r="BE819" s="808">
        <f t="shared" si="661"/>
        <v>2745.3789300725866</v>
      </c>
      <c r="BF819" s="808">
        <f t="shared" si="662"/>
        <v>0</v>
      </c>
      <c r="BG819" s="829">
        <f t="shared" si="663"/>
        <v>1809.5160575455382</v>
      </c>
      <c r="BH819" s="829">
        <f t="shared" si="664"/>
        <v>889.07582899428724</v>
      </c>
      <c r="BI819" s="829">
        <f t="shared" si="665"/>
        <v>0</v>
      </c>
      <c r="BJ819" s="829">
        <f t="shared" si="666"/>
        <v>15.072087248606785</v>
      </c>
      <c r="BK819" s="829">
        <f t="shared" si="667"/>
        <v>772.03898762916094</v>
      </c>
      <c r="BL819" s="810">
        <f t="shared" si="668"/>
        <v>1227.0735217322795</v>
      </c>
      <c r="BM819" s="810">
        <f t="shared" si="669"/>
        <v>1125.1293386232755</v>
      </c>
      <c r="BN819" s="810">
        <f t="shared" si="670"/>
        <v>121.7662333584656</v>
      </c>
      <c r="BO819" s="810">
        <f t="shared" si="671"/>
        <v>0</v>
      </c>
      <c r="BP819" s="810">
        <f t="shared" si="672"/>
        <v>534.28963159250839</v>
      </c>
      <c r="BQ819" s="830">
        <f t="shared" si="673"/>
        <v>248.63004095260041</v>
      </c>
      <c r="BR819" s="830">
        <f t="shared" si="674"/>
        <v>1043.7496121875188</v>
      </c>
      <c r="BS819" s="830">
        <f t="shared" si="675"/>
        <v>1143.7599477381143</v>
      </c>
      <c r="BT819" s="810">
        <f t="shared" si="676"/>
        <v>168.24904645365123</v>
      </c>
      <c r="BU819" s="810">
        <f t="shared" si="677"/>
        <v>348.53443494991427</v>
      </c>
      <c r="BV819" s="810">
        <f t="shared" si="678"/>
        <v>123.47562404629812</v>
      </c>
      <c r="BW819" s="830">
        <f t="shared" si="679"/>
        <v>125.97148450315265</v>
      </c>
      <c r="BX819" s="816">
        <f t="shared" si="655"/>
        <v>13170.626624034001</v>
      </c>
      <c r="BY819" s="755">
        <f t="shared" si="706"/>
        <v>0.16202025616968879</v>
      </c>
      <c r="BZ819" s="805">
        <f t="shared" ca="1" si="703"/>
        <v>100.63401955791429</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104.94124951978173</v>
      </c>
      <c r="BE820" s="808">
        <f t="shared" si="661"/>
        <v>216.18583823359543</v>
      </c>
      <c r="BF820" s="808">
        <f t="shared" si="662"/>
        <v>0</v>
      </c>
      <c r="BG820" s="829">
        <f t="shared" si="663"/>
        <v>189.16179300182162</v>
      </c>
      <c r="BH820" s="829">
        <f t="shared" si="664"/>
        <v>47.605685384795528</v>
      </c>
      <c r="BI820" s="829">
        <f t="shared" si="665"/>
        <v>0</v>
      </c>
      <c r="BJ820" s="829">
        <f t="shared" si="666"/>
        <v>1.0701558817992132</v>
      </c>
      <c r="BK820" s="829">
        <f t="shared" si="667"/>
        <v>57.448485748821284</v>
      </c>
      <c r="BL820" s="810">
        <f t="shared" si="668"/>
        <v>100.24066261543625</v>
      </c>
      <c r="BM820" s="810">
        <f t="shared" si="669"/>
        <v>54.749929366777394</v>
      </c>
      <c r="BN820" s="810">
        <f t="shared" si="670"/>
        <v>8.5941461990508792</v>
      </c>
      <c r="BO820" s="810">
        <f t="shared" si="671"/>
        <v>0</v>
      </c>
      <c r="BP820" s="810">
        <f t="shared" si="672"/>
        <v>38.619944481984888</v>
      </c>
      <c r="BQ820" s="830">
        <f t="shared" si="673"/>
        <v>18.293780132950211</v>
      </c>
      <c r="BR820" s="830">
        <f t="shared" si="674"/>
        <v>89.131406004460786</v>
      </c>
      <c r="BS820" s="830">
        <f t="shared" si="675"/>
        <v>79.474631596866345</v>
      </c>
      <c r="BT820" s="810">
        <f t="shared" si="676"/>
        <v>15.354237223488923</v>
      </c>
      <c r="BU820" s="810">
        <f t="shared" si="677"/>
        <v>27.305025024145301</v>
      </c>
      <c r="BV820" s="810">
        <f t="shared" si="678"/>
        <v>10.911307115547388</v>
      </c>
      <c r="BW820" s="830">
        <f t="shared" si="679"/>
        <v>10.148207320655191</v>
      </c>
      <c r="BX820" s="816">
        <f t="shared" si="655"/>
        <v>1069.2364848519785</v>
      </c>
      <c r="BY820" s="755">
        <f t="shared" si="706"/>
        <v>1.3153358160314658E-2</v>
      </c>
      <c r="BZ820" s="805">
        <f t="shared" ca="1" si="703"/>
        <v>101.69624764192436</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184.22713950000954</v>
      </c>
      <c r="BE822" s="808">
        <f t="shared" si="661"/>
        <v>871.13438328682741</v>
      </c>
      <c r="BF822" s="808">
        <f t="shared" si="662"/>
        <v>0</v>
      </c>
      <c r="BG822" s="829">
        <f t="shared" si="663"/>
        <v>339.74552101269296</v>
      </c>
      <c r="BH822" s="829">
        <f t="shared" si="664"/>
        <v>261.6014835317111</v>
      </c>
      <c r="BI822" s="829">
        <f t="shared" si="665"/>
        <v>0</v>
      </c>
      <c r="BJ822" s="829">
        <f t="shared" si="666"/>
        <v>12.27404551276601</v>
      </c>
      <c r="BK822" s="829">
        <f t="shared" si="667"/>
        <v>233.71782808423154</v>
      </c>
      <c r="BL822" s="810">
        <f t="shared" si="668"/>
        <v>308.40004104869911</v>
      </c>
      <c r="BM822" s="810">
        <f t="shared" si="669"/>
        <v>290.11828243893012</v>
      </c>
      <c r="BN822" s="810">
        <f t="shared" si="670"/>
        <v>31.037870529495443</v>
      </c>
      <c r="BO822" s="810">
        <f t="shared" si="671"/>
        <v>0</v>
      </c>
      <c r="BP822" s="810">
        <f t="shared" si="672"/>
        <v>128.47976404315929</v>
      </c>
      <c r="BQ822" s="830">
        <f t="shared" si="673"/>
        <v>88.17186270176154</v>
      </c>
      <c r="BR822" s="830">
        <f t="shared" si="674"/>
        <v>239.44918773036568</v>
      </c>
      <c r="BS822" s="830">
        <f t="shared" si="675"/>
        <v>293.54628538755003</v>
      </c>
      <c r="BT822" s="810">
        <f t="shared" si="676"/>
        <v>59.86846385165321</v>
      </c>
      <c r="BU822" s="810">
        <f t="shared" si="677"/>
        <v>45.715318545791924</v>
      </c>
      <c r="BV822" s="810">
        <f t="shared" si="678"/>
        <v>41.787388869948138</v>
      </c>
      <c r="BW822" s="830">
        <f t="shared" si="679"/>
        <v>35.14242865887028</v>
      </c>
      <c r="BX822" s="816">
        <f t="shared" si="655"/>
        <v>3464.4172947344641</v>
      </c>
      <c r="BY822" s="755">
        <f t="shared" si="706"/>
        <v>4.2618000919356185E-2</v>
      </c>
      <c r="BZ822" s="805">
        <f t="shared" ca="1" si="703"/>
        <v>97.182291084189359</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416.24214262564584</v>
      </c>
      <c r="BE823" s="808">
        <f t="shared" si="661"/>
        <v>2288.9812986711609</v>
      </c>
      <c r="BF823" s="808">
        <f t="shared" si="662"/>
        <v>0</v>
      </c>
      <c r="BG823" s="829">
        <f t="shared" si="663"/>
        <v>1421.7522851852748</v>
      </c>
      <c r="BH823" s="829">
        <f t="shared" si="664"/>
        <v>737.94798057393666</v>
      </c>
      <c r="BI823" s="829">
        <f t="shared" si="665"/>
        <v>0</v>
      </c>
      <c r="BJ823" s="829">
        <f t="shared" si="666"/>
        <v>16.771699125786917</v>
      </c>
      <c r="BK823" s="829">
        <f t="shared" si="667"/>
        <v>646.13393616891824</v>
      </c>
      <c r="BL823" s="810">
        <f t="shared" si="668"/>
        <v>983.21330286843147</v>
      </c>
      <c r="BM823" s="810">
        <f t="shared" si="669"/>
        <v>910.854543002029</v>
      </c>
      <c r="BN823" s="810">
        <f t="shared" si="670"/>
        <v>98.952150244652799</v>
      </c>
      <c r="BO823" s="810">
        <f t="shared" si="671"/>
        <v>0</v>
      </c>
      <c r="BP823" s="810">
        <f t="shared" si="672"/>
        <v>442.56345807459678</v>
      </c>
      <c r="BQ823" s="830">
        <f t="shared" si="673"/>
        <v>310.52075919413966</v>
      </c>
      <c r="BR823" s="830">
        <f t="shared" si="674"/>
        <v>1588.3607318779023</v>
      </c>
      <c r="BS823" s="830">
        <f t="shared" si="675"/>
        <v>1361.4786997511783</v>
      </c>
      <c r="BT823" s="810">
        <f t="shared" si="676"/>
        <v>153.25179276708656</v>
      </c>
      <c r="BU823" s="810">
        <f t="shared" si="677"/>
        <v>228.47559630951707</v>
      </c>
      <c r="BV823" s="810">
        <f t="shared" si="678"/>
        <v>101.20401409147225</v>
      </c>
      <c r="BW823" s="830">
        <f t="shared" si="679"/>
        <v>109.327563099823</v>
      </c>
      <c r="BX823" s="816">
        <f t="shared" si="655"/>
        <v>11816.031953631551</v>
      </c>
      <c r="BY823" s="755">
        <f t="shared" si="706"/>
        <v>0.14535652544755259</v>
      </c>
      <c r="BZ823" s="805">
        <f t="shared" ca="1" si="703"/>
        <v>101.75758296665249</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650.18748598973389</v>
      </c>
      <c r="BE824" s="808">
        <f t="shared" si="661"/>
        <v>4197.2455365640144</v>
      </c>
      <c r="BF824" s="808">
        <f t="shared" si="662"/>
        <v>0</v>
      </c>
      <c r="BG824" s="829">
        <f t="shared" si="663"/>
        <v>3040.4799931289599</v>
      </c>
      <c r="BH824" s="829">
        <f t="shared" si="664"/>
        <v>1761.1146180699075</v>
      </c>
      <c r="BI824" s="829">
        <f t="shared" si="665"/>
        <v>0</v>
      </c>
      <c r="BJ824" s="829">
        <f t="shared" si="666"/>
        <v>28.5555232376494</v>
      </c>
      <c r="BK824" s="829">
        <f t="shared" si="667"/>
        <v>1532.9276768634613</v>
      </c>
      <c r="BL824" s="810">
        <f t="shared" si="668"/>
        <v>2807.847819251856</v>
      </c>
      <c r="BM824" s="810">
        <f t="shared" si="669"/>
        <v>3089.897507218127</v>
      </c>
      <c r="BN824" s="810">
        <f t="shared" si="670"/>
        <v>299.36183303848878</v>
      </c>
      <c r="BO824" s="810">
        <f t="shared" si="671"/>
        <v>0</v>
      </c>
      <c r="BP824" s="810">
        <f t="shared" si="672"/>
        <v>1136.3195851691046</v>
      </c>
      <c r="BQ824" s="830">
        <f t="shared" si="673"/>
        <v>675.32710640385744</v>
      </c>
      <c r="BR824" s="830">
        <f t="shared" si="674"/>
        <v>3454.4004715445799</v>
      </c>
      <c r="BS824" s="830">
        <f t="shared" si="675"/>
        <v>3145.1407336682137</v>
      </c>
      <c r="BT824" s="810">
        <f t="shared" si="676"/>
        <v>521.25617152061113</v>
      </c>
      <c r="BU824" s="810">
        <f t="shared" si="677"/>
        <v>653.48775966788673</v>
      </c>
      <c r="BV824" s="810">
        <f t="shared" si="678"/>
        <v>312.29634615101122</v>
      </c>
      <c r="BW824" s="830">
        <f t="shared" si="679"/>
        <v>263.794976295472</v>
      </c>
      <c r="BX824" s="816">
        <f t="shared" si="655"/>
        <v>27569.64114378293</v>
      </c>
      <c r="BY824" s="755">
        <f t="shared" si="706"/>
        <v>0.33915169324373146</v>
      </c>
      <c r="BZ824" s="805">
        <f t="shared" ca="1" si="703"/>
        <v>98.684626114795222</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369.30753007920856</v>
      </c>
      <c r="BE826" s="808">
        <f t="shared" si="661"/>
        <v>584.05193653908566</v>
      </c>
      <c r="BF826" s="808">
        <f t="shared" si="662"/>
        <v>0</v>
      </c>
      <c r="BG826" s="829">
        <f t="shared" si="663"/>
        <v>323.74393019977106</v>
      </c>
      <c r="BH826" s="829">
        <f t="shared" si="664"/>
        <v>115.93622304212307</v>
      </c>
      <c r="BI826" s="829">
        <f t="shared" si="665"/>
        <v>0</v>
      </c>
      <c r="BJ826" s="829">
        <f t="shared" si="666"/>
        <v>2.7237685902188002</v>
      </c>
      <c r="BK826" s="829">
        <f t="shared" si="667"/>
        <v>146.2183067902163</v>
      </c>
      <c r="BL826" s="810">
        <f t="shared" si="668"/>
        <v>212.09276288642971</v>
      </c>
      <c r="BM826" s="810">
        <f t="shared" si="669"/>
        <v>235.97449292201466</v>
      </c>
      <c r="BN826" s="810">
        <f t="shared" si="670"/>
        <v>11.134310748339681</v>
      </c>
      <c r="BO826" s="810">
        <f t="shared" si="671"/>
        <v>0</v>
      </c>
      <c r="BP826" s="810">
        <f t="shared" si="672"/>
        <v>115.1993891980775</v>
      </c>
      <c r="BQ826" s="830">
        <f t="shared" si="673"/>
        <v>69.681164380804773</v>
      </c>
      <c r="BR826" s="830">
        <f t="shared" si="674"/>
        <v>259.44643822717484</v>
      </c>
      <c r="BS826" s="830">
        <f t="shared" si="675"/>
        <v>99.354703735923536</v>
      </c>
      <c r="BT826" s="810">
        <f t="shared" si="676"/>
        <v>26.998137783998672</v>
      </c>
      <c r="BU826" s="810">
        <f t="shared" si="677"/>
        <v>45.07160813449439</v>
      </c>
      <c r="BV826" s="810">
        <f t="shared" si="678"/>
        <v>14.802354520610999</v>
      </c>
      <c r="BW826" s="830">
        <f t="shared" si="679"/>
        <v>24.449828639258172</v>
      </c>
      <c r="BX826" s="816">
        <f t="shared" si="655"/>
        <v>2656.18688641775</v>
      </c>
      <c r="BY826" s="755">
        <f t="shared" si="706"/>
        <v>3.2675444537061754E-2</v>
      </c>
      <c r="BZ826" s="805">
        <f t="shared" ca="1" si="703"/>
        <v>103.64465030585302</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1374.8714656803963</v>
      </c>
      <c r="BE827" s="808">
        <f t="shared" si="661"/>
        <v>4405.9445807042748</v>
      </c>
      <c r="BF827" s="808">
        <f t="shared" si="662"/>
        <v>0</v>
      </c>
      <c r="BG827" s="829">
        <f t="shared" si="663"/>
        <v>2444.3728146311182</v>
      </c>
      <c r="BH827" s="829">
        <f t="shared" si="664"/>
        <v>1377.651760785981</v>
      </c>
      <c r="BI827" s="829">
        <f t="shared" si="665"/>
        <v>0</v>
      </c>
      <c r="BJ827" s="829">
        <f t="shared" si="666"/>
        <v>21.957354679851512</v>
      </c>
      <c r="BK827" s="829">
        <f t="shared" si="667"/>
        <v>1056.5417446229558</v>
      </c>
      <c r="BL827" s="810">
        <f t="shared" si="668"/>
        <v>1957.1603937766129</v>
      </c>
      <c r="BM827" s="810">
        <f t="shared" si="669"/>
        <v>1891.6315428336436</v>
      </c>
      <c r="BN827" s="810">
        <f t="shared" si="670"/>
        <v>205.50043919974402</v>
      </c>
      <c r="BO827" s="810">
        <f t="shared" si="671"/>
        <v>0</v>
      </c>
      <c r="BP827" s="810">
        <f t="shared" si="672"/>
        <v>780.83092139098756</v>
      </c>
      <c r="BQ827" s="830">
        <f t="shared" si="673"/>
        <v>539.83405379181499</v>
      </c>
      <c r="BR827" s="830">
        <f t="shared" si="674"/>
        <v>2319.7427835790186</v>
      </c>
      <c r="BS827" s="830">
        <f t="shared" si="675"/>
        <v>1532.7384373801765</v>
      </c>
      <c r="BT827" s="810">
        <f t="shared" si="676"/>
        <v>367.54113072720145</v>
      </c>
      <c r="BU827" s="810">
        <f t="shared" si="677"/>
        <v>419.3317645643188</v>
      </c>
      <c r="BV827" s="810">
        <f t="shared" si="678"/>
        <v>218.2254833446905</v>
      </c>
      <c r="BW827" s="830">
        <f t="shared" si="679"/>
        <v>181.30390103620385</v>
      </c>
      <c r="BX827" s="816">
        <f t="shared" si="655"/>
        <v>21095.180572728987</v>
      </c>
      <c r="BY827" s="755">
        <f t="shared" si="706"/>
        <v>0.25950523524085356</v>
      </c>
      <c r="BZ827" s="805">
        <f t="shared" ca="1" si="703"/>
        <v>99.410160436901691</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282.39842708752849</v>
      </c>
      <c r="BE828" s="808">
        <f t="shared" si="661"/>
        <v>1540.5625092597838</v>
      </c>
      <c r="BF828" s="808">
        <f t="shared" si="662"/>
        <v>0</v>
      </c>
      <c r="BG828" s="829">
        <f t="shared" si="663"/>
        <v>925.63238381384178</v>
      </c>
      <c r="BH828" s="829">
        <f t="shared" si="664"/>
        <v>502.28833434021766</v>
      </c>
      <c r="BI828" s="829">
        <f t="shared" si="665"/>
        <v>0</v>
      </c>
      <c r="BJ828" s="829">
        <f t="shared" si="666"/>
        <v>11.127937471463472</v>
      </c>
      <c r="BK828" s="829">
        <f t="shared" si="667"/>
        <v>481.41224542600952</v>
      </c>
      <c r="BL828" s="810">
        <f t="shared" si="668"/>
        <v>741.3343409845678</v>
      </c>
      <c r="BM828" s="810">
        <f t="shared" si="669"/>
        <v>968.04482587469465</v>
      </c>
      <c r="BN828" s="810">
        <f t="shared" si="670"/>
        <v>97.4933875060632</v>
      </c>
      <c r="BO828" s="810">
        <f t="shared" si="671"/>
        <v>0</v>
      </c>
      <c r="BP828" s="810">
        <f t="shared" si="672"/>
        <v>407.4318162965597</v>
      </c>
      <c r="BQ828" s="830">
        <f t="shared" si="673"/>
        <v>241.9644460085558</v>
      </c>
      <c r="BR828" s="830">
        <f t="shared" si="674"/>
        <v>1976.4288334067855</v>
      </c>
      <c r="BS828" s="830">
        <f t="shared" si="675"/>
        <v>814.734793253563</v>
      </c>
      <c r="BT828" s="810">
        <f t="shared" si="676"/>
        <v>189.85560258643858</v>
      </c>
      <c r="BU828" s="810">
        <f t="shared" si="677"/>
        <v>290.76044272322059</v>
      </c>
      <c r="BV828" s="810">
        <f t="shared" si="678"/>
        <v>115.01599791266638</v>
      </c>
      <c r="BW828" s="830">
        <f t="shared" si="679"/>
        <v>92.98431833390778</v>
      </c>
      <c r="BX828" s="816">
        <f t="shared" si="655"/>
        <v>9679.4706422858653</v>
      </c>
      <c r="BY828" s="755">
        <f t="shared" si="706"/>
        <v>0.11907332565242791</v>
      </c>
      <c r="BZ828" s="805">
        <f t="shared" ca="1" si="703"/>
        <v>100.71864820429562</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1384.8660024146611</v>
      </c>
      <c r="BE830" s="808">
        <f t="shared" si="661"/>
        <v>5946.1252679082127</v>
      </c>
      <c r="BF830" s="808">
        <f t="shared" si="662"/>
        <v>0</v>
      </c>
      <c r="BG830" s="829">
        <f t="shared" si="663"/>
        <v>3790.0636331471819</v>
      </c>
      <c r="BH830" s="829">
        <f t="shared" si="664"/>
        <v>1882.3722952279772</v>
      </c>
      <c r="BI830" s="829">
        <f t="shared" si="665"/>
        <v>0</v>
      </c>
      <c r="BJ830" s="829">
        <f t="shared" si="666"/>
        <v>31.008316034793658</v>
      </c>
      <c r="BK830" s="829">
        <f t="shared" si="667"/>
        <v>1664.599365491335</v>
      </c>
      <c r="BL830" s="810">
        <f t="shared" si="668"/>
        <v>2502.4850068491646</v>
      </c>
      <c r="BM830" s="810">
        <f t="shared" si="669"/>
        <v>2543.585162215345</v>
      </c>
      <c r="BN830" s="810">
        <f t="shared" si="670"/>
        <v>215.29037291920079</v>
      </c>
      <c r="BO830" s="810">
        <f t="shared" si="671"/>
        <v>0</v>
      </c>
      <c r="BP830" s="810">
        <f t="shared" si="672"/>
        <v>1075.2034633659239</v>
      </c>
      <c r="BQ830" s="830">
        <f t="shared" si="673"/>
        <v>561.54396937666399</v>
      </c>
      <c r="BR830" s="830">
        <f t="shared" si="674"/>
        <v>2355.1559296337446</v>
      </c>
      <c r="BS830" s="830">
        <f t="shared" si="675"/>
        <v>1855.456689903011</v>
      </c>
      <c r="BT830" s="810">
        <f t="shared" si="676"/>
        <v>275.89107859592411</v>
      </c>
      <c r="BU830" s="810">
        <f t="shared" si="677"/>
        <v>511.18926358784199</v>
      </c>
      <c r="BV830" s="810">
        <f t="shared" si="678"/>
        <v>195.81101725291487</v>
      </c>
      <c r="BW830" s="830">
        <f t="shared" si="679"/>
        <v>210.86047098010468</v>
      </c>
      <c r="BX830" s="816">
        <f t="shared" si="655"/>
        <v>27001.507304904</v>
      </c>
      <c r="BY830" s="755">
        <f t="shared" si="706"/>
        <v>0.33216271749174558</v>
      </c>
      <c r="BZ830" s="805">
        <f t="shared" ca="1" si="703"/>
        <v>101.64048072239338</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553.58636617949037</v>
      </c>
      <c r="BE831" s="808">
        <f t="shared" si="661"/>
        <v>2517.5662209248294</v>
      </c>
      <c r="BF831" s="808">
        <f t="shared" si="662"/>
        <v>0</v>
      </c>
      <c r="BG831" s="829">
        <f t="shared" si="663"/>
        <v>1498.4707278822621</v>
      </c>
      <c r="BH831" s="829">
        <f t="shared" si="664"/>
        <v>640.3082318642463</v>
      </c>
      <c r="BI831" s="829">
        <f t="shared" si="665"/>
        <v>0</v>
      </c>
      <c r="BJ831" s="829">
        <f t="shared" si="666"/>
        <v>12.858496175910918</v>
      </c>
      <c r="BK831" s="829">
        <f t="shared" si="667"/>
        <v>574.97829068742851</v>
      </c>
      <c r="BL831" s="810">
        <f t="shared" si="668"/>
        <v>842.01637496017315</v>
      </c>
      <c r="BM831" s="810">
        <f t="shared" si="669"/>
        <v>799.74914431953209</v>
      </c>
      <c r="BN831" s="810">
        <f t="shared" si="670"/>
        <v>83.109253964882399</v>
      </c>
      <c r="BO831" s="810">
        <f t="shared" si="671"/>
        <v>0</v>
      </c>
      <c r="BP831" s="810">
        <f t="shared" si="672"/>
        <v>390.42615071003775</v>
      </c>
      <c r="BQ831" s="830">
        <f t="shared" si="673"/>
        <v>255.13161979829155</v>
      </c>
      <c r="BR831" s="830">
        <f t="shared" si="674"/>
        <v>654.03774458243186</v>
      </c>
      <c r="BS831" s="830">
        <f t="shared" si="675"/>
        <v>551.93702906095996</v>
      </c>
      <c r="BT831" s="810">
        <f t="shared" si="676"/>
        <v>122.94509848388553</v>
      </c>
      <c r="BU831" s="810">
        <f t="shared" si="677"/>
        <v>198.49700413123165</v>
      </c>
      <c r="BV831" s="810">
        <f t="shared" si="678"/>
        <v>81.190159376150817</v>
      </c>
      <c r="BW831" s="830">
        <f t="shared" si="679"/>
        <v>90.179499745648272</v>
      </c>
      <c r="BX831" s="816">
        <f t="shared" si="655"/>
        <v>9866.9874128473948</v>
      </c>
      <c r="BY831" s="755">
        <f t="shared" si="706"/>
        <v>0.12138008872982402</v>
      </c>
      <c r="BZ831" s="805">
        <f t="shared" ca="1" si="703"/>
        <v>99.806840640298049</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1588.7869631985729</v>
      </c>
      <c r="BE832" s="808">
        <f t="shared" si="661"/>
        <v>7641.9960746409015</v>
      </c>
      <c r="BF832" s="808">
        <f t="shared" si="662"/>
        <v>0</v>
      </c>
      <c r="BG832" s="829">
        <f t="shared" si="663"/>
        <v>5390.564278623624</v>
      </c>
      <c r="BH832" s="829">
        <f t="shared" si="664"/>
        <v>2410.2541727249363</v>
      </c>
      <c r="BI832" s="829">
        <f t="shared" si="665"/>
        <v>0</v>
      </c>
      <c r="BJ832" s="829">
        <f t="shared" si="666"/>
        <v>32.685088296048583</v>
      </c>
      <c r="BK832" s="829">
        <f t="shared" si="667"/>
        <v>2138.0315542839444</v>
      </c>
      <c r="BL832" s="810">
        <f t="shared" si="668"/>
        <v>3975.3598563033802</v>
      </c>
      <c r="BM832" s="810">
        <f t="shared" si="669"/>
        <v>3795.3697723044638</v>
      </c>
      <c r="BN832" s="810">
        <f t="shared" si="670"/>
        <v>343.32736974734644</v>
      </c>
      <c r="BO832" s="810">
        <f t="shared" si="671"/>
        <v>0</v>
      </c>
      <c r="BP832" s="810">
        <f t="shared" si="672"/>
        <v>1701.4330160834249</v>
      </c>
      <c r="BQ832" s="830">
        <f t="shared" si="673"/>
        <v>655.5426996765392</v>
      </c>
      <c r="BR832" s="830">
        <f t="shared" si="674"/>
        <v>3616.5452511445696</v>
      </c>
      <c r="BS832" s="830">
        <f t="shared" si="675"/>
        <v>2879.9175658018535</v>
      </c>
      <c r="BT832" s="810">
        <f t="shared" si="676"/>
        <v>371.089587552279</v>
      </c>
      <c r="BU832" s="810">
        <f t="shared" si="677"/>
        <v>791.1444318669819</v>
      </c>
      <c r="BV832" s="810">
        <f t="shared" si="678"/>
        <v>268.37726760533411</v>
      </c>
      <c r="BW832" s="830">
        <f t="shared" si="679"/>
        <v>275.96059342626819</v>
      </c>
      <c r="BX832" s="816">
        <f t="shared" ref="BX832:BX895" si="712">IF(SUM(BB832:BW832)=0,"",SUM(BB832:BW832))</f>
        <v>37876.385543280463</v>
      </c>
      <c r="BY832" s="755">
        <f t="shared" si="706"/>
        <v>0.46594151240349935</v>
      </c>
      <c r="BZ832" s="805">
        <f t="shared" ca="1" si="703"/>
        <v>102.05439545699659</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683.7973641495272</v>
      </c>
      <c r="BE833" s="808">
        <f t="shared" si="661"/>
        <v>4434.0715830388372</v>
      </c>
      <c r="BF833" s="808">
        <f t="shared" si="662"/>
        <v>0</v>
      </c>
      <c r="BG833" s="829">
        <f t="shared" si="663"/>
        <v>3125.8756177394212</v>
      </c>
      <c r="BH833" s="829">
        <f t="shared" si="664"/>
        <v>1325.2089642567339</v>
      </c>
      <c r="BI833" s="829">
        <f t="shared" si="665"/>
        <v>0</v>
      </c>
      <c r="BJ833" s="829">
        <f t="shared" si="666"/>
        <v>22.465648576350695</v>
      </c>
      <c r="BK833" s="829">
        <f t="shared" si="667"/>
        <v>1206.0088759280968</v>
      </c>
      <c r="BL833" s="810">
        <f t="shared" si="668"/>
        <v>1966.5334494331255</v>
      </c>
      <c r="BM833" s="810">
        <f t="shared" si="669"/>
        <v>1906.8283617059028</v>
      </c>
      <c r="BN833" s="810">
        <f t="shared" si="670"/>
        <v>184.35794956993118</v>
      </c>
      <c r="BO833" s="810">
        <f t="shared" si="671"/>
        <v>0</v>
      </c>
      <c r="BP833" s="810">
        <f t="shared" si="672"/>
        <v>862.03898395507929</v>
      </c>
      <c r="BQ833" s="830">
        <f t="shared" si="673"/>
        <v>320.22264457558549</v>
      </c>
      <c r="BR833" s="830">
        <f t="shared" si="674"/>
        <v>1611.8518823272791</v>
      </c>
      <c r="BS833" s="830">
        <f t="shared" si="675"/>
        <v>1276.796584656008</v>
      </c>
      <c r="BT833" s="810">
        <f t="shared" si="676"/>
        <v>195.61939254329627</v>
      </c>
      <c r="BU833" s="810">
        <f t="shared" si="677"/>
        <v>360.24288099190073</v>
      </c>
      <c r="BV833" s="810">
        <f t="shared" si="678"/>
        <v>142.50113963287211</v>
      </c>
      <c r="BW833" s="830">
        <f t="shared" si="679"/>
        <v>157.75303137098294</v>
      </c>
      <c r="BX833" s="816">
        <f t="shared" si="712"/>
        <v>19782.17435445093</v>
      </c>
      <c r="BY833" s="755">
        <f t="shared" si="706"/>
        <v>0.24335311052344605</v>
      </c>
      <c r="BZ833" s="805">
        <f t="shared" ca="1" si="703"/>
        <v>101.33904823657825</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35.37427887078033</v>
      </c>
      <c r="BE834" s="808">
        <f t="shared" si="661"/>
        <v>252.35389248510086</v>
      </c>
      <c r="BF834" s="808">
        <f t="shared" si="662"/>
        <v>0</v>
      </c>
      <c r="BG834" s="829">
        <f t="shared" si="663"/>
        <v>247.5550079239122</v>
      </c>
      <c r="BH834" s="829">
        <f t="shared" si="664"/>
        <v>75.012326114898755</v>
      </c>
      <c r="BI834" s="829">
        <f t="shared" si="665"/>
        <v>0</v>
      </c>
      <c r="BJ834" s="829">
        <f t="shared" si="666"/>
        <v>1.5614769983434924</v>
      </c>
      <c r="BK834" s="829">
        <f t="shared" si="667"/>
        <v>57.208054076536911</v>
      </c>
      <c r="BL834" s="810">
        <f t="shared" si="668"/>
        <v>155.31492637398841</v>
      </c>
      <c r="BM834" s="810">
        <f t="shared" si="669"/>
        <v>153.64378319971385</v>
      </c>
      <c r="BN834" s="810">
        <f t="shared" si="670"/>
        <v>11.09975592181264</v>
      </c>
      <c r="BO834" s="810">
        <f t="shared" si="671"/>
        <v>0</v>
      </c>
      <c r="BP834" s="810">
        <f t="shared" si="672"/>
        <v>68.741448991203498</v>
      </c>
      <c r="BQ834" s="830">
        <f t="shared" si="673"/>
        <v>34.705349073444886</v>
      </c>
      <c r="BR834" s="830">
        <f t="shared" si="674"/>
        <v>177.52311889689383</v>
      </c>
      <c r="BS834" s="830">
        <f t="shared" si="675"/>
        <v>150.7722740738914</v>
      </c>
      <c r="BT834" s="810">
        <f t="shared" si="676"/>
        <v>21.034622094070176</v>
      </c>
      <c r="BU834" s="810">
        <f t="shared" si="677"/>
        <v>96.009733506721844</v>
      </c>
      <c r="BV834" s="810">
        <f t="shared" si="678"/>
        <v>22.422124920595927</v>
      </c>
      <c r="BW834" s="830">
        <f t="shared" si="679"/>
        <v>14.589631593960576</v>
      </c>
      <c r="BX834" s="816">
        <f t="shared" si="712"/>
        <v>1574.9218051158693</v>
      </c>
      <c r="BY834" s="755">
        <f t="shared" si="706"/>
        <v>1.9374114960214902E-2</v>
      </c>
      <c r="BZ834" s="805">
        <f t="shared" ca="1" si="703"/>
        <v>100.0137696102494</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169.58103529387043</v>
      </c>
      <c r="BE835" s="808">
        <f t="shared" si="661"/>
        <v>841.01362871360857</v>
      </c>
      <c r="BF835" s="808">
        <f t="shared" si="662"/>
        <v>0</v>
      </c>
      <c r="BG835" s="829">
        <f t="shared" si="663"/>
        <v>555.26092805759276</v>
      </c>
      <c r="BH835" s="829">
        <f t="shared" si="664"/>
        <v>177.54640735947456</v>
      </c>
      <c r="BI835" s="829">
        <f t="shared" si="665"/>
        <v>0</v>
      </c>
      <c r="BJ835" s="829">
        <f t="shared" si="666"/>
        <v>2.6932564698455366</v>
      </c>
      <c r="BK835" s="829">
        <f t="shared" si="667"/>
        <v>132.94315570409191</v>
      </c>
      <c r="BL835" s="810">
        <f t="shared" si="668"/>
        <v>358.40588631707243</v>
      </c>
      <c r="BM835" s="810">
        <f t="shared" si="669"/>
        <v>320.43662870155481</v>
      </c>
      <c r="BN835" s="810">
        <f t="shared" si="670"/>
        <v>20.85885554378336</v>
      </c>
      <c r="BO835" s="810">
        <f t="shared" si="671"/>
        <v>0</v>
      </c>
      <c r="BP835" s="810">
        <f t="shared" si="672"/>
        <v>142.19850740951944</v>
      </c>
      <c r="BQ835" s="830">
        <f t="shared" si="673"/>
        <v>49.168602598614754</v>
      </c>
      <c r="BR835" s="830">
        <f t="shared" si="674"/>
        <v>251.50485208018699</v>
      </c>
      <c r="BS835" s="830">
        <f t="shared" si="675"/>
        <v>202.2903342517412</v>
      </c>
      <c r="BT835" s="810">
        <f t="shared" si="676"/>
        <v>24.828953233824222</v>
      </c>
      <c r="BU835" s="810">
        <f t="shared" si="677"/>
        <v>41.450297776014473</v>
      </c>
      <c r="BV835" s="810">
        <f t="shared" si="678"/>
        <v>10.314197206244051</v>
      </c>
      <c r="BW835" s="830">
        <f t="shared" si="679"/>
        <v>26.149594240879104</v>
      </c>
      <c r="BX835" s="816">
        <f t="shared" si="712"/>
        <v>3326.6451209579186</v>
      </c>
      <c r="BY835" s="755">
        <f t="shared" si="706"/>
        <v>4.0923177770425867E-2</v>
      </c>
      <c r="BZ835" s="805">
        <f t="shared" ca="1" si="703"/>
        <v>103.15171292131031</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1358.2671160904738</v>
      </c>
      <c r="BE836" s="808">
        <f t="shared" si="661"/>
        <v>6715.0014787391801</v>
      </c>
      <c r="BF836" s="808">
        <f t="shared" si="662"/>
        <v>0</v>
      </c>
      <c r="BG836" s="829">
        <f t="shared" si="663"/>
        <v>4825.2286509054593</v>
      </c>
      <c r="BH836" s="829">
        <f t="shared" si="664"/>
        <v>2080.3748296636172</v>
      </c>
      <c r="BI836" s="829">
        <f t="shared" si="665"/>
        <v>0</v>
      </c>
      <c r="BJ836" s="829">
        <f t="shared" si="666"/>
        <v>29.884796413904386</v>
      </c>
      <c r="BK836" s="829">
        <f t="shared" si="667"/>
        <v>1874.24463040705</v>
      </c>
      <c r="BL836" s="810">
        <f t="shared" si="668"/>
        <v>3418.970906889564</v>
      </c>
      <c r="BM836" s="810">
        <f t="shared" si="669"/>
        <v>3139.74692224102</v>
      </c>
      <c r="BN836" s="810">
        <f t="shared" si="670"/>
        <v>277.92649833900799</v>
      </c>
      <c r="BO836" s="810">
        <f t="shared" si="671"/>
        <v>0</v>
      </c>
      <c r="BP836" s="810">
        <f t="shared" si="672"/>
        <v>1471.0832251033175</v>
      </c>
      <c r="BQ836" s="830">
        <f t="shared" si="673"/>
        <v>561.15286426057094</v>
      </c>
      <c r="BR836" s="830">
        <f t="shared" si="674"/>
        <v>2937.0836222460757</v>
      </c>
      <c r="BS836" s="830">
        <f t="shared" si="675"/>
        <v>2258.7819153860896</v>
      </c>
      <c r="BT836" s="810">
        <f t="shared" si="676"/>
        <v>313.12310450559227</v>
      </c>
      <c r="BU836" s="810">
        <f t="shared" si="677"/>
        <v>699.33564714742215</v>
      </c>
      <c r="BV836" s="810">
        <f t="shared" si="678"/>
        <v>232.39422157205189</v>
      </c>
      <c r="BW836" s="830">
        <f t="shared" si="679"/>
        <v>215.58852736672156</v>
      </c>
      <c r="BX836" s="816">
        <f t="shared" si="712"/>
        <v>32408.188957277125</v>
      </c>
      <c r="BY836" s="755">
        <f t="shared" si="706"/>
        <v>0.39867374778296377</v>
      </c>
      <c r="BZ836" s="805">
        <f t="shared" ca="1" si="703"/>
        <v>102.04147054168007</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2695.5672127807525</v>
      </c>
      <c r="BE838" s="808">
        <f t="shared" si="661"/>
        <v>11266.520416625395</v>
      </c>
      <c r="BF838" s="808">
        <f t="shared" si="662"/>
        <v>0</v>
      </c>
      <c r="BG838" s="829">
        <f t="shared" si="663"/>
        <v>7678.2275471802541</v>
      </c>
      <c r="BH838" s="829">
        <f t="shared" si="664"/>
        <v>3832.1007320338908</v>
      </c>
      <c r="BI838" s="829">
        <f t="shared" si="665"/>
        <v>0</v>
      </c>
      <c r="BJ838" s="829">
        <f t="shared" si="666"/>
        <v>58.883686819352107</v>
      </c>
      <c r="BK838" s="829">
        <f t="shared" si="667"/>
        <v>3572.9067026495864</v>
      </c>
      <c r="BL838" s="810">
        <f t="shared" si="668"/>
        <v>6248.3433875171759</v>
      </c>
      <c r="BM838" s="810">
        <f t="shared" si="669"/>
        <v>5927.7768462785607</v>
      </c>
      <c r="BN838" s="810">
        <f t="shared" si="670"/>
        <v>636.66051146035204</v>
      </c>
      <c r="BO838" s="810">
        <f t="shared" si="671"/>
        <v>0</v>
      </c>
      <c r="BP838" s="810">
        <f t="shared" si="672"/>
        <v>2854.0921826054337</v>
      </c>
      <c r="BQ838" s="830">
        <f t="shared" si="673"/>
        <v>1222.3525455661058</v>
      </c>
      <c r="BR838" s="830">
        <f t="shared" si="674"/>
        <v>7298.3930723294743</v>
      </c>
      <c r="BS838" s="830">
        <f t="shared" si="675"/>
        <v>6114.8928301546157</v>
      </c>
      <c r="BT838" s="810">
        <f t="shared" si="676"/>
        <v>1046.6476493362238</v>
      </c>
      <c r="BU838" s="810">
        <f t="shared" si="677"/>
        <v>1724.2959673651426</v>
      </c>
      <c r="BV838" s="810">
        <f t="shared" si="678"/>
        <v>674.98508939238127</v>
      </c>
      <c r="BW838" s="830">
        <f t="shared" si="679"/>
        <v>542.97657264496866</v>
      </c>
      <c r="BX838" s="816">
        <f t="shared" si="712"/>
        <v>63395.622952739672</v>
      </c>
      <c r="BY838" s="755">
        <f t="shared" si="706"/>
        <v>0.77986988501340471</v>
      </c>
      <c r="BZ838" s="805">
        <f t="shared" ca="1" si="703"/>
        <v>100.33665158974823</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651.17184276502178</v>
      </c>
      <c r="BE839" s="808">
        <f t="shared" ref="BE839:BE902" si="718">IF(OR(L839="",L839="*"),"",BE$5*L839)</f>
        <v>2385.9122490113914</v>
      </c>
      <c r="BF839" s="808">
        <f t="shared" ref="BF839:BF902" si="719">IF(OR(N839="",N839="*"),"",BF$5*N839)</f>
        <v>0</v>
      </c>
      <c r="BG839" s="829">
        <f t="shared" ref="BG839:BG902" si="720">IF(OR(P839="",P839="*"),"",BG$5*P839)</f>
        <v>1834.1240974173052</v>
      </c>
      <c r="BH839" s="829">
        <f t="shared" ref="BH839:BH902" si="721">IF(OR(R839="",R839="*"),"",BH$5*R839)</f>
        <v>910.25420414237033</v>
      </c>
      <c r="BI839" s="829">
        <f t="shared" ref="BI839:BI902" si="722">IF(OR(T839="",T839="*"),"",BI$5*T839)</f>
        <v>0</v>
      </c>
      <c r="BJ839" s="829">
        <f t="shared" ref="BJ839:BJ902" si="723">IF(OR(V839="",V839="*"),"",BJ$5*V839)</f>
        <v>18.13924977103035</v>
      </c>
      <c r="BK839" s="829">
        <f t="shared" ref="BK839:BK902" si="724">IF(OR(X839="",X839="*"),"",BK$5*X839)</f>
        <v>751.50398521514671</v>
      </c>
      <c r="BL839" s="810">
        <f t="shared" ref="BL839:BL902" si="725">IF(OR(Z839="",Z839="*"),"",BL$5*Z839)</f>
        <v>1252.9957873277558</v>
      </c>
      <c r="BM839" s="810">
        <f t="shared" ref="BM839:BM902" si="726">IF(OR(AB839="",AB839="*"),"",BM$5*AB839)</f>
        <v>1149.2680641605193</v>
      </c>
      <c r="BN839" s="810">
        <f t="shared" ref="BN839:BN902" si="727">IF(OR(AD839="",AD839="*"),"",BN$5*AD839)</f>
        <v>126.10348847178321</v>
      </c>
      <c r="BO839" s="810">
        <f t="shared" ref="BO839:BO902" si="728">IF(OR(AF839="",AF839="*"),"",BO$5*AF839)</f>
        <v>0</v>
      </c>
      <c r="BP839" s="810">
        <f t="shared" ref="BP839:BP902" si="729">IF(OR(AH839="",AH839="*"),"",BP$5*AH839)</f>
        <v>555.73530435942666</v>
      </c>
      <c r="BQ839" s="830">
        <f t="shared" ref="BQ839:BQ902" si="730">IF(OR(AJ839="",AJ839="*"),"",BQ$5*AJ839)</f>
        <v>373.09877680753027</v>
      </c>
      <c r="BR839" s="830">
        <f t="shared" ref="BR839:BR902" si="731">IF(OR(AL839="",AL839="*"),"",BR$5*AL839)</f>
        <v>1654.2480854666996</v>
      </c>
      <c r="BS839" s="830">
        <f t="shared" ref="BS839:BS902" si="732">IF(OR(AN839="",AN839="*"),"",BS$5*AN839)</f>
        <v>1310.677303401063</v>
      </c>
      <c r="BT839" s="810">
        <f t="shared" ref="BT839:BT902" si="733">IF(OR(AP839="",AP839="*"),"",BT$5*AP839)</f>
        <v>213.21639198343723</v>
      </c>
      <c r="BU839" s="810">
        <f t="shared" ref="BU839:BU902" si="734">IF(OR(AR839="",AR839="*"),"",BU$5*AR839)</f>
        <v>383.88104854440746</v>
      </c>
      <c r="BV839" s="810">
        <f t="shared" ref="BV839:BV902" si="735">IF(OR(AT839="",AT839="*"),"",BV$5*AT839)</f>
        <v>162.01502271635539</v>
      </c>
      <c r="BW839" s="830">
        <f t="shared" ref="BW839:BW889" si="736">IF(OR(AV839="",AV839="*"),"",BW$5*AV839)</f>
        <v>179.35684016950543</v>
      </c>
      <c r="BX839" s="816">
        <f t="shared" si="712"/>
        <v>13911.701741730747</v>
      </c>
      <c r="BY839" s="755">
        <f t="shared" si="706"/>
        <v>0.17113669260340444</v>
      </c>
      <c r="BZ839" s="805">
        <f t="shared" ca="1" si="703"/>
        <v>99.660046041931906</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109.40157951780441</v>
      </c>
      <c r="BE840" s="808">
        <f t="shared" si="718"/>
        <v>505.19629524318725</v>
      </c>
      <c r="BF840" s="808">
        <f t="shared" si="719"/>
        <v>0</v>
      </c>
      <c r="BG840" s="829">
        <f t="shared" si="720"/>
        <v>533.45953968717697</v>
      </c>
      <c r="BH840" s="829">
        <f t="shared" si="721"/>
        <v>199.7987031281219</v>
      </c>
      <c r="BI840" s="829">
        <f t="shared" si="722"/>
        <v>0</v>
      </c>
      <c r="BJ840" s="829">
        <f t="shared" si="723"/>
        <v>6.221015677385215</v>
      </c>
      <c r="BK840" s="829">
        <f t="shared" si="724"/>
        <v>198.70814857047429</v>
      </c>
      <c r="BL840" s="810">
        <f t="shared" si="725"/>
        <v>379.27116549097798</v>
      </c>
      <c r="BM840" s="810">
        <f t="shared" si="726"/>
        <v>184.92346967858862</v>
      </c>
      <c r="BN840" s="810">
        <f t="shared" si="727"/>
        <v>28.370932767235356</v>
      </c>
      <c r="BO840" s="810">
        <f t="shared" si="728"/>
        <v>0</v>
      </c>
      <c r="BP840" s="810">
        <f t="shared" si="729"/>
        <v>155.11112039328964</v>
      </c>
      <c r="BQ840" s="830">
        <f t="shared" si="730"/>
        <v>128.2910710235621</v>
      </c>
      <c r="BR840" s="830">
        <f t="shared" si="731"/>
        <v>202.46760860203219</v>
      </c>
      <c r="BS840" s="830">
        <f t="shared" si="732"/>
        <v>353.1156045112611</v>
      </c>
      <c r="BT840" s="810">
        <f t="shared" si="733"/>
        <v>47.917269683368374</v>
      </c>
      <c r="BU840" s="810">
        <f t="shared" si="734"/>
        <v>79.675784968898895</v>
      </c>
      <c r="BV840" s="810">
        <f t="shared" si="735"/>
        <v>31.346489430594627</v>
      </c>
      <c r="BW840" s="830">
        <f t="shared" si="736"/>
        <v>32.920663382497914</v>
      </c>
      <c r="BX840" s="816">
        <f t="shared" si="712"/>
        <v>3176.1964617564572</v>
      </c>
      <c r="BY840" s="755">
        <f t="shared" si="706"/>
        <v>3.9072413110548126E-2</v>
      </c>
      <c r="BZ840" s="805">
        <f t="shared" ref="BZ840:BZ888" ca="1" si="760">IFERROR(IF(DA840&gt;0,BY840/DA840*100,""),"")</f>
        <v>97.504022418938746</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24.914307051498653</v>
      </c>
      <c r="BE841" s="808">
        <f t="shared" si="718"/>
        <v>140.97759038422078</v>
      </c>
      <c r="BF841" s="808">
        <f t="shared" si="719"/>
        <v>0</v>
      </c>
      <c r="BG841" s="829">
        <f t="shared" si="720"/>
        <v>74.340806728230632</v>
      </c>
      <c r="BH841" s="829">
        <f t="shared" si="721"/>
        <v>55.379834151281514</v>
      </c>
      <c r="BI841" s="829">
        <f t="shared" si="722"/>
        <v>0</v>
      </c>
      <c r="BJ841" s="829">
        <f t="shared" si="723"/>
        <v>0.96583378943118547</v>
      </c>
      <c r="BK841" s="829">
        <f t="shared" si="724"/>
        <v>51.848230366758813</v>
      </c>
      <c r="BL841" s="810">
        <f t="shared" si="725"/>
        <v>109.77928671413444</v>
      </c>
      <c r="BM841" s="810">
        <f t="shared" si="726"/>
        <v>101.70017201696893</v>
      </c>
      <c r="BN841" s="810">
        <f t="shared" si="727"/>
        <v>11.04836197902976</v>
      </c>
      <c r="BO841" s="810">
        <f t="shared" si="728"/>
        <v>0</v>
      </c>
      <c r="BP841" s="810">
        <f t="shared" si="729"/>
        <v>23.564563551818878</v>
      </c>
      <c r="BQ841" s="830">
        <f t="shared" si="730"/>
        <v>69.054565675978267</v>
      </c>
      <c r="BR841" s="830">
        <f t="shared" si="731"/>
        <v>137.57128993960319</v>
      </c>
      <c r="BS841" s="830">
        <f t="shared" si="732"/>
        <v>132.84005133502023</v>
      </c>
      <c r="BT841" s="810">
        <f t="shared" si="733"/>
        <v>18.298849527768038</v>
      </c>
      <c r="BU841" s="810">
        <f t="shared" si="734"/>
        <v>30.548720872017284</v>
      </c>
      <c r="BV841" s="810">
        <f t="shared" si="735"/>
        <v>12.0841459145638</v>
      </c>
      <c r="BW841" s="830">
        <f t="shared" si="736"/>
        <v>10.537375237499633</v>
      </c>
      <c r="BX841" s="816">
        <f t="shared" si="712"/>
        <v>1005.453985235824</v>
      </c>
      <c r="BY841" s="755">
        <f t="shared" si="706"/>
        <v>1.236872905936553E-2</v>
      </c>
      <c r="BZ841" s="805">
        <f t="shared" ca="1" si="760"/>
        <v>95.711240592502151</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2663.2656682777688</v>
      </c>
      <c r="BE844" s="808">
        <f t="shared" si="718"/>
        <v>11086.391252678204</v>
      </c>
      <c r="BF844" s="808">
        <f t="shared" si="719"/>
        <v>0</v>
      </c>
      <c r="BG844" s="829">
        <f t="shared" si="720"/>
        <v>7759.8035043622176</v>
      </c>
      <c r="BH844" s="829">
        <f t="shared" si="721"/>
        <v>3816.7833314746822</v>
      </c>
      <c r="BI844" s="829">
        <f t="shared" si="722"/>
        <v>0</v>
      </c>
      <c r="BJ844" s="829">
        <f t="shared" si="723"/>
        <v>64.704145028988435</v>
      </c>
      <c r="BK844" s="829">
        <f t="shared" si="724"/>
        <v>3473.4707502032261</v>
      </c>
      <c r="BL844" s="810">
        <f t="shared" si="725"/>
        <v>6078.6042369248707</v>
      </c>
      <c r="BM844" s="810">
        <f t="shared" si="726"/>
        <v>5505.2037508179492</v>
      </c>
      <c r="BN844" s="810">
        <f t="shared" si="727"/>
        <v>616.94350093462879</v>
      </c>
      <c r="BO844" s="810">
        <f t="shared" si="728"/>
        <v>0</v>
      </c>
      <c r="BP844" s="810">
        <f t="shared" si="729"/>
        <v>2686.9953476828314</v>
      </c>
      <c r="BQ844" s="830">
        <f t="shared" si="730"/>
        <v>1316.8913973243107</v>
      </c>
      <c r="BR844" s="830">
        <f t="shared" si="731"/>
        <v>6656.2097705733131</v>
      </c>
      <c r="BS844" s="830">
        <f t="shared" si="732"/>
        <v>5498.8044200621016</v>
      </c>
      <c r="BT844" s="810">
        <f t="shared" si="733"/>
        <v>892.30585446145972</v>
      </c>
      <c r="BU844" s="810">
        <f t="shared" si="734"/>
        <v>1572.5660601916093</v>
      </c>
      <c r="BV844" s="810">
        <f t="shared" si="735"/>
        <v>604.45808348217247</v>
      </c>
      <c r="BW844" s="830">
        <f t="shared" si="736"/>
        <v>535.15297468856352</v>
      </c>
      <c r="BX844" s="816">
        <f t="shared" si="712"/>
        <v>60828.554049168895</v>
      </c>
      <c r="BY844" s="755">
        <f t="shared" si="706"/>
        <v>0.74829073747286134</v>
      </c>
      <c r="BZ844" s="805">
        <f t="shared" ca="1" si="760"/>
        <v>100.37841962807686</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2627.115963943329</v>
      </c>
      <c r="BE845" s="808">
        <f t="shared" si="718"/>
        <v>10672.641276309738</v>
      </c>
      <c r="BF845" s="808">
        <f t="shared" si="719"/>
        <v>0</v>
      </c>
      <c r="BG845" s="829">
        <f t="shared" si="720"/>
        <v>7509.5459555246007</v>
      </c>
      <c r="BH845" s="829">
        <f t="shared" si="721"/>
        <v>3701.7109361103508</v>
      </c>
      <c r="BI845" s="829">
        <f t="shared" si="722"/>
        <v>0</v>
      </c>
      <c r="BJ845" s="829">
        <f t="shared" si="723"/>
        <v>60.161052536824791</v>
      </c>
      <c r="BK845" s="829">
        <f t="shared" si="724"/>
        <v>3268.742382451901</v>
      </c>
      <c r="BL845" s="810">
        <f t="shared" si="725"/>
        <v>6013.6236967909708</v>
      </c>
      <c r="BM845" s="810">
        <f t="shared" si="726"/>
        <v>5393.1678584619949</v>
      </c>
      <c r="BN845" s="810">
        <f t="shared" si="727"/>
        <v>563.62868762230084</v>
      </c>
      <c r="BO845" s="810">
        <f t="shared" si="728"/>
        <v>0</v>
      </c>
      <c r="BP845" s="810">
        <f t="shared" si="729"/>
        <v>2660.8434416541727</v>
      </c>
      <c r="BQ845" s="830">
        <f t="shared" si="730"/>
        <v>1298.8022272771877</v>
      </c>
      <c r="BR845" s="830">
        <f t="shared" si="731"/>
        <v>6627.1498183649637</v>
      </c>
      <c r="BS845" s="830">
        <f t="shared" si="732"/>
        <v>5592.3396876920506</v>
      </c>
      <c r="BT845" s="810">
        <f t="shared" si="733"/>
        <v>914.15094557818895</v>
      </c>
      <c r="BU845" s="810">
        <f t="shared" si="734"/>
        <v>1505.8220793756359</v>
      </c>
      <c r="BV845" s="810">
        <f t="shared" si="735"/>
        <v>603.68458670257758</v>
      </c>
      <c r="BW845" s="830">
        <f t="shared" si="736"/>
        <v>456.360526299573</v>
      </c>
      <c r="BX845" s="816">
        <f t="shared" si="712"/>
        <v>59469.49112269636</v>
      </c>
      <c r="BY845" s="755">
        <f t="shared" ref="BY845:BY893" si="763">IF(BX845&lt;&gt;"", BX845 / $BX$5, "")</f>
        <v>0.7315720398904707</v>
      </c>
      <c r="BZ845" s="805">
        <f t="shared" ca="1" si="760"/>
        <v>100.4462940455779</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1676.7186950636135</v>
      </c>
      <c r="BE846" s="808">
        <f t="shared" si="718"/>
        <v>6459.544770503996</v>
      </c>
      <c r="BF846" s="808">
        <f t="shared" si="719"/>
        <v>0</v>
      </c>
      <c r="BG846" s="829">
        <f t="shared" si="720"/>
        <v>3886.9020355291814</v>
      </c>
      <c r="BH846" s="829">
        <f t="shared" si="721"/>
        <v>1929.0237361321701</v>
      </c>
      <c r="BI846" s="829">
        <f t="shared" si="722"/>
        <v>0</v>
      </c>
      <c r="BJ846" s="829">
        <f t="shared" si="723"/>
        <v>39.013252790489489</v>
      </c>
      <c r="BK846" s="829">
        <f t="shared" si="724"/>
        <v>1703.2613448224622</v>
      </c>
      <c r="BL846" s="810">
        <f t="shared" si="725"/>
        <v>2957.1170652790661</v>
      </c>
      <c r="BM846" s="810">
        <f t="shared" si="726"/>
        <v>2696.4202706635187</v>
      </c>
      <c r="BN846" s="810">
        <f t="shared" si="727"/>
        <v>285.83230009440797</v>
      </c>
      <c r="BO846" s="810">
        <f t="shared" si="728"/>
        <v>0</v>
      </c>
      <c r="BP846" s="810">
        <f t="shared" si="729"/>
        <v>1278.2087773533578</v>
      </c>
      <c r="BQ846" s="830">
        <f t="shared" si="730"/>
        <v>709.08146197865722</v>
      </c>
      <c r="BR846" s="830">
        <f t="shared" si="731"/>
        <v>3278.5777391460142</v>
      </c>
      <c r="BS846" s="830">
        <f t="shared" si="732"/>
        <v>2853.8954265132311</v>
      </c>
      <c r="BT846" s="810">
        <f t="shared" si="733"/>
        <v>348.00631739175338</v>
      </c>
      <c r="BU846" s="810">
        <f t="shared" si="734"/>
        <v>694.94448323719553</v>
      </c>
      <c r="BV846" s="810">
        <f t="shared" si="735"/>
        <v>255.36809445730015</v>
      </c>
      <c r="BW846" s="830">
        <f t="shared" si="736"/>
        <v>292.8197909727902</v>
      </c>
      <c r="BX846" s="816">
        <f t="shared" si="712"/>
        <v>31344.735561929203</v>
      </c>
      <c r="BY846" s="755">
        <f t="shared" si="763"/>
        <v>0.38559153108536354</v>
      </c>
      <c r="BZ846" s="805">
        <f t="shared" ca="1" si="760"/>
        <v>101.58618986719172</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226.61616660934908</v>
      </c>
      <c r="BE848" s="808">
        <f t="shared" si="718"/>
        <v>688.85257314786975</v>
      </c>
      <c r="BF848" s="808">
        <f t="shared" si="719"/>
        <v>0</v>
      </c>
      <c r="BG848" s="829">
        <f t="shared" si="720"/>
        <v>573.52641392517398</v>
      </c>
      <c r="BH848" s="829">
        <f t="shared" si="721"/>
        <v>315.41426221902691</v>
      </c>
      <c r="BI848" s="829">
        <f t="shared" si="722"/>
        <v>0</v>
      </c>
      <c r="BJ848" s="829">
        <f t="shared" si="723"/>
        <v>5.3470706598758051</v>
      </c>
      <c r="BK848" s="829">
        <f t="shared" si="724"/>
        <v>269.8102619675762</v>
      </c>
      <c r="BL848" s="810">
        <f t="shared" si="725"/>
        <v>451.07428553673458</v>
      </c>
      <c r="BM848" s="810">
        <f t="shared" si="726"/>
        <v>368.37035694216445</v>
      </c>
      <c r="BN848" s="810">
        <f t="shared" si="727"/>
        <v>49.762836731100805</v>
      </c>
      <c r="BO848" s="810">
        <f t="shared" si="728"/>
        <v>0</v>
      </c>
      <c r="BP848" s="810">
        <f t="shared" si="729"/>
        <v>188.36490816182541</v>
      </c>
      <c r="BQ848" s="830">
        <f t="shared" si="730"/>
        <v>180.8479917287182</v>
      </c>
      <c r="BR848" s="830">
        <f t="shared" si="731"/>
        <v>798.27832098102806</v>
      </c>
      <c r="BS848" s="830">
        <f t="shared" si="732"/>
        <v>600.18624826315147</v>
      </c>
      <c r="BT848" s="810">
        <f t="shared" si="733"/>
        <v>145.73466028243379</v>
      </c>
      <c r="BU848" s="810">
        <f t="shared" si="734"/>
        <v>195.18969699831018</v>
      </c>
      <c r="BV848" s="810">
        <f t="shared" si="735"/>
        <v>83.219243543416042</v>
      </c>
      <c r="BW848" s="830">
        <f t="shared" si="736"/>
        <v>90.814612836275217</v>
      </c>
      <c r="BX848" s="816">
        <f t="shared" si="712"/>
        <v>5231.4099105340301</v>
      </c>
      <c r="BY848" s="755">
        <f t="shared" si="763"/>
        <v>6.4354901101415063E-2</v>
      </c>
      <c r="BZ848" s="805">
        <f t="shared" ca="1" si="760"/>
        <v>96.465307336940768</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293.50821591555132</v>
      </c>
      <c r="BE849" s="808">
        <f t="shared" si="718"/>
        <v>1220.6369611475104</v>
      </c>
      <c r="BF849" s="808">
        <f t="shared" si="719"/>
        <v>0</v>
      </c>
      <c r="BG849" s="829">
        <f t="shared" si="720"/>
        <v>1051.24201881504</v>
      </c>
      <c r="BH849" s="829">
        <f t="shared" si="721"/>
        <v>574.16800347125024</v>
      </c>
      <c r="BI849" s="829">
        <f t="shared" si="722"/>
        <v>0</v>
      </c>
      <c r="BJ849" s="829">
        <f t="shared" si="723"/>
        <v>11.050936171991136</v>
      </c>
      <c r="BK849" s="829">
        <f t="shared" si="724"/>
        <v>548.25690173408111</v>
      </c>
      <c r="BL849" s="810">
        <f t="shared" si="725"/>
        <v>1113.4403308340859</v>
      </c>
      <c r="BM849" s="810">
        <f t="shared" si="726"/>
        <v>877.34286337814672</v>
      </c>
      <c r="BN849" s="810">
        <f t="shared" si="727"/>
        <v>106.7576414610208</v>
      </c>
      <c r="BO849" s="810">
        <f t="shared" si="728"/>
        <v>0</v>
      </c>
      <c r="BP849" s="810">
        <f t="shared" si="729"/>
        <v>423.95484757806611</v>
      </c>
      <c r="BQ849" s="830">
        <f t="shared" si="730"/>
        <v>276.75145056249966</v>
      </c>
      <c r="BR849" s="830">
        <f t="shared" si="731"/>
        <v>1659.6117758259832</v>
      </c>
      <c r="BS849" s="830">
        <f t="shared" si="732"/>
        <v>1229.7598894903392</v>
      </c>
      <c r="BT849" s="810">
        <f t="shared" si="733"/>
        <v>211.7903309287004</v>
      </c>
      <c r="BU849" s="810">
        <f t="shared" si="734"/>
        <v>343.0404388763821</v>
      </c>
      <c r="BV849" s="810">
        <f t="shared" si="735"/>
        <v>135.69637613780938</v>
      </c>
      <c r="BW849" s="830">
        <f t="shared" si="736"/>
        <v>156.48615874816505</v>
      </c>
      <c r="BX849" s="816">
        <f t="shared" si="712"/>
        <v>10233.495141076624</v>
      </c>
      <c r="BY849" s="755">
        <f t="shared" si="763"/>
        <v>0.12588873343678958</v>
      </c>
      <c r="BZ849" s="805">
        <f t="shared" ca="1" si="760"/>
        <v>98.979292468308088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942.63472868862016</v>
      </c>
      <c r="BE850" s="808">
        <f t="shared" si="718"/>
        <v>3785.2268946326012</v>
      </c>
      <c r="BF850" s="808">
        <f t="shared" si="719"/>
        <v>0</v>
      </c>
      <c r="BG850" s="829">
        <f t="shared" si="720"/>
        <v>2172.5044719503394</v>
      </c>
      <c r="BH850" s="829">
        <f t="shared" si="721"/>
        <v>1053.5886941661283</v>
      </c>
      <c r="BI850" s="829">
        <f t="shared" si="722"/>
        <v>0</v>
      </c>
      <c r="BJ850" s="829">
        <f t="shared" si="723"/>
        <v>26.249712562675469</v>
      </c>
      <c r="BK850" s="829">
        <f t="shared" si="724"/>
        <v>1126.6599117266453</v>
      </c>
      <c r="BL850" s="810">
        <f t="shared" si="725"/>
        <v>1854.5464568766936</v>
      </c>
      <c r="BM850" s="810">
        <f t="shared" si="726"/>
        <v>1594.7873024796666</v>
      </c>
      <c r="BN850" s="810">
        <f t="shared" si="727"/>
        <v>191.7841076401248</v>
      </c>
      <c r="BO850" s="810">
        <f t="shared" si="728"/>
        <v>0</v>
      </c>
      <c r="BP850" s="810">
        <f t="shared" si="729"/>
        <v>737.9406239374872</v>
      </c>
      <c r="BQ850" s="830">
        <f t="shared" si="730"/>
        <v>553.78115469196086</v>
      </c>
      <c r="BR850" s="830">
        <f t="shared" si="731"/>
        <v>2317.8623059283041</v>
      </c>
      <c r="BS850" s="830">
        <f t="shared" si="732"/>
        <v>1793.9682259855508</v>
      </c>
      <c r="BT850" s="810">
        <f t="shared" si="733"/>
        <v>319.78438756830667</v>
      </c>
      <c r="BU850" s="810">
        <f t="shared" si="734"/>
        <v>487.75982539848957</v>
      </c>
      <c r="BV850" s="810">
        <f t="shared" si="735"/>
        <v>215.32361410940626</v>
      </c>
      <c r="BW850" s="830">
        <f t="shared" si="736"/>
        <v>234.14156983910732</v>
      </c>
      <c r="BX850" s="816">
        <f t="shared" si="712"/>
        <v>19408.543988182108</v>
      </c>
      <c r="BY850" s="755">
        <f t="shared" si="763"/>
        <v>0.23875684571512004</v>
      </c>
      <c r="BZ850" s="805">
        <f t="shared" ca="1" si="760"/>
        <v>99.474511846900313</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803.21395262988506</v>
      </c>
      <c r="BE851" s="808">
        <f t="shared" si="718"/>
        <v>2787.002159809701</v>
      </c>
      <c r="BF851" s="808">
        <f t="shared" si="719"/>
        <v>0</v>
      </c>
      <c r="BG851" s="829">
        <f t="shared" si="720"/>
        <v>1757.4908987586211</v>
      </c>
      <c r="BH851" s="829">
        <f t="shared" si="721"/>
        <v>929.80895808123569</v>
      </c>
      <c r="BI851" s="829">
        <f t="shared" si="722"/>
        <v>0</v>
      </c>
      <c r="BJ851" s="829">
        <f t="shared" si="723"/>
        <v>19.819793922930625</v>
      </c>
      <c r="BK851" s="829">
        <f t="shared" si="724"/>
        <v>895.26438617309634</v>
      </c>
      <c r="BL851" s="810">
        <f t="shared" si="725"/>
        <v>1466.9405654918428</v>
      </c>
      <c r="BM851" s="810">
        <f t="shared" si="726"/>
        <v>1270.5843250859921</v>
      </c>
      <c r="BN851" s="810">
        <f t="shared" si="727"/>
        <v>147.6352311477512</v>
      </c>
      <c r="BO851" s="810">
        <f t="shared" si="728"/>
        <v>0</v>
      </c>
      <c r="BP851" s="810">
        <f t="shared" si="729"/>
        <v>642.69960930757009</v>
      </c>
      <c r="BQ851" s="830">
        <f t="shared" si="730"/>
        <v>475.28583813701493</v>
      </c>
      <c r="BR851" s="830">
        <f t="shared" si="731"/>
        <v>1928.1238532007114</v>
      </c>
      <c r="BS851" s="830">
        <f t="shared" si="732"/>
        <v>1626.3273555075461</v>
      </c>
      <c r="BT851" s="810">
        <f t="shared" si="733"/>
        <v>257.57428729586218</v>
      </c>
      <c r="BU851" s="810">
        <f t="shared" si="734"/>
        <v>368.80926652633121</v>
      </c>
      <c r="BV851" s="810">
        <f t="shared" si="735"/>
        <v>186.84881267960424</v>
      </c>
      <c r="BW851" s="830">
        <f t="shared" si="736"/>
        <v>174.52144276719096</v>
      </c>
      <c r="BX851" s="816">
        <f t="shared" si="712"/>
        <v>15737.950736522889</v>
      </c>
      <c r="BY851" s="755">
        <f t="shared" si="763"/>
        <v>0.1936025431974768</v>
      </c>
      <c r="BZ851" s="805">
        <f t="shared" ca="1" si="760"/>
        <v>99.658736829290746</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1479.3070294876863</v>
      </c>
      <c r="BE852" s="808">
        <f t="shared" si="718"/>
        <v>6678.1925033447969</v>
      </c>
      <c r="BF852" s="808">
        <f t="shared" si="719"/>
        <v>0</v>
      </c>
      <c r="BG852" s="829">
        <f t="shared" si="720"/>
        <v>4499.5883180596902</v>
      </c>
      <c r="BH852" s="829">
        <f t="shared" si="721"/>
        <v>2178.5379854875387</v>
      </c>
      <c r="BI852" s="829">
        <f t="shared" si="722"/>
        <v>0</v>
      </c>
      <c r="BJ852" s="829">
        <f t="shared" si="723"/>
        <v>36.931736889996166</v>
      </c>
      <c r="BK852" s="829">
        <f t="shared" si="724"/>
        <v>1982.5825344594411</v>
      </c>
      <c r="BL852" s="810">
        <f t="shared" si="725"/>
        <v>3527.7096997302938</v>
      </c>
      <c r="BM852" s="810">
        <f t="shared" si="726"/>
        <v>3292.8298426443307</v>
      </c>
      <c r="BN852" s="810">
        <f t="shared" si="727"/>
        <v>339.06210324632957</v>
      </c>
      <c r="BO852" s="810">
        <f t="shared" si="728"/>
        <v>0</v>
      </c>
      <c r="BP852" s="810">
        <f t="shared" si="729"/>
        <v>1551.3736204808147</v>
      </c>
      <c r="BQ852" s="830">
        <f t="shared" si="730"/>
        <v>698.47111861972189</v>
      </c>
      <c r="BR852" s="830">
        <f t="shared" si="731"/>
        <v>4166.9220313352016</v>
      </c>
      <c r="BS852" s="830">
        <f t="shared" si="732"/>
        <v>3363.2719781042038</v>
      </c>
      <c r="BT852" s="810">
        <f t="shared" si="733"/>
        <v>528.22828064866349</v>
      </c>
      <c r="BU852" s="810">
        <f t="shared" si="734"/>
        <v>881.8422315432781</v>
      </c>
      <c r="BV852" s="810">
        <f t="shared" si="735"/>
        <v>337.71600034968077</v>
      </c>
      <c r="BW852" s="830">
        <f t="shared" si="736"/>
        <v>271.37424098809748</v>
      </c>
      <c r="BX852" s="816">
        <f t="shared" si="712"/>
        <v>35813.94125541977</v>
      </c>
      <c r="BY852" s="755">
        <f t="shared" si="763"/>
        <v>0.44057007326140696</v>
      </c>
      <c r="BZ852" s="805">
        <f t="shared" ca="1" si="760"/>
        <v>101.01208554723009</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387.38188214642315</v>
      </c>
      <c r="BE853" s="808">
        <f t="shared" si="718"/>
        <v>1113.1219120678743</v>
      </c>
      <c r="BF853" s="808">
        <f t="shared" si="719"/>
        <v>0</v>
      </c>
      <c r="BG853" s="829">
        <f t="shared" si="720"/>
        <v>748.81430346754644</v>
      </c>
      <c r="BH853" s="829">
        <f t="shared" si="721"/>
        <v>388.65757964858193</v>
      </c>
      <c r="BI853" s="829">
        <f t="shared" si="722"/>
        <v>0</v>
      </c>
      <c r="BJ853" s="829">
        <f t="shared" si="723"/>
        <v>8.9955375080992699</v>
      </c>
      <c r="BK853" s="829">
        <f t="shared" si="724"/>
        <v>334.022752504388</v>
      </c>
      <c r="BL853" s="810">
        <f t="shared" si="725"/>
        <v>549.57335338767734</v>
      </c>
      <c r="BM853" s="810">
        <f t="shared" si="726"/>
        <v>424.32597948772906</v>
      </c>
      <c r="BN853" s="810">
        <f t="shared" si="727"/>
        <v>55.309936181927519</v>
      </c>
      <c r="BO853" s="810">
        <f t="shared" si="728"/>
        <v>0</v>
      </c>
      <c r="BP853" s="810">
        <f t="shared" si="729"/>
        <v>237.32819206724483</v>
      </c>
      <c r="BQ853" s="830">
        <f t="shared" si="730"/>
        <v>192.57576915420657</v>
      </c>
      <c r="BR853" s="830">
        <f t="shared" si="731"/>
        <v>718.26859798686792</v>
      </c>
      <c r="BS853" s="830">
        <f t="shared" si="732"/>
        <v>529.90146918197877</v>
      </c>
      <c r="BT853" s="810">
        <f t="shared" si="733"/>
        <v>107.3822948773656</v>
      </c>
      <c r="BU853" s="810">
        <f t="shared" si="734"/>
        <v>133.61084717619946</v>
      </c>
      <c r="BV853" s="810">
        <f t="shared" si="735"/>
        <v>70.123997601317186</v>
      </c>
      <c r="BW853" s="830">
        <f t="shared" si="736"/>
        <v>157.5842872111632</v>
      </c>
      <c r="BX853" s="816">
        <f t="shared" si="712"/>
        <v>6156.9786916565909</v>
      </c>
      <c r="BY853" s="755">
        <f t="shared" si="763"/>
        <v>7.5740911448598736E-2</v>
      </c>
      <c r="BZ853" s="805">
        <f t="shared" ca="1" si="760"/>
        <v>98.225158445948495</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573.7403049867653</v>
      </c>
      <c r="BE854" s="808">
        <f t="shared" si="718"/>
        <v>2364.9065670057084</v>
      </c>
      <c r="BF854" s="808">
        <f t="shared" si="719"/>
        <v>0</v>
      </c>
      <c r="BG854" s="829">
        <f t="shared" si="720"/>
        <v>1729.8715364409638</v>
      </c>
      <c r="BH854" s="829">
        <f t="shared" si="721"/>
        <v>1061.422485295064</v>
      </c>
      <c r="BI854" s="829">
        <f t="shared" si="722"/>
        <v>0</v>
      </c>
      <c r="BJ854" s="829">
        <f t="shared" si="723"/>
        <v>17.087052620590136</v>
      </c>
      <c r="BK854" s="829">
        <f t="shared" si="724"/>
        <v>917.27318950297399</v>
      </c>
      <c r="BL854" s="810">
        <f t="shared" si="725"/>
        <v>1822.9924440752147</v>
      </c>
      <c r="BM854" s="810">
        <f t="shared" si="726"/>
        <v>1688.8308413850648</v>
      </c>
      <c r="BN854" s="810">
        <f t="shared" si="727"/>
        <v>183.46885837969199</v>
      </c>
      <c r="BO854" s="810">
        <f t="shared" si="728"/>
        <v>0</v>
      </c>
      <c r="BP854" s="810">
        <f t="shared" si="729"/>
        <v>824.46318234374098</v>
      </c>
      <c r="BQ854" s="830">
        <f t="shared" si="730"/>
        <v>408.77477645549209</v>
      </c>
      <c r="BR854" s="830">
        <f t="shared" si="731"/>
        <v>2470.0698295399698</v>
      </c>
      <c r="BS854" s="830">
        <f t="shared" si="732"/>
        <v>1864.7450012474192</v>
      </c>
      <c r="BT854" s="810">
        <f t="shared" si="733"/>
        <v>332.10600335690862</v>
      </c>
      <c r="BU854" s="810">
        <f t="shared" si="734"/>
        <v>554.42904107583536</v>
      </c>
      <c r="BV854" s="810">
        <f t="shared" si="735"/>
        <v>227.00238599462114</v>
      </c>
      <c r="BW854" s="830">
        <f t="shared" si="736"/>
        <v>166.22951828039373</v>
      </c>
      <c r="BX854" s="816">
        <f t="shared" si="712"/>
        <v>17207.413017986415</v>
      </c>
      <c r="BY854" s="755">
        <f t="shared" si="763"/>
        <v>0.21167933347258475</v>
      </c>
      <c r="BZ854" s="805">
        <f t="shared" ca="1" si="760"/>
        <v>99.287787089556602</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192.1158146151717</v>
      </c>
      <c r="BE855" s="808">
        <f t="shared" si="718"/>
        <v>862.55367155763588</v>
      </c>
      <c r="BF855" s="808">
        <f t="shared" si="719"/>
        <v>0</v>
      </c>
      <c r="BG855" s="829">
        <f t="shared" si="720"/>
        <v>531.03067043049396</v>
      </c>
      <c r="BH855" s="829">
        <f t="shared" si="721"/>
        <v>337.85578944305263</v>
      </c>
      <c r="BI855" s="829">
        <f t="shared" si="722"/>
        <v>0</v>
      </c>
      <c r="BJ855" s="829">
        <f t="shared" si="723"/>
        <v>6.1944941034362362</v>
      </c>
      <c r="BK855" s="829">
        <f t="shared" si="724"/>
        <v>307.46628783977843</v>
      </c>
      <c r="BL855" s="810">
        <f t="shared" si="725"/>
        <v>528.99448542884579</v>
      </c>
      <c r="BM855" s="810">
        <f t="shared" si="726"/>
        <v>540.19787427781637</v>
      </c>
      <c r="BN855" s="810">
        <f t="shared" si="727"/>
        <v>59.985613300933608</v>
      </c>
      <c r="BO855" s="810">
        <f t="shared" si="728"/>
        <v>0</v>
      </c>
      <c r="BP855" s="810">
        <f t="shared" si="729"/>
        <v>247.75520612082116</v>
      </c>
      <c r="BQ855" s="830">
        <f t="shared" si="730"/>
        <v>155.50021800645663</v>
      </c>
      <c r="BR855" s="830">
        <f t="shared" si="731"/>
        <v>719.38458062710538</v>
      </c>
      <c r="BS855" s="830">
        <f t="shared" si="732"/>
        <v>596.67897722412533</v>
      </c>
      <c r="BT855" s="810">
        <f t="shared" si="733"/>
        <v>132.49992963791709</v>
      </c>
      <c r="BU855" s="810">
        <f t="shared" si="734"/>
        <v>165.60429473053657</v>
      </c>
      <c r="BV855" s="810">
        <f t="shared" si="735"/>
        <v>82.267053388046548</v>
      </c>
      <c r="BW855" s="830">
        <f t="shared" si="736"/>
        <v>88.748673204349288</v>
      </c>
      <c r="BX855" s="816">
        <f t="shared" si="712"/>
        <v>5554.8336339365223</v>
      </c>
      <c r="BY855" s="755">
        <f t="shared" si="763"/>
        <v>6.8333542058513011E-2</v>
      </c>
      <c r="BZ855" s="805">
        <f t="shared" ca="1" si="760"/>
        <v>96.880496618553209</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775.7757485414827</v>
      </c>
      <c r="BE856" s="808">
        <f t="shared" si="718"/>
        <v>3749.5424377785039</v>
      </c>
      <c r="BF856" s="808">
        <f t="shared" si="719"/>
        <v>0</v>
      </c>
      <c r="BG856" s="829">
        <f t="shared" si="720"/>
        <v>1962.0682452151966</v>
      </c>
      <c r="BH856" s="829">
        <f t="shared" si="721"/>
        <v>1237.1427582101776</v>
      </c>
      <c r="BI856" s="829">
        <f t="shared" si="722"/>
        <v>0</v>
      </c>
      <c r="BJ856" s="829">
        <f t="shared" si="723"/>
        <v>28.680517347599292</v>
      </c>
      <c r="BK856" s="829">
        <f t="shared" si="724"/>
        <v>1234.2133553028305</v>
      </c>
      <c r="BL856" s="810">
        <f t="shared" si="725"/>
        <v>2027.9430984513974</v>
      </c>
      <c r="BM856" s="810">
        <f t="shared" si="726"/>
        <v>2020.2186458985141</v>
      </c>
      <c r="BN856" s="810">
        <f t="shared" si="727"/>
        <v>208.68726375607517</v>
      </c>
      <c r="BO856" s="810">
        <f t="shared" si="728"/>
        <v>0</v>
      </c>
      <c r="BP856" s="810">
        <f t="shared" si="729"/>
        <v>863.00245972233233</v>
      </c>
      <c r="BQ856" s="830">
        <f t="shared" si="730"/>
        <v>558.3534439255659</v>
      </c>
      <c r="BR856" s="830">
        <f t="shared" si="731"/>
        <v>2581.8036753203487</v>
      </c>
      <c r="BS856" s="830">
        <f t="shared" si="732"/>
        <v>2073.750933484996</v>
      </c>
      <c r="BT856" s="810">
        <f t="shared" si="733"/>
        <v>401.28202618478048</v>
      </c>
      <c r="BU856" s="810">
        <f t="shared" si="734"/>
        <v>606.58599996405985</v>
      </c>
      <c r="BV856" s="810">
        <f t="shared" si="735"/>
        <v>268.6727319948954</v>
      </c>
      <c r="BW856" s="830">
        <f t="shared" si="736"/>
        <v>275.9890534830235</v>
      </c>
      <c r="BX856" s="816">
        <f t="shared" si="712"/>
        <v>20873.71239458178</v>
      </c>
      <c r="BY856" s="755">
        <f t="shared" si="763"/>
        <v>0.256780814301658</v>
      </c>
      <c r="BZ856" s="805">
        <f t="shared" ca="1" si="760"/>
        <v>98.43757251351397</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458.69227810149613</v>
      </c>
      <c r="BE857" s="808">
        <f t="shared" si="718"/>
        <v>1589.2629215625898</v>
      </c>
      <c r="BF857" s="808">
        <f t="shared" si="719"/>
        <v>0</v>
      </c>
      <c r="BG857" s="829">
        <f t="shared" si="720"/>
        <v>1143.4225570946442</v>
      </c>
      <c r="BH857" s="829">
        <f t="shared" si="721"/>
        <v>469.61528124816095</v>
      </c>
      <c r="BI857" s="829">
        <f t="shared" si="722"/>
        <v>0</v>
      </c>
      <c r="BJ857" s="829">
        <f t="shared" si="723"/>
        <v>14.503152064672266</v>
      </c>
      <c r="BK857" s="829">
        <f t="shared" si="724"/>
        <v>497.47735144753085</v>
      </c>
      <c r="BL857" s="810">
        <f t="shared" si="725"/>
        <v>792.07977830811785</v>
      </c>
      <c r="BM857" s="810">
        <f t="shared" si="726"/>
        <v>592.76140061610533</v>
      </c>
      <c r="BN857" s="810">
        <f t="shared" si="727"/>
        <v>78.819776493805435</v>
      </c>
      <c r="BO857" s="810">
        <f t="shared" si="728"/>
        <v>0</v>
      </c>
      <c r="BP857" s="810">
        <f t="shared" si="729"/>
        <v>354.19637061903819</v>
      </c>
      <c r="BQ857" s="830">
        <f t="shared" si="730"/>
        <v>272.35885517988362</v>
      </c>
      <c r="BR857" s="830">
        <f t="shared" si="731"/>
        <v>881.30228819851368</v>
      </c>
      <c r="BS857" s="830">
        <f t="shared" si="732"/>
        <v>735.37100702911846</v>
      </c>
      <c r="BT857" s="810">
        <f t="shared" si="733"/>
        <v>144.28383447592077</v>
      </c>
      <c r="BU857" s="810">
        <f t="shared" si="734"/>
        <v>194.02723173966851</v>
      </c>
      <c r="BV857" s="810">
        <f t="shared" si="735"/>
        <v>95.281777484098626</v>
      </c>
      <c r="BW857" s="830">
        <f t="shared" si="736"/>
        <v>113.75663246782206</v>
      </c>
      <c r="BX857" s="816">
        <f t="shared" si="712"/>
        <v>8427.2124941311886</v>
      </c>
      <c r="BY857" s="755">
        <f t="shared" si="763"/>
        <v>0.10366850158852489</v>
      </c>
      <c r="BZ857" s="805">
        <f t="shared" ca="1" si="760"/>
        <v>98.487566869087075</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322.22020183312469</v>
      </c>
      <c r="BE858" s="808">
        <f t="shared" si="718"/>
        <v>986.64349860922232</v>
      </c>
      <c r="BF858" s="808">
        <f t="shared" si="719"/>
        <v>0</v>
      </c>
      <c r="BG858" s="829">
        <f t="shared" si="720"/>
        <v>602.145837605319</v>
      </c>
      <c r="BH858" s="829">
        <f t="shared" si="721"/>
        <v>304.66008147727484</v>
      </c>
      <c r="BI858" s="829">
        <f t="shared" si="722"/>
        <v>0</v>
      </c>
      <c r="BJ858" s="829">
        <f t="shared" si="723"/>
        <v>6.2461887129884444</v>
      </c>
      <c r="BK858" s="829">
        <f t="shared" si="724"/>
        <v>281.79949755663307</v>
      </c>
      <c r="BL858" s="810">
        <f t="shared" si="725"/>
        <v>432.62996383850913</v>
      </c>
      <c r="BM858" s="810">
        <f t="shared" si="726"/>
        <v>307.26959464216822</v>
      </c>
      <c r="BN858" s="810">
        <f t="shared" si="727"/>
        <v>43.540567501674083</v>
      </c>
      <c r="BO858" s="810">
        <f t="shared" si="728"/>
        <v>0</v>
      </c>
      <c r="BP858" s="810">
        <f t="shared" si="729"/>
        <v>161.82312287973446</v>
      </c>
      <c r="BQ858" s="830">
        <f t="shared" si="730"/>
        <v>156.59562232264645</v>
      </c>
      <c r="BR858" s="830">
        <f t="shared" si="731"/>
        <v>448.93641024855918</v>
      </c>
      <c r="BS858" s="830">
        <f t="shared" si="732"/>
        <v>405.16724895246796</v>
      </c>
      <c r="BT858" s="810">
        <f t="shared" si="733"/>
        <v>77.311243559216507</v>
      </c>
      <c r="BU858" s="810">
        <f t="shared" si="734"/>
        <v>121.17868995431579</v>
      </c>
      <c r="BV858" s="810">
        <f t="shared" si="735"/>
        <v>51.054594803256187</v>
      </c>
      <c r="BW858" s="830">
        <f t="shared" si="736"/>
        <v>118.95875305889517</v>
      </c>
      <c r="BX858" s="816">
        <f t="shared" si="712"/>
        <v>4828.1811175560042</v>
      </c>
      <c r="BY858" s="755">
        <f t="shared" si="763"/>
        <v>5.9394527218058851E-2</v>
      </c>
      <c r="BZ858" s="805">
        <f t="shared" ca="1" si="760"/>
        <v>98.324970258197865</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497.02884514848591</v>
      </c>
      <c r="BE859" s="808">
        <f t="shared" si="718"/>
        <v>1649.6618307948013</v>
      </c>
      <c r="BF859" s="808">
        <f t="shared" si="719"/>
        <v>0</v>
      </c>
      <c r="BG859" s="829">
        <f t="shared" si="720"/>
        <v>1031.3110771031534</v>
      </c>
      <c r="BH859" s="829">
        <f t="shared" si="721"/>
        <v>493.08151047289988</v>
      </c>
      <c r="BI859" s="829">
        <f t="shared" si="722"/>
        <v>0</v>
      </c>
      <c r="BJ859" s="829">
        <f t="shared" si="723"/>
        <v>9.2124521413218403</v>
      </c>
      <c r="BK859" s="829">
        <f t="shared" si="724"/>
        <v>486.79347565455703</v>
      </c>
      <c r="BL859" s="810">
        <f t="shared" si="725"/>
        <v>831.36364570932517</v>
      </c>
      <c r="BM859" s="810">
        <f t="shared" si="726"/>
        <v>665.5965668687312</v>
      </c>
      <c r="BN859" s="810">
        <f t="shared" si="727"/>
        <v>83.669759286383211</v>
      </c>
      <c r="BO859" s="810">
        <f t="shared" si="728"/>
        <v>0</v>
      </c>
      <c r="BP859" s="810">
        <f t="shared" si="729"/>
        <v>349.80496393503034</v>
      </c>
      <c r="BQ859" s="830">
        <f t="shared" si="730"/>
        <v>202.80599746237661</v>
      </c>
      <c r="BR859" s="830">
        <f t="shared" si="731"/>
        <v>888.41487868767376</v>
      </c>
      <c r="BS859" s="830">
        <f t="shared" si="732"/>
        <v>691.30381529298791</v>
      </c>
      <c r="BT859" s="810">
        <f t="shared" si="733"/>
        <v>142.10054609269218</v>
      </c>
      <c r="BU859" s="810">
        <f t="shared" si="734"/>
        <v>237.22747770342275</v>
      </c>
      <c r="BV859" s="810">
        <f t="shared" si="735"/>
        <v>92.84598358411337</v>
      </c>
      <c r="BW859" s="830">
        <f t="shared" si="736"/>
        <v>135.05596304485528</v>
      </c>
      <c r="BX859" s="816">
        <f t="shared" si="712"/>
        <v>8487.2787889828123</v>
      </c>
      <c r="BY859" s="755">
        <f t="shared" si="763"/>
        <v>0.10440741529072226</v>
      </c>
      <c r="BZ859" s="805">
        <f t="shared" ca="1" si="760"/>
        <v>99.35635482019336</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140.09567596790717</v>
      </c>
      <c r="BE860" s="808">
        <f t="shared" si="718"/>
        <v>439.44259810124493</v>
      </c>
      <c r="BF860" s="808">
        <f t="shared" si="719"/>
        <v>0</v>
      </c>
      <c r="BG860" s="829">
        <f t="shared" si="720"/>
        <v>183.5144440236684</v>
      </c>
      <c r="BH860" s="829">
        <f t="shared" si="721"/>
        <v>176.23657795225378</v>
      </c>
      <c r="BI860" s="829">
        <f t="shared" si="722"/>
        <v>0</v>
      </c>
      <c r="BJ860" s="829">
        <f t="shared" si="723"/>
        <v>3.8372843860024655</v>
      </c>
      <c r="BK860" s="829">
        <f t="shared" si="724"/>
        <v>153.03800467411793</v>
      </c>
      <c r="BL860" s="810">
        <f t="shared" si="725"/>
        <v>221.54296514783664</v>
      </c>
      <c r="BM860" s="810">
        <f t="shared" si="726"/>
        <v>224.59663684626909</v>
      </c>
      <c r="BN860" s="810">
        <f t="shared" si="727"/>
        <v>30.082986580676803</v>
      </c>
      <c r="BO860" s="810">
        <f t="shared" si="728"/>
        <v>0</v>
      </c>
      <c r="BP860" s="810">
        <f t="shared" si="729"/>
        <v>116.60142539596011</v>
      </c>
      <c r="BQ860" s="830">
        <f t="shared" si="730"/>
        <v>74.153106660348598</v>
      </c>
      <c r="BR860" s="830">
        <f t="shared" si="731"/>
        <v>420.61232459194144</v>
      </c>
      <c r="BS860" s="830">
        <f t="shared" si="732"/>
        <v>322.14724298448965</v>
      </c>
      <c r="BT860" s="810">
        <f t="shared" si="733"/>
        <v>79.78079137310057</v>
      </c>
      <c r="BU860" s="810">
        <f t="shared" si="734"/>
        <v>96.104962385666681</v>
      </c>
      <c r="BV860" s="810">
        <f t="shared" si="735"/>
        <v>45.238271508501136</v>
      </c>
      <c r="BW860" s="830">
        <f t="shared" si="736"/>
        <v>78.137722856708137</v>
      </c>
      <c r="BX860" s="816">
        <f t="shared" si="712"/>
        <v>2805.1630214366937</v>
      </c>
      <c r="BY860" s="755">
        <f t="shared" si="763"/>
        <v>3.4508094740271791E-2</v>
      </c>
      <c r="BZ860" s="805">
        <f t="shared" ca="1" si="760"/>
        <v>96.057136824679418</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1155.4011935135331</v>
      </c>
      <c r="BE861" s="808">
        <f t="shared" si="718"/>
        <v>3259.0715626123024</v>
      </c>
      <c r="BF861" s="808">
        <f t="shared" si="719"/>
        <v>0</v>
      </c>
      <c r="BG861" s="829">
        <f t="shared" si="720"/>
        <v>2424.3714078749276</v>
      </c>
      <c r="BH861" s="829">
        <f t="shared" si="721"/>
        <v>966.17517039575887</v>
      </c>
      <c r="BI861" s="829">
        <f t="shared" si="722"/>
        <v>0</v>
      </c>
      <c r="BJ861" s="829">
        <f t="shared" si="723"/>
        <v>14.62623335436596</v>
      </c>
      <c r="BK861" s="829">
        <f t="shared" si="724"/>
        <v>813.8489865549177</v>
      </c>
      <c r="BL861" s="810">
        <f t="shared" si="725"/>
        <v>1506.702317427802</v>
      </c>
      <c r="BM861" s="810">
        <f t="shared" si="726"/>
        <v>1387.4127508510389</v>
      </c>
      <c r="BN861" s="810">
        <f t="shared" si="727"/>
        <v>108.96726337867359</v>
      </c>
      <c r="BO861" s="810">
        <f t="shared" si="728"/>
        <v>0</v>
      </c>
      <c r="BP861" s="810">
        <f t="shared" si="729"/>
        <v>735.07269785472567</v>
      </c>
      <c r="BQ861" s="830">
        <f t="shared" si="730"/>
        <v>290.78518484282853</v>
      </c>
      <c r="BR861" s="830">
        <f t="shared" si="731"/>
        <v>1788.9848986745565</v>
      </c>
      <c r="BS861" s="830">
        <f t="shared" si="732"/>
        <v>1670.0457380889745</v>
      </c>
      <c r="BT861" s="810">
        <f t="shared" si="733"/>
        <v>245.31248287273959</v>
      </c>
      <c r="BU861" s="810">
        <f t="shared" si="734"/>
        <v>525.2505905586238</v>
      </c>
      <c r="BV861" s="810">
        <f t="shared" si="735"/>
        <v>177.41984170766537</v>
      </c>
      <c r="BW861" s="830">
        <f t="shared" si="736"/>
        <v>91.607419252052608</v>
      </c>
      <c r="BX861" s="816">
        <f t="shared" si="712"/>
        <v>17161.055739815489</v>
      </c>
      <c r="BY861" s="755">
        <f t="shared" si="763"/>
        <v>0.21110906310512351</v>
      </c>
      <c r="BZ861" s="805">
        <f t="shared" ca="1" si="760"/>
        <v>102.25689850912556</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520.84719687528877</v>
      </c>
      <c r="BE862" s="808">
        <f t="shared" si="718"/>
        <v>2300.8789947983555</v>
      </c>
      <c r="BF862" s="808">
        <f t="shared" si="719"/>
        <v>0</v>
      </c>
      <c r="BG862" s="829">
        <f t="shared" si="720"/>
        <v>1518.7317009491971</v>
      </c>
      <c r="BH862" s="829">
        <f t="shared" si="721"/>
        <v>563.12873770376257</v>
      </c>
      <c r="BI862" s="829">
        <f t="shared" si="722"/>
        <v>0</v>
      </c>
      <c r="BJ862" s="829">
        <f t="shared" si="723"/>
        <v>11.948248592667024</v>
      </c>
      <c r="BK862" s="829">
        <f t="shared" si="724"/>
        <v>641.41009798046628</v>
      </c>
      <c r="BL862" s="810">
        <f t="shared" si="725"/>
        <v>1352.3788255880236</v>
      </c>
      <c r="BM862" s="810">
        <f t="shared" si="726"/>
        <v>1102.1891548774104</v>
      </c>
      <c r="BN862" s="810">
        <f t="shared" si="727"/>
        <v>91.428699608034407</v>
      </c>
      <c r="BO862" s="810">
        <f t="shared" si="728"/>
        <v>0</v>
      </c>
      <c r="BP862" s="810">
        <f t="shared" si="729"/>
        <v>567.32409232666657</v>
      </c>
      <c r="BQ862" s="830">
        <f t="shared" si="730"/>
        <v>283.30642494717256</v>
      </c>
      <c r="BR862" s="830">
        <f t="shared" si="731"/>
        <v>1490.2099545436736</v>
      </c>
      <c r="BS862" s="830">
        <f t="shared" si="732"/>
        <v>1146.8864833532443</v>
      </c>
      <c r="BT862" s="810">
        <f t="shared" si="733"/>
        <v>190.6250791064619</v>
      </c>
      <c r="BU862" s="810">
        <f t="shared" si="734"/>
        <v>328.45135795417724</v>
      </c>
      <c r="BV862" s="810">
        <f t="shared" si="735"/>
        <v>129.92537893757012</v>
      </c>
      <c r="BW862" s="830">
        <f t="shared" si="736"/>
        <v>115.41002494248491</v>
      </c>
      <c r="BX862" s="816">
        <f t="shared" si="712"/>
        <v>12355.080453084656</v>
      </c>
      <c r="BY862" s="755">
        <f t="shared" si="763"/>
        <v>0.15198770393756497</v>
      </c>
      <c r="BZ862" s="805">
        <f t="shared" ca="1" si="760"/>
        <v>100.93645741878223</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207.21758022505341</v>
      </c>
      <c r="BE865" s="808">
        <f t="shared" si="718"/>
        <v>764.97651811337812</v>
      </c>
      <c r="BF865" s="808">
        <f t="shared" si="719"/>
        <v>0</v>
      </c>
      <c r="BG865" s="829">
        <f t="shared" si="720"/>
        <v>659.65377812411305</v>
      </c>
      <c r="BH865" s="829">
        <f t="shared" si="721"/>
        <v>327.37840676178394</v>
      </c>
      <c r="BI865" s="829">
        <f t="shared" si="722"/>
        <v>0</v>
      </c>
      <c r="BJ865" s="829">
        <f t="shared" si="723"/>
        <v>4.5892978927895092</v>
      </c>
      <c r="BK865" s="829">
        <f t="shared" si="724"/>
        <v>219.35668619410717</v>
      </c>
      <c r="BL865" s="810">
        <f t="shared" si="725"/>
        <v>349.3683810286077</v>
      </c>
      <c r="BM865" s="810">
        <f t="shared" si="726"/>
        <v>522.62882176392759</v>
      </c>
      <c r="BN865" s="810">
        <f t="shared" si="727"/>
        <v>52.571480083358004</v>
      </c>
      <c r="BO865" s="810">
        <f t="shared" si="728"/>
        <v>0</v>
      </c>
      <c r="BP865" s="810">
        <f t="shared" si="729"/>
        <v>236.24308862459003</v>
      </c>
      <c r="BQ865" s="830">
        <f t="shared" si="730"/>
        <v>110.83267445100351</v>
      </c>
      <c r="BR865" s="830">
        <f t="shared" si="731"/>
        <v>807.34123428069961</v>
      </c>
      <c r="BS865" s="830">
        <f t="shared" si="732"/>
        <v>576.6824364809147</v>
      </c>
      <c r="BT865" s="810">
        <f t="shared" si="733"/>
        <v>208.62242953900372</v>
      </c>
      <c r="BU865" s="810">
        <f t="shared" si="734"/>
        <v>227.25675893256386</v>
      </c>
      <c r="BV865" s="810">
        <f t="shared" si="735"/>
        <v>117.76327769261212</v>
      </c>
      <c r="BW865" s="830">
        <f t="shared" si="736"/>
        <v>55.803259230810127</v>
      </c>
      <c r="BX865" s="816">
        <f t="shared" si="712"/>
        <v>5448.2861094193158</v>
      </c>
      <c r="BY865" s="755">
        <f t="shared" si="763"/>
        <v>6.7022833182670882E-2</v>
      </c>
      <c r="BZ865" s="805">
        <f t="shared" ca="1" si="760"/>
        <v>94.278324602102913</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59.271890053289255</v>
      </c>
      <c r="BE866" s="808">
        <f t="shared" si="718"/>
        <v>419.99949113202177</v>
      </c>
      <c r="BF866" s="808">
        <f t="shared" si="719"/>
        <v>0</v>
      </c>
      <c r="BG866" s="829">
        <f t="shared" si="720"/>
        <v>169.85619502196255</v>
      </c>
      <c r="BH866" s="829">
        <f t="shared" si="721"/>
        <v>137.76227981698136</v>
      </c>
      <c r="BI866" s="829">
        <f t="shared" si="722"/>
        <v>0</v>
      </c>
      <c r="BJ866" s="829">
        <f t="shared" si="723"/>
        <v>2.3354195820589183</v>
      </c>
      <c r="BK866" s="829">
        <f t="shared" si="724"/>
        <v>125.37081826982168</v>
      </c>
      <c r="BL866" s="810">
        <f t="shared" si="725"/>
        <v>277.34597158244304</v>
      </c>
      <c r="BM866" s="810">
        <f t="shared" si="726"/>
        <v>372.79031798601767</v>
      </c>
      <c r="BN866" s="810">
        <f t="shared" si="727"/>
        <v>46.089450691483755</v>
      </c>
      <c r="BO866" s="810">
        <f t="shared" si="728"/>
        <v>0</v>
      </c>
      <c r="BP866" s="810">
        <f t="shared" si="729"/>
        <v>129.88279707584022</v>
      </c>
      <c r="BQ866" s="830">
        <f t="shared" si="730"/>
        <v>101.41048555583475</v>
      </c>
      <c r="BR866" s="830">
        <f t="shared" si="731"/>
        <v>484.09030532460912</v>
      </c>
      <c r="BS866" s="830">
        <f t="shared" si="732"/>
        <v>411.14304798411706</v>
      </c>
      <c r="BT866" s="810">
        <f t="shared" si="733"/>
        <v>87.215406285300176</v>
      </c>
      <c r="BU866" s="810">
        <f t="shared" si="734"/>
        <v>145.60036128534642</v>
      </c>
      <c r="BV866" s="810">
        <f t="shared" si="735"/>
        <v>60.690132879376257</v>
      </c>
      <c r="BW866" s="830">
        <f t="shared" si="736"/>
        <v>28.802245522364117</v>
      </c>
      <c r="BX866" s="816">
        <f t="shared" si="712"/>
        <v>3059.6566160488678</v>
      </c>
      <c r="BY866" s="755">
        <f t="shared" si="763"/>
        <v>3.763878233545169E-2</v>
      </c>
      <c r="BZ866" s="805">
        <f t="shared" ca="1" si="760"/>
        <v>95.040349547610518</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198.65556526253121</v>
      </c>
      <c r="BE867" s="808">
        <f t="shared" si="718"/>
        <v>603.52514648965541</v>
      </c>
      <c r="BF867" s="808">
        <f t="shared" si="719"/>
        <v>0</v>
      </c>
      <c r="BG867" s="829">
        <f t="shared" si="720"/>
        <v>408.74210963488827</v>
      </c>
      <c r="BH867" s="829">
        <f t="shared" si="721"/>
        <v>231.92296216637186</v>
      </c>
      <c r="BI867" s="829">
        <f t="shared" si="722"/>
        <v>0</v>
      </c>
      <c r="BJ867" s="829">
        <f t="shared" si="723"/>
        <v>3.9316816482133241</v>
      </c>
      <c r="BK867" s="829">
        <f t="shared" si="724"/>
        <v>211.0619218917341</v>
      </c>
      <c r="BL867" s="810">
        <f t="shared" si="725"/>
        <v>380.90365167546599</v>
      </c>
      <c r="BM867" s="810">
        <f t="shared" si="726"/>
        <v>458.38202777573736</v>
      </c>
      <c r="BN867" s="810">
        <f t="shared" si="727"/>
        <v>41.992763659058404</v>
      </c>
      <c r="BO867" s="810">
        <f t="shared" si="728"/>
        <v>0</v>
      </c>
      <c r="BP867" s="810">
        <f t="shared" si="729"/>
        <v>230.03090993921046</v>
      </c>
      <c r="BQ867" s="830">
        <f t="shared" si="730"/>
        <v>138.00417659928277</v>
      </c>
      <c r="BR867" s="830">
        <f t="shared" si="731"/>
        <v>834.01178235580494</v>
      </c>
      <c r="BS867" s="830">
        <f t="shared" si="732"/>
        <v>599.53880577704945</v>
      </c>
      <c r="BT867" s="810">
        <f t="shared" si="733"/>
        <v>150.51559293467199</v>
      </c>
      <c r="BU867" s="810">
        <f t="shared" si="734"/>
        <v>251.2758426954675</v>
      </c>
      <c r="BV867" s="810">
        <f t="shared" si="735"/>
        <v>99.39708967384</v>
      </c>
      <c r="BW867" s="830">
        <f t="shared" si="736"/>
        <v>25.621934802587671</v>
      </c>
      <c r="BX867" s="816">
        <f t="shared" si="712"/>
        <v>4867.513964981571</v>
      </c>
      <c r="BY867" s="755">
        <f t="shared" si="763"/>
        <v>5.9878385594557403E-2</v>
      </c>
      <c r="BZ867" s="805">
        <f t="shared" ca="1" si="760"/>
        <v>97.0712648051597</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175.53057701731416</v>
      </c>
      <c r="BE868" s="808">
        <f t="shared" si="718"/>
        <v>490.81656783864094</v>
      </c>
      <c r="BF868" s="808">
        <f t="shared" si="719"/>
        <v>0</v>
      </c>
      <c r="BG868" s="829">
        <f t="shared" si="720"/>
        <v>266.00459208581515</v>
      </c>
      <c r="BH868" s="829">
        <f t="shared" si="721"/>
        <v>268.19321748641778</v>
      </c>
      <c r="BI868" s="829">
        <f t="shared" si="722"/>
        <v>0</v>
      </c>
      <c r="BJ868" s="829">
        <f t="shared" si="723"/>
        <v>4.1363432744200166</v>
      </c>
      <c r="BK868" s="829">
        <f t="shared" si="724"/>
        <v>210.42439657567618</v>
      </c>
      <c r="BL868" s="810">
        <f t="shared" si="725"/>
        <v>195.06029639974366</v>
      </c>
      <c r="BM868" s="810">
        <f t="shared" si="726"/>
        <v>360.09130117587932</v>
      </c>
      <c r="BN868" s="810">
        <f t="shared" si="727"/>
        <v>39.119098443876084</v>
      </c>
      <c r="BO868" s="810">
        <f t="shared" si="728"/>
        <v>0</v>
      </c>
      <c r="BP868" s="810">
        <f t="shared" si="729"/>
        <v>155.34705722767279</v>
      </c>
      <c r="BQ868" s="830">
        <f t="shared" si="730"/>
        <v>131.07567988589318</v>
      </c>
      <c r="BR868" s="830">
        <f t="shared" si="731"/>
        <v>557.26164150435329</v>
      </c>
      <c r="BS868" s="830">
        <f t="shared" si="732"/>
        <v>473.28824248834832</v>
      </c>
      <c r="BT868" s="810">
        <f t="shared" si="733"/>
        <v>123.85950608657645</v>
      </c>
      <c r="BU868" s="810">
        <f t="shared" si="734"/>
        <v>206.77526601019403</v>
      </c>
      <c r="BV868" s="810">
        <f t="shared" si="735"/>
        <v>82.30350845784892</v>
      </c>
      <c r="BW868" s="830">
        <f t="shared" si="736"/>
        <v>38.740910815563865</v>
      </c>
      <c r="BX868" s="816">
        <f t="shared" si="712"/>
        <v>3778.0282027742337</v>
      </c>
      <c r="BY868" s="755">
        <f t="shared" si="763"/>
        <v>4.6475928192572687E-2</v>
      </c>
      <c r="BZ868" s="805">
        <f t="shared" ca="1" si="760"/>
        <v>94.828859318980122</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82.418584241782398</v>
      </c>
      <c r="BE869" s="808">
        <f t="shared" si="718"/>
        <v>421.77313228927824</v>
      </c>
      <c r="BF869" s="808">
        <f t="shared" si="719"/>
        <v>0</v>
      </c>
      <c r="BG869" s="829">
        <f t="shared" si="720"/>
        <v>208.51893437212254</v>
      </c>
      <c r="BH869" s="829">
        <f t="shared" si="721"/>
        <v>168.22434939174641</v>
      </c>
      <c r="BI869" s="829">
        <f t="shared" si="722"/>
        <v>0</v>
      </c>
      <c r="BJ869" s="829">
        <f t="shared" si="723"/>
        <v>2.8518288189665828</v>
      </c>
      <c r="BK869" s="829">
        <f t="shared" si="724"/>
        <v>153.09288118758255</v>
      </c>
      <c r="BL869" s="810">
        <f t="shared" si="725"/>
        <v>326.64263842971121</v>
      </c>
      <c r="BM869" s="810">
        <f t="shared" si="726"/>
        <v>437.57972942783397</v>
      </c>
      <c r="BN869" s="810">
        <f t="shared" si="727"/>
        <v>55.898363942913676</v>
      </c>
      <c r="BO869" s="810">
        <f t="shared" si="728"/>
        <v>0</v>
      </c>
      <c r="BP869" s="810">
        <f t="shared" si="729"/>
        <v>133.48912935800311</v>
      </c>
      <c r="BQ869" s="830">
        <f t="shared" si="730"/>
        <v>97.30086466089179</v>
      </c>
      <c r="BR869" s="830">
        <f t="shared" si="731"/>
        <v>626.44638078434002</v>
      </c>
      <c r="BS869" s="830">
        <f t="shared" si="732"/>
        <v>422.70926603368139</v>
      </c>
      <c r="BT869" s="810">
        <f t="shared" si="733"/>
        <v>99.357404717618152</v>
      </c>
      <c r="BU869" s="810">
        <f t="shared" si="734"/>
        <v>120.93287530543978</v>
      </c>
      <c r="BV869" s="810">
        <f t="shared" si="735"/>
        <v>64.653547311332531</v>
      </c>
      <c r="BW869" s="830">
        <f t="shared" si="736"/>
        <v>29.828832793714607</v>
      </c>
      <c r="BX869" s="816">
        <f t="shared" si="712"/>
        <v>3451.7187430669587</v>
      </c>
      <c r="BY869" s="755">
        <f t="shared" si="763"/>
        <v>4.2461787957521945E-2</v>
      </c>
      <c r="BZ869" s="805">
        <f t="shared" ca="1" si="760"/>
        <v>95.690954416140656</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61.203458553778098</v>
      </c>
      <c r="BE870" s="808">
        <f t="shared" si="718"/>
        <v>514.50002620946623</v>
      </c>
      <c r="BF870" s="808">
        <f t="shared" si="719"/>
        <v>0</v>
      </c>
      <c r="BG870" s="829">
        <f t="shared" si="720"/>
        <v>292.68840692322038</v>
      </c>
      <c r="BH870" s="829">
        <f t="shared" si="721"/>
        <v>179.02386114671464</v>
      </c>
      <c r="BI870" s="829">
        <f t="shared" si="722"/>
        <v>0</v>
      </c>
      <c r="BJ870" s="829">
        <f t="shared" si="723"/>
        <v>3.0349078973814803</v>
      </c>
      <c r="BK870" s="829">
        <f t="shared" si="724"/>
        <v>162.92099689119641</v>
      </c>
      <c r="BL870" s="810">
        <f t="shared" si="725"/>
        <v>356.87068108976348</v>
      </c>
      <c r="BM870" s="810">
        <f t="shared" si="726"/>
        <v>378.49300359180984</v>
      </c>
      <c r="BN870" s="810">
        <f t="shared" si="727"/>
        <v>58.290252519521601</v>
      </c>
      <c r="BO870" s="810">
        <f t="shared" si="728"/>
        <v>0</v>
      </c>
      <c r="BP870" s="810">
        <f t="shared" si="729"/>
        <v>102.09773823711294</v>
      </c>
      <c r="BQ870" s="830">
        <f t="shared" si="730"/>
        <v>95.51396444456735</v>
      </c>
      <c r="BR870" s="830">
        <f t="shared" si="731"/>
        <v>528.9185140026882</v>
      </c>
      <c r="BS870" s="830">
        <f t="shared" si="732"/>
        <v>374.80587259147063</v>
      </c>
      <c r="BT870" s="810">
        <f t="shared" si="733"/>
        <v>73.558416201505921</v>
      </c>
      <c r="BU870" s="810">
        <f t="shared" si="734"/>
        <v>122.80091821715556</v>
      </c>
      <c r="BV870" s="810">
        <f t="shared" si="735"/>
        <v>65.147257498741254</v>
      </c>
      <c r="BW870" s="830">
        <f t="shared" si="736"/>
        <v>19.675076630476706</v>
      </c>
      <c r="BX870" s="816">
        <f t="shared" si="712"/>
        <v>3389.5433526465708</v>
      </c>
      <c r="BY870" s="755">
        <f t="shared" si="763"/>
        <v>4.1696928929100395E-2</v>
      </c>
      <c r="BZ870" s="805">
        <f t="shared" ca="1" si="760"/>
        <v>96.587643982964849</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49.246514983380102</v>
      </c>
      <c r="BE871" s="808">
        <f t="shared" si="718"/>
        <v>198.00717346113998</v>
      </c>
      <c r="BF871" s="808">
        <f t="shared" si="719"/>
        <v>0</v>
      </c>
      <c r="BG871" s="829">
        <f t="shared" si="720"/>
        <v>107.78045003633154</v>
      </c>
      <c r="BH871" s="829">
        <f t="shared" si="721"/>
        <v>106.13791248388986</v>
      </c>
      <c r="BI871" s="829">
        <f t="shared" si="722"/>
        <v>0</v>
      </c>
      <c r="BJ871" s="829">
        <f t="shared" si="723"/>
        <v>2.4697688335999848</v>
      </c>
      <c r="BK871" s="829">
        <f t="shared" si="724"/>
        <v>72.921301428402415</v>
      </c>
      <c r="BL871" s="810">
        <f t="shared" si="725"/>
        <v>147.4715370459478</v>
      </c>
      <c r="BM871" s="810">
        <f t="shared" si="726"/>
        <v>351.71634624875378</v>
      </c>
      <c r="BN871" s="810">
        <f t="shared" si="727"/>
        <v>31.282689761164001</v>
      </c>
      <c r="BO871" s="810">
        <f t="shared" si="728"/>
        <v>0</v>
      </c>
      <c r="BP871" s="810">
        <f t="shared" si="729"/>
        <v>46.579798883267358</v>
      </c>
      <c r="BQ871" s="830">
        <f t="shared" si="730"/>
        <v>63.370952804153134</v>
      </c>
      <c r="BR871" s="830">
        <f t="shared" si="731"/>
        <v>324.15202525275907</v>
      </c>
      <c r="BS871" s="830">
        <f t="shared" si="732"/>
        <v>295.04257480501764</v>
      </c>
      <c r="BT871" s="810">
        <f t="shared" si="733"/>
        <v>49.868479448253858</v>
      </c>
      <c r="BU871" s="810">
        <f t="shared" si="734"/>
        <v>44.476793899565777</v>
      </c>
      <c r="BV871" s="810">
        <f t="shared" si="735"/>
        <v>38.719470046035795</v>
      </c>
      <c r="BW871" s="830">
        <f t="shared" si="736"/>
        <v>17.316828647192082</v>
      </c>
      <c r="BX871" s="816">
        <f t="shared" si="712"/>
        <v>1946.5606180688542</v>
      </c>
      <c r="BY871" s="755">
        <f t="shared" si="763"/>
        <v>2.3945880404340685E-2</v>
      </c>
      <c r="BZ871" s="805">
        <f t="shared" ca="1" si="760"/>
        <v>94.534014783375497</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1617.8436558152305</v>
      </c>
      <c r="BE873" s="808">
        <f t="shared" si="718"/>
        <v>6712.7840874117701</v>
      </c>
      <c r="BF873" s="808">
        <f t="shared" si="719"/>
        <v>0</v>
      </c>
      <c r="BG873" s="829">
        <f t="shared" si="720"/>
        <v>4908.5700909385569</v>
      </c>
      <c r="BH873" s="829">
        <f t="shared" si="721"/>
        <v>2535.1765742849202</v>
      </c>
      <c r="BI873" s="829">
        <f t="shared" si="722"/>
        <v>0</v>
      </c>
      <c r="BJ873" s="829">
        <f t="shared" si="723"/>
        <v>44.272574840797908</v>
      </c>
      <c r="BK873" s="829">
        <f t="shared" si="724"/>
        <v>2320.7833228733916</v>
      </c>
      <c r="BL873" s="810">
        <f t="shared" si="725"/>
        <v>3759.8295965672055</v>
      </c>
      <c r="BM873" s="810">
        <f t="shared" si="726"/>
        <v>3659.591808936435</v>
      </c>
      <c r="BN873" s="810">
        <f t="shared" si="727"/>
        <v>397.56565007457198</v>
      </c>
      <c r="BO873" s="810">
        <f t="shared" si="728"/>
        <v>0</v>
      </c>
      <c r="BP873" s="810">
        <f t="shared" si="729"/>
        <v>1718.7605074430035</v>
      </c>
      <c r="BQ873" s="830">
        <f t="shared" si="730"/>
        <v>1042.2738280618917</v>
      </c>
      <c r="BR873" s="830">
        <f t="shared" si="731"/>
        <v>4565.0847863288845</v>
      </c>
      <c r="BS873" s="830">
        <f t="shared" si="732"/>
        <v>3909.1516895074114</v>
      </c>
      <c r="BT873" s="810">
        <f t="shared" si="733"/>
        <v>670.13682009968102</v>
      </c>
      <c r="BU873" s="810">
        <f t="shared" si="734"/>
        <v>1092.1195310032531</v>
      </c>
      <c r="BV873" s="810">
        <f t="shared" si="735"/>
        <v>452.37861824671688</v>
      </c>
      <c r="BW873" s="830">
        <f t="shared" si="736"/>
        <v>390.13460037392736</v>
      </c>
      <c r="BX873" s="816">
        <f t="shared" si="712"/>
        <v>39796.457742807645</v>
      </c>
      <c r="BY873" s="755">
        <f t="shared" si="763"/>
        <v>0.48956154192160961</v>
      </c>
      <c r="BZ873" s="805">
        <f t="shared" ca="1" si="760"/>
        <v>99.358224978909419</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2738.3760422974992</v>
      </c>
      <c r="BE874" s="808">
        <f t="shared" si="718"/>
        <v>11588.916948572931</v>
      </c>
      <c r="BF874" s="808">
        <f t="shared" si="719"/>
        <v>0</v>
      </c>
      <c r="BG874" s="829">
        <f t="shared" si="720"/>
        <v>8493.6630625398575</v>
      </c>
      <c r="BH874" s="829">
        <f t="shared" si="721"/>
        <v>4045.4095091908725</v>
      </c>
      <c r="BI874" s="829">
        <f t="shared" si="722"/>
        <v>0</v>
      </c>
      <c r="BJ874" s="829">
        <f t="shared" si="723"/>
        <v>63.212472056567698</v>
      </c>
      <c r="BK874" s="829">
        <f t="shared" si="724"/>
        <v>3674.9265054242455</v>
      </c>
      <c r="BL874" s="810">
        <f t="shared" si="725"/>
        <v>6414.1545504029382</v>
      </c>
      <c r="BM874" s="810">
        <f t="shared" si="726"/>
        <v>5942.933039003773</v>
      </c>
      <c r="BN874" s="810">
        <f t="shared" si="727"/>
        <v>637.75789227483597</v>
      </c>
      <c r="BO874" s="810">
        <f t="shared" si="728"/>
        <v>0</v>
      </c>
      <c r="BP874" s="810">
        <f t="shared" si="729"/>
        <v>2865.9245284100443</v>
      </c>
      <c r="BQ874" s="830">
        <f t="shared" si="730"/>
        <v>1412.8228655764867</v>
      </c>
      <c r="BR874" s="830">
        <f t="shared" si="731"/>
        <v>7324.172324709546</v>
      </c>
      <c r="BS874" s="830">
        <f t="shared" si="732"/>
        <v>5964.5124424122369</v>
      </c>
      <c r="BT874" s="810">
        <f t="shared" si="733"/>
        <v>988.72025257798498</v>
      </c>
      <c r="BU874" s="810">
        <f t="shared" si="734"/>
        <v>1670.36508859682</v>
      </c>
      <c r="BV874" s="810">
        <f t="shared" si="735"/>
        <v>656.60841455110381</v>
      </c>
      <c r="BW874" s="830">
        <f t="shared" si="736"/>
        <v>604.5969773311258</v>
      </c>
      <c r="BX874" s="816">
        <f t="shared" si="712"/>
        <v>65087.072915928868</v>
      </c>
      <c r="BY874" s="755">
        <f t="shared" si="763"/>
        <v>0.80067748697169228</v>
      </c>
      <c r="BZ874" s="805">
        <f t="shared" ca="1" si="760"/>
        <v>100.34643854295366</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1866.5202829165896</v>
      </c>
      <c r="BE875" s="808">
        <f t="shared" si="718"/>
        <v>8337.6070519787718</v>
      </c>
      <c r="BF875" s="808">
        <f t="shared" si="719"/>
        <v>0</v>
      </c>
      <c r="BG875" s="829">
        <f t="shared" si="720"/>
        <v>5860.0683030902428</v>
      </c>
      <c r="BH875" s="829">
        <f t="shared" si="721"/>
        <v>3017.899920264636</v>
      </c>
      <c r="BI875" s="829">
        <f t="shared" si="722"/>
        <v>0</v>
      </c>
      <c r="BJ875" s="829">
        <f t="shared" si="723"/>
        <v>42.612978164006357</v>
      </c>
      <c r="BK875" s="829">
        <f t="shared" si="724"/>
        <v>2676.6401364591657</v>
      </c>
      <c r="BL875" s="810">
        <f t="shared" si="725"/>
        <v>4649.6816619945721</v>
      </c>
      <c r="BM875" s="810">
        <f t="shared" si="726"/>
        <v>4326.4375362994051</v>
      </c>
      <c r="BN875" s="810">
        <f t="shared" si="727"/>
        <v>472.04182579881444</v>
      </c>
      <c r="BO875" s="810">
        <f t="shared" si="728"/>
        <v>0</v>
      </c>
      <c r="BP875" s="810">
        <f t="shared" si="729"/>
        <v>2162.533373403287</v>
      </c>
      <c r="BQ875" s="830">
        <f t="shared" si="730"/>
        <v>1062.7656468109067</v>
      </c>
      <c r="BR875" s="830">
        <f t="shared" si="731"/>
        <v>5352.0719540556856</v>
      </c>
      <c r="BS875" s="830">
        <f t="shared" si="732"/>
        <v>4430.1591936087225</v>
      </c>
      <c r="BT875" s="810">
        <f t="shared" si="733"/>
        <v>705.82041571544607</v>
      </c>
      <c r="BU875" s="810">
        <f t="shared" si="734"/>
        <v>1244.375097898861</v>
      </c>
      <c r="BV875" s="810">
        <f t="shared" si="735"/>
        <v>490.82138668334017</v>
      </c>
      <c r="BW875" s="830">
        <f t="shared" si="736"/>
        <v>439.85683982598965</v>
      </c>
      <c r="BX875" s="816">
        <f t="shared" si="712"/>
        <v>47137.913604968438</v>
      </c>
      <c r="BY875" s="755">
        <f t="shared" si="763"/>
        <v>0.5798734605113598</v>
      </c>
      <c r="BZ875" s="805">
        <f t="shared" ca="1" si="760"/>
        <v>100.32393384025265</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1945.5869555286808</v>
      </c>
      <c r="BE876" s="808">
        <f t="shared" si="718"/>
        <v>8256.3699797067002</v>
      </c>
      <c r="BF876" s="808">
        <f t="shared" si="719"/>
        <v>0</v>
      </c>
      <c r="BG876" s="829">
        <f t="shared" si="720"/>
        <v>6019.7156709073806</v>
      </c>
      <c r="BH876" s="829">
        <f t="shared" si="721"/>
        <v>2943.5030932779378</v>
      </c>
      <c r="BI876" s="829">
        <f t="shared" si="722"/>
        <v>0</v>
      </c>
      <c r="BJ876" s="829">
        <f t="shared" si="723"/>
        <v>43.311511042111626</v>
      </c>
      <c r="BK876" s="829">
        <f t="shared" si="724"/>
        <v>2645.064600348619</v>
      </c>
      <c r="BL876" s="810">
        <f t="shared" si="725"/>
        <v>4515.5326908344532</v>
      </c>
      <c r="BM876" s="810">
        <f t="shared" si="726"/>
        <v>4181.6844655301193</v>
      </c>
      <c r="BN876" s="810">
        <f t="shared" si="727"/>
        <v>441.20410117938479</v>
      </c>
      <c r="BO876" s="810">
        <f t="shared" si="728"/>
        <v>0</v>
      </c>
      <c r="BP876" s="810">
        <f t="shared" si="729"/>
        <v>2072.0630302935006</v>
      </c>
      <c r="BQ876" s="830">
        <f t="shared" si="730"/>
        <v>1047.2591580985002</v>
      </c>
      <c r="BR876" s="830">
        <f t="shared" si="731"/>
        <v>5233.9111167497331</v>
      </c>
      <c r="BS876" s="830">
        <f t="shared" si="732"/>
        <v>4239.1887257125591</v>
      </c>
      <c r="BT876" s="810">
        <f t="shared" si="733"/>
        <v>721.83943891638864</v>
      </c>
      <c r="BU876" s="810">
        <f t="shared" si="734"/>
        <v>1231.390857456779</v>
      </c>
      <c r="BV876" s="810">
        <f t="shared" si="735"/>
        <v>499.85699576955625</v>
      </c>
      <c r="BW876" s="830">
        <f t="shared" si="736"/>
        <v>433.04633811796486</v>
      </c>
      <c r="BX876" s="816">
        <f>IF(SUM(BB876:BW876)=0,"",SUM(BB876:BW876))</f>
        <v>46470.528729470367</v>
      </c>
      <c r="BY876" s="755">
        <f t="shared" si="763"/>
        <v>0.57166353462259034</v>
      </c>
      <c r="BZ876" s="805">
        <f t="shared" ca="1" si="760"/>
        <v>100.21535077608195</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1612.5084912071063</v>
      </c>
      <c r="BE877" s="808">
        <f t="shared" si="718"/>
        <v>6098.5478551123952</v>
      </c>
      <c r="BF877" s="808">
        <f t="shared" si="719"/>
        <v>0</v>
      </c>
      <c r="BG877" s="829">
        <f t="shared" si="720"/>
        <v>4485.1851132991869</v>
      </c>
      <c r="BH877" s="829">
        <f t="shared" si="721"/>
        <v>2316.3619966195806</v>
      </c>
      <c r="BI877" s="829">
        <f t="shared" si="722"/>
        <v>0</v>
      </c>
      <c r="BJ877" s="829">
        <f t="shared" si="723"/>
        <v>37.994686756993346</v>
      </c>
      <c r="BK877" s="829">
        <f t="shared" si="724"/>
        <v>2039.6441843783603</v>
      </c>
      <c r="BL877" s="810">
        <f t="shared" si="725"/>
        <v>3579.8406281199705</v>
      </c>
      <c r="BM877" s="810">
        <f t="shared" si="726"/>
        <v>3320.3415763439957</v>
      </c>
      <c r="BN877" s="810">
        <f t="shared" si="727"/>
        <v>355.69217254731524</v>
      </c>
      <c r="BO877" s="810">
        <f t="shared" si="728"/>
        <v>0</v>
      </c>
      <c r="BP877" s="810">
        <f t="shared" si="729"/>
        <v>1619.0120842988167</v>
      </c>
      <c r="BQ877" s="830">
        <f t="shared" si="730"/>
        <v>828.41762257694086</v>
      </c>
      <c r="BR877" s="830">
        <f t="shared" si="731"/>
        <v>4132.4979552017048</v>
      </c>
      <c r="BS877" s="830">
        <f t="shared" si="732"/>
        <v>3374.4159578597969</v>
      </c>
      <c r="BT877" s="810">
        <f t="shared" si="733"/>
        <v>564.04844051551424</v>
      </c>
      <c r="BU877" s="810">
        <f t="shared" si="734"/>
        <v>984.60636330312047</v>
      </c>
      <c r="BV877" s="810">
        <f t="shared" si="735"/>
        <v>421.97084638247264</v>
      </c>
      <c r="BW877" s="830">
        <f t="shared" si="736"/>
        <v>306.91236658997525</v>
      </c>
      <c r="BX877" s="816">
        <f>IF(SUM(BB877:BW877)=0,"",SUM(BB877:BW877))</f>
        <v>36077.998341113249</v>
      </c>
      <c r="BY877" s="755">
        <f t="shared" si="763"/>
        <v>0.44381840744388301</v>
      </c>
      <c r="BZ877" s="805">
        <f t="shared" ca="1" si="760"/>
        <v>100.00409739700081</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2366.8742794560239</v>
      </c>
      <c r="BE878" s="808">
        <f t="shared" si="718"/>
        <v>9875.6509647736075</v>
      </c>
      <c r="BF878" s="808">
        <f t="shared" si="719"/>
        <v>0</v>
      </c>
      <c r="BG878" s="829">
        <f t="shared" si="720"/>
        <v>7019.4846852494084</v>
      </c>
      <c r="BH878" s="829">
        <f t="shared" si="721"/>
        <v>3384.7344885343937</v>
      </c>
      <c r="BI878" s="829">
        <f t="shared" si="722"/>
        <v>0</v>
      </c>
      <c r="BJ878" s="829">
        <f t="shared" si="723"/>
        <v>53.535137204048908</v>
      </c>
      <c r="BK878" s="829">
        <f t="shared" si="724"/>
        <v>3114.891413738907</v>
      </c>
      <c r="BL878" s="810">
        <f t="shared" si="725"/>
        <v>5191.167051045978</v>
      </c>
      <c r="BM878" s="810">
        <f t="shared" si="726"/>
        <v>4806.6437519054534</v>
      </c>
      <c r="BN878" s="810">
        <f t="shared" si="727"/>
        <v>511.43039366478956</v>
      </c>
      <c r="BO878" s="810">
        <f t="shared" si="728"/>
        <v>0</v>
      </c>
      <c r="BP878" s="810">
        <f t="shared" si="729"/>
        <v>2374.589190274924</v>
      </c>
      <c r="BQ878" s="830">
        <f t="shared" si="730"/>
        <v>1195.7834319560882</v>
      </c>
      <c r="BR878" s="830">
        <f t="shared" si="731"/>
        <v>5725.3113708778819</v>
      </c>
      <c r="BS878" s="830">
        <f t="shared" si="732"/>
        <v>4785.7080229247231</v>
      </c>
      <c r="BT878" s="810">
        <f t="shared" si="733"/>
        <v>753.9029001121811</v>
      </c>
      <c r="BU878" s="810">
        <f t="shared" si="734"/>
        <v>1378.1809473361989</v>
      </c>
      <c r="BV878" s="810">
        <f t="shared" si="735"/>
        <v>537.01681890625377</v>
      </c>
      <c r="BW878" s="830">
        <f t="shared" si="736"/>
        <v>498.02677657575509</v>
      </c>
      <c r="BX878" s="816">
        <f t="shared" ref="BX878:BX941" si="768">IF(SUM(BB878:BW878)=0,"",SUM(BB878:BW878))</f>
        <v>53572.931624536614</v>
      </c>
      <c r="BY878" s="755">
        <f t="shared" si="763"/>
        <v>0.65903471059830987</v>
      </c>
      <c r="BZ878" s="805">
        <f t="shared" ca="1" si="760"/>
        <v>100.54315804266996</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97.398212128869446</v>
      </c>
      <c r="BE881" s="808">
        <f t="shared" si="718"/>
        <v>489.60520223004664</v>
      </c>
      <c r="BF881" s="808">
        <f t="shared" si="719"/>
        <v>0</v>
      </c>
      <c r="BG881" s="829">
        <f t="shared" si="720"/>
        <v>605.23558327818273</v>
      </c>
      <c r="BH881" s="829">
        <f t="shared" si="721"/>
        <v>361.43851456045439</v>
      </c>
      <c r="BI881" s="829">
        <f t="shared" si="722"/>
        <v>0</v>
      </c>
      <c r="BJ881" s="829">
        <f t="shared" si="723"/>
        <v>6.4977958014073423</v>
      </c>
      <c r="BK881" s="829">
        <f t="shared" si="724"/>
        <v>328.92779057426276</v>
      </c>
      <c r="BL881" s="810">
        <f t="shared" si="725"/>
        <v>773.09592918333044</v>
      </c>
      <c r="BM881" s="810">
        <f t="shared" si="726"/>
        <v>696.99515912326865</v>
      </c>
      <c r="BN881" s="810">
        <f t="shared" si="727"/>
        <v>95.612041698359192</v>
      </c>
      <c r="BO881" s="810">
        <f t="shared" si="728"/>
        <v>0</v>
      </c>
      <c r="BP881" s="810">
        <f t="shared" si="729"/>
        <v>443.40312911113688</v>
      </c>
      <c r="BQ881" s="830">
        <f t="shared" si="730"/>
        <v>290.42194688027666</v>
      </c>
      <c r="BR881" s="830">
        <f t="shared" si="731"/>
        <v>1906.3565604369737</v>
      </c>
      <c r="BS881" s="830">
        <f t="shared" si="732"/>
        <v>1371.4069857987042</v>
      </c>
      <c r="BT881" s="810">
        <f t="shared" si="733"/>
        <v>292.3905237274837</v>
      </c>
      <c r="BU881" s="810">
        <f t="shared" si="734"/>
        <v>459.43725910287742</v>
      </c>
      <c r="BV881" s="810">
        <f t="shared" si="735"/>
        <v>213.88094110628089</v>
      </c>
      <c r="BW881" s="830">
        <f t="shared" si="736"/>
        <v>87.353058126031968</v>
      </c>
      <c r="BX881" s="816">
        <f t="shared" si="768"/>
        <v>8519.4566328679466</v>
      </c>
      <c r="BY881" s="755">
        <f t="shared" si="763"/>
        <v>0.10480325541724624</v>
      </c>
      <c r="BZ881" s="805">
        <f t="shared" ca="1" si="760"/>
        <v>95.876873796780998</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1436.0125931543059</v>
      </c>
      <c r="BE882" s="808">
        <f t="shared" si="718"/>
        <v>5318.7619369155764</v>
      </c>
      <c r="BF882" s="808">
        <f t="shared" si="719"/>
        <v>0</v>
      </c>
      <c r="BG882" s="829">
        <f t="shared" si="720"/>
        <v>3357.1568114692586</v>
      </c>
      <c r="BH882" s="829">
        <f t="shared" si="721"/>
        <v>1562.6151313492564</v>
      </c>
      <c r="BI882" s="829">
        <f t="shared" si="722"/>
        <v>0</v>
      </c>
      <c r="BJ882" s="829">
        <f t="shared" si="723"/>
        <v>36.946638477292957</v>
      </c>
      <c r="BK882" s="829">
        <f t="shared" si="724"/>
        <v>1526.5476360019766</v>
      </c>
      <c r="BL882" s="810">
        <f t="shared" si="725"/>
        <v>2670.9168193317209</v>
      </c>
      <c r="BM882" s="810">
        <f t="shared" si="726"/>
        <v>2285.0801854520623</v>
      </c>
      <c r="BN882" s="810">
        <f t="shared" si="727"/>
        <v>269.2557581642896</v>
      </c>
      <c r="BO882" s="810">
        <f t="shared" si="728"/>
        <v>0</v>
      </c>
      <c r="BP882" s="810">
        <f t="shared" si="729"/>
        <v>1073.8214325118313</v>
      </c>
      <c r="BQ882" s="830">
        <f t="shared" si="730"/>
        <v>765.87750554354307</v>
      </c>
      <c r="BR882" s="830">
        <f t="shared" si="731"/>
        <v>3075.2935329414527</v>
      </c>
      <c r="BS882" s="830">
        <f t="shared" si="732"/>
        <v>2578.0394702811527</v>
      </c>
      <c r="BT882" s="810">
        <f t="shared" si="733"/>
        <v>463.64360308046923</v>
      </c>
      <c r="BU882" s="810">
        <f t="shared" si="734"/>
        <v>691.38515980422017</v>
      </c>
      <c r="BV882" s="810">
        <f t="shared" si="735"/>
        <v>306.17973788332876</v>
      </c>
      <c r="BW882" s="830">
        <f t="shared" si="736"/>
        <v>330.11746314563749</v>
      </c>
      <c r="BX882" s="816">
        <f t="shared" si="768"/>
        <v>27747.651415507378</v>
      </c>
      <c r="BY882" s="755">
        <f>IF(BX882&lt;&gt;"", BX882 / $BX$5, "")</f>
        <v>0.34134151083168135</v>
      </c>
      <c r="BZ882" s="805">
        <f t="shared" ca="1" si="760"/>
        <v>99.251528420290782</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1270.1228816250164</v>
      </c>
      <c r="BE883" s="808">
        <f t="shared" si="718"/>
        <v>5644.793610699965</v>
      </c>
      <c r="BF883" s="808">
        <f t="shared" si="719"/>
        <v>0</v>
      </c>
      <c r="BG883" s="829">
        <f t="shared" si="720"/>
        <v>3775.7519178147472</v>
      </c>
      <c r="BH883" s="829">
        <f t="shared" si="721"/>
        <v>2089.3479244468695</v>
      </c>
      <c r="BI883" s="829">
        <f t="shared" si="722"/>
        <v>0</v>
      </c>
      <c r="BJ883" s="829">
        <f t="shared" si="723"/>
        <v>34.342717596397456</v>
      </c>
      <c r="BK883" s="829">
        <f t="shared" si="724"/>
        <v>1966.3803810805468</v>
      </c>
      <c r="BL883" s="810">
        <f t="shared" si="725"/>
        <v>3140.093237475121</v>
      </c>
      <c r="BM883" s="810">
        <f t="shared" si="726"/>
        <v>2940.5354253602309</v>
      </c>
      <c r="BN883" s="810">
        <f t="shared" si="727"/>
        <v>362.98180588577355</v>
      </c>
      <c r="BO883" s="810">
        <f t="shared" si="728"/>
        <v>0</v>
      </c>
      <c r="BP883" s="810">
        <f t="shared" si="729"/>
        <v>1371.0883192610331</v>
      </c>
      <c r="BQ883" s="830">
        <f t="shared" si="730"/>
        <v>837.70184870605306</v>
      </c>
      <c r="BR883" s="830">
        <f t="shared" si="731"/>
        <v>3906.873252786444</v>
      </c>
      <c r="BS883" s="830">
        <f t="shared" si="732"/>
        <v>3445.8436387461206</v>
      </c>
      <c r="BT883" s="810">
        <f t="shared" si="733"/>
        <v>618.57826348838967</v>
      </c>
      <c r="BU883" s="810">
        <f t="shared" si="734"/>
        <v>845.60917128547396</v>
      </c>
      <c r="BV883" s="810">
        <f t="shared" si="735"/>
        <v>387.92311742711451</v>
      </c>
      <c r="BW883" s="830">
        <f t="shared" si="736"/>
        <v>344.82841012020685</v>
      </c>
      <c r="BX883" s="816">
        <f t="shared" si="768"/>
        <v>32982.795923805505</v>
      </c>
      <c r="BY883" s="755">
        <f t="shared" ref="BY883:BY946" si="769">IF(BX883&lt;&gt;"", BX883 / $BX$5, "")</f>
        <v>0.40574235359583594</v>
      </c>
      <c r="BZ883" s="805">
        <f t="shared" ca="1" si="760"/>
        <v>98.951997025064415</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147.13679908038176</v>
      </c>
      <c r="BE886" s="808">
        <f t="shared" si="718"/>
        <v>610.10973641891792</v>
      </c>
      <c r="BF886" s="808">
        <f t="shared" si="719"/>
        <v>0</v>
      </c>
      <c r="BG886" s="829">
        <f t="shared" si="720"/>
        <v>513.8686917853837</v>
      </c>
      <c r="BH886" s="829">
        <f t="shared" si="721"/>
        <v>249.9115790436685</v>
      </c>
      <c r="BI886" s="829">
        <f t="shared" si="722"/>
        <v>0</v>
      </c>
      <c r="BJ886" s="829">
        <f t="shared" si="723"/>
        <v>4.4421431364577044</v>
      </c>
      <c r="BK886" s="829">
        <f t="shared" si="724"/>
        <v>238.78964619834329</v>
      </c>
      <c r="BL886" s="810">
        <f t="shared" si="725"/>
        <v>527.94671934955466</v>
      </c>
      <c r="BM886" s="810">
        <f t="shared" si="726"/>
        <v>493.1319942149733</v>
      </c>
      <c r="BN886" s="810">
        <f t="shared" si="727"/>
        <v>54.870702465245756</v>
      </c>
      <c r="BO886" s="810">
        <f t="shared" si="728"/>
        <v>0</v>
      </c>
      <c r="BP886" s="810">
        <f t="shared" si="729"/>
        <v>206.27336304800261</v>
      </c>
      <c r="BQ886" s="830">
        <f t="shared" si="730"/>
        <v>164.98999912100123</v>
      </c>
      <c r="BR886" s="830">
        <f t="shared" si="731"/>
        <v>1042.4084464976804</v>
      </c>
      <c r="BS886" s="830">
        <f t="shared" si="732"/>
        <v>807.73593171366952</v>
      </c>
      <c r="BT886" s="810">
        <f t="shared" si="733"/>
        <v>177.66766921654894</v>
      </c>
      <c r="BU886" s="810">
        <f t="shared" si="734"/>
        <v>294.03994228573822</v>
      </c>
      <c r="BV886" s="810">
        <f t="shared" si="735"/>
        <v>118.91729764512326</v>
      </c>
      <c r="BW886" s="830">
        <f t="shared" si="736"/>
        <v>56.14989560444684</v>
      </c>
      <c r="BX886" s="816">
        <f t="shared" si="768"/>
        <v>5708.3905568251384</v>
      </c>
      <c r="BY886" s="755">
        <f t="shared" si="769"/>
        <v>7.0222543447227684E-2</v>
      </c>
      <c r="BZ886" s="805">
        <f t="shared" ca="1" si="760"/>
        <v>96.704620122388604</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258.68252924932307</v>
      </c>
      <c r="BE887" s="808">
        <f t="shared" si="718"/>
        <v>1108.4113140059815</v>
      </c>
      <c r="BF887" s="808">
        <f t="shared" si="719"/>
        <v>0</v>
      </c>
      <c r="BG887" s="829">
        <f t="shared" si="720"/>
        <v>930.35918588320362</v>
      </c>
      <c r="BH887" s="829">
        <f t="shared" si="721"/>
        <v>454.7446721030833</v>
      </c>
      <c r="BI887" s="829">
        <f t="shared" si="722"/>
        <v>0</v>
      </c>
      <c r="BJ887" s="829">
        <f t="shared" si="723"/>
        <v>7.8262778593877877</v>
      </c>
      <c r="BK887" s="829">
        <f t="shared" si="724"/>
        <v>389.16056350212534</v>
      </c>
      <c r="BL887" s="810">
        <f t="shared" si="725"/>
        <v>901.2745122325183</v>
      </c>
      <c r="BM887" s="810">
        <f t="shared" si="726"/>
        <v>856.28171586779695</v>
      </c>
      <c r="BN887" s="810">
        <f t="shared" si="727"/>
        <v>95.915673437696</v>
      </c>
      <c r="BO887" s="810">
        <f t="shared" si="728"/>
        <v>0</v>
      </c>
      <c r="BP887" s="810">
        <f t="shared" si="729"/>
        <v>419.94303545281167</v>
      </c>
      <c r="BQ887" s="830">
        <f t="shared" si="730"/>
        <v>204.10595986475474</v>
      </c>
      <c r="BR887" s="830">
        <f t="shared" si="731"/>
        <v>1527.1642016050039</v>
      </c>
      <c r="BS887" s="830">
        <f t="shared" si="732"/>
        <v>1176.5110599632467</v>
      </c>
      <c r="BT887" s="810">
        <f t="shared" si="733"/>
        <v>237.7863340707041</v>
      </c>
      <c r="BU887" s="810">
        <f t="shared" si="734"/>
        <v>412.31966932412911</v>
      </c>
      <c r="BV887" s="810">
        <f t="shared" si="735"/>
        <v>178.25387119721302</v>
      </c>
      <c r="BW887" s="830">
        <f t="shared" si="736"/>
        <v>88.156932929521759</v>
      </c>
      <c r="BX887" s="816">
        <f t="shared" si="768"/>
        <v>9246.8975085484999</v>
      </c>
      <c r="BY887" s="755">
        <f t="shared" si="769"/>
        <v>0.11375196836693935</v>
      </c>
      <c r="BZ887" s="805">
        <f t="shared" ca="1" si="760"/>
        <v>97.914358630899429</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156.91454801593579</v>
      </c>
      <c r="BE888" s="808">
        <f t="shared" si="718"/>
        <v>897.46079291966817</v>
      </c>
      <c r="BF888" s="808">
        <f t="shared" si="719"/>
        <v>0</v>
      </c>
      <c r="BG888" s="829">
        <f t="shared" si="720"/>
        <v>722.51719281244925</v>
      </c>
      <c r="BH888" s="829">
        <f t="shared" si="721"/>
        <v>452.92252877485242</v>
      </c>
      <c r="BI888" s="829">
        <f t="shared" si="722"/>
        <v>0</v>
      </c>
      <c r="BJ888" s="829">
        <f t="shared" si="723"/>
        <v>7.3360286273790427</v>
      </c>
      <c r="BK888" s="829">
        <f t="shared" si="724"/>
        <v>369.27184226953614</v>
      </c>
      <c r="BL888" s="810">
        <f t="shared" si="725"/>
        <v>832.41240026366972</v>
      </c>
      <c r="BM888" s="810">
        <f t="shared" si="726"/>
        <v>805.32045674811411</v>
      </c>
      <c r="BN888" s="810">
        <f t="shared" si="727"/>
        <v>110.6753589390464</v>
      </c>
      <c r="BO888" s="810">
        <f t="shared" si="728"/>
        <v>0</v>
      </c>
      <c r="BP888" s="810">
        <f t="shared" si="729"/>
        <v>370.9053896489105</v>
      </c>
      <c r="BQ888" s="830">
        <f t="shared" si="730"/>
        <v>272.06701931467279</v>
      </c>
      <c r="BR888" s="830">
        <f t="shared" si="731"/>
        <v>1577.4244519305194</v>
      </c>
      <c r="BS888" s="830">
        <f t="shared" si="732"/>
        <v>1243.5098840924086</v>
      </c>
      <c r="BT888" s="810">
        <f t="shared" si="733"/>
        <v>244.8484411136796</v>
      </c>
      <c r="BU888" s="810">
        <f t="shared" si="734"/>
        <v>362.92377524769262</v>
      </c>
      <c r="BV888" s="810">
        <f t="shared" si="735"/>
        <v>189.87154197995199</v>
      </c>
      <c r="BW888" s="830">
        <f t="shared" si="736"/>
        <v>88.980618556008295</v>
      </c>
      <c r="BX888" s="816">
        <f t="shared" si="768"/>
        <v>8705.3622712544948</v>
      </c>
      <c r="BY888" s="755">
        <f t="shared" si="769"/>
        <v>0.10709019893288836</v>
      </c>
      <c r="BZ888" s="805">
        <f t="shared" ca="1" si="760"/>
        <v>96.256068134060015</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112.76352150588123</v>
      </c>
      <c r="BE889" s="808">
        <f t="shared" si="718"/>
        <v>523.26684841504346</v>
      </c>
      <c r="BF889" s="808">
        <f t="shared" si="719"/>
        <v>0</v>
      </c>
      <c r="BG889" s="829">
        <f t="shared" si="720"/>
        <v>409.3011595178092</v>
      </c>
      <c r="BH889" s="829">
        <f t="shared" si="721"/>
        <v>216.45374930293207</v>
      </c>
      <c r="BI889" s="829">
        <f t="shared" si="722"/>
        <v>0</v>
      </c>
      <c r="BJ889" s="829">
        <f t="shared" si="723"/>
        <v>3.6628954185358795</v>
      </c>
      <c r="BK889" s="829">
        <f t="shared" si="724"/>
        <v>196.16269437889761</v>
      </c>
      <c r="BL889" s="810">
        <f t="shared" si="725"/>
        <v>349.42974315322181</v>
      </c>
      <c r="BM889" s="810">
        <f t="shared" si="726"/>
        <v>351.89875621564346</v>
      </c>
      <c r="BN889" s="810">
        <f t="shared" si="727"/>
        <v>34.405678253512399</v>
      </c>
      <c r="BO889" s="810">
        <f t="shared" si="728"/>
        <v>0</v>
      </c>
      <c r="BP889" s="810">
        <f t="shared" si="729"/>
        <v>135.74635856090401</v>
      </c>
      <c r="BQ889" s="830">
        <f t="shared" si="730"/>
        <v>94.815538827365955</v>
      </c>
      <c r="BR889" s="830">
        <f t="shared" si="731"/>
        <v>472.52841473326191</v>
      </c>
      <c r="BS889" s="830">
        <f t="shared" si="732"/>
        <v>440.3033556671615</v>
      </c>
      <c r="BT889" s="810">
        <f t="shared" si="733"/>
        <v>57.212730531297673</v>
      </c>
      <c r="BU889" s="810">
        <f t="shared" si="734"/>
        <v>103.28042230064712</v>
      </c>
      <c r="BV889" s="810">
        <f t="shared" si="735"/>
        <v>37.610979952164676</v>
      </c>
      <c r="BW889" s="830">
        <f t="shared" si="736"/>
        <v>32.896168347136502</v>
      </c>
      <c r="BX889" s="816">
        <f t="shared" si="768"/>
        <v>3571.7390150814163</v>
      </c>
      <c r="BY889" s="755">
        <f t="shared" si="769"/>
        <v>4.3938233670579606E-2</v>
      </c>
      <c r="BZ889" s="805">
        <f ca="1">IFERROR(IF(DA889&gt;0,BY889/DA889*100,""),"")</f>
        <v>100.20819957568146</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199.42433451817075</v>
      </c>
      <c r="BE890" s="808">
        <f t="shared" si="718"/>
        <v>813.08275287043</v>
      </c>
      <c r="BF890" s="808">
        <f t="shared" si="719"/>
        <v>0</v>
      </c>
      <c r="BG890" s="829">
        <f t="shared" si="720"/>
        <v>698.18234428856874</v>
      </c>
      <c r="BH890" s="829">
        <f t="shared" si="721"/>
        <v>371.49118036439847</v>
      </c>
      <c r="BI890" s="829">
        <f t="shared" si="722"/>
        <v>0</v>
      </c>
      <c r="BJ890" s="829">
        <f t="shared" si="723"/>
        <v>4.8258958096538533</v>
      </c>
      <c r="BK890" s="829">
        <f t="shared" si="724"/>
        <v>338.04427446915065</v>
      </c>
      <c r="BL890" s="810">
        <f t="shared" si="725"/>
        <v>678.65272724275906</v>
      </c>
      <c r="BM890" s="810">
        <f t="shared" si="726"/>
        <v>683.09987933338243</v>
      </c>
      <c r="BN890" s="810">
        <f t="shared" si="727"/>
        <v>82.91825699341841</v>
      </c>
      <c r="BO890" s="810">
        <f t="shared" si="728"/>
        <v>0</v>
      </c>
      <c r="BP890" s="810">
        <f t="shared" si="729"/>
        <v>301.62634231455667</v>
      </c>
      <c r="BQ890" s="830">
        <f t="shared" si="730"/>
        <v>219.64436033064953</v>
      </c>
      <c r="BR890" s="830">
        <f t="shared" si="731"/>
        <v>1103.0320605102222</v>
      </c>
      <c r="BS890" s="830">
        <f t="shared" si="732"/>
        <v>954.12715532033349</v>
      </c>
      <c r="BT890" s="810">
        <f t="shared" si="733"/>
        <v>151.03623691797233</v>
      </c>
      <c r="BU890" s="810">
        <f t="shared" si="734"/>
        <v>252.1404921347343</v>
      </c>
      <c r="BV890" s="810">
        <f t="shared" si="735"/>
        <v>99.781203936660759</v>
      </c>
      <c r="BW890" s="830">
        <f>IF(OR(AV890="",AV890="*"),"",BW$5*AV890)</f>
        <v>69.399325973310511</v>
      </c>
      <c r="BX890" s="816">
        <f t="shared" si="768"/>
        <v>7020.5088233283723</v>
      </c>
      <c r="BY890" s="755">
        <f t="shared" si="769"/>
        <v>8.636374490501135E-2</v>
      </c>
      <c r="BZ890" s="805">
        <f ca="1">IFERROR(IF(DA890&gt;0,BY890/DA890*100,""),"")</f>
        <v>98.452311994503191</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929.38164772096934</v>
      </c>
      <c r="BE891" s="808">
        <f t="shared" si="718"/>
        <v>4882.388597412737</v>
      </c>
      <c r="BF891" s="808">
        <f t="shared" si="719"/>
        <v>0</v>
      </c>
      <c r="BG891" s="829">
        <f t="shared" si="720"/>
        <v>3647.6374915597376</v>
      </c>
      <c r="BH891" s="829">
        <f t="shared" si="721"/>
        <v>1971.9248088642898</v>
      </c>
      <c r="BI891" s="829">
        <f t="shared" si="722"/>
        <v>0</v>
      </c>
      <c r="BJ891" s="829">
        <f t="shared" si="723"/>
        <v>35.039423543289317</v>
      </c>
      <c r="BK891" s="829">
        <f t="shared" si="724"/>
        <v>1796.7015094851058</v>
      </c>
      <c r="BL891" s="810">
        <f t="shared" si="725"/>
        <v>2911.9885825162978</v>
      </c>
      <c r="BM891" s="810">
        <f t="shared" si="726"/>
        <v>3217.9775702712654</v>
      </c>
      <c r="BN891" s="810">
        <f t="shared" si="727"/>
        <v>393.55473654434559</v>
      </c>
      <c r="BO891" s="810">
        <f t="shared" si="728"/>
        <v>0</v>
      </c>
      <c r="BP891" s="810">
        <f t="shared" si="729"/>
        <v>1556.5563258320753</v>
      </c>
      <c r="BQ891" s="830">
        <f t="shared" si="730"/>
        <v>889.20703102455343</v>
      </c>
      <c r="BR891" s="830">
        <f t="shared" si="731"/>
        <v>4400.3637907553712</v>
      </c>
      <c r="BS891" s="830">
        <f t="shared" si="732"/>
        <v>3793.0134020778519</v>
      </c>
      <c r="BT891" s="810">
        <f t="shared" si="733"/>
        <v>654.39857161482234</v>
      </c>
      <c r="BU891" s="810">
        <f t="shared" si="734"/>
        <v>1027.0004167880943</v>
      </c>
      <c r="BV891" s="810">
        <f t="shared" si="735"/>
        <v>456.57595146936677</v>
      </c>
      <c r="BW891" s="830">
        <f t="shared" ref="BW891:BW954" si="770">IF(OR(AV891="",AV891="*"),"",BW$5*AV891)</f>
        <v>326.23943184065047</v>
      </c>
      <c r="BX891" s="816">
        <f t="shared" si="768"/>
        <v>32889.94928932083</v>
      </c>
      <c r="BY891" s="755">
        <f t="shared" si="769"/>
        <v>0.40460018808366133</v>
      </c>
      <c r="BZ891" s="805">
        <f t="shared" ref="BZ891:BZ954" ca="1" si="771">IFERROR(IF(DA891&gt;0,BY891/DA891*100,""),"")</f>
        <v>98.301906890122851</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1138.7681002347611</v>
      </c>
      <c r="BE892" s="808">
        <f t="shared" si="718"/>
        <v>5673.3819197403855</v>
      </c>
      <c r="BF892" s="808">
        <f t="shared" si="719"/>
        <v>0</v>
      </c>
      <c r="BG892" s="829">
        <f t="shared" si="720"/>
        <v>4295.1484371638498</v>
      </c>
      <c r="BH892" s="829">
        <f t="shared" si="721"/>
        <v>2204.2369028291305</v>
      </c>
      <c r="BI892" s="829">
        <f t="shared" si="722"/>
        <v>0</v>
      </c>
      <c r="BJ892" s="829">
        <f t="shared" si="723"/>
        <v>35.387579452399372</v>
      </c>
      <c r="BK892" s="829">
        <f t="shared" si="724"/>
        <v>2008.3459997682646</v>
      </c>
      <c r="BL892" s="810">
        <f t="shared" si="725"/>
        <v>3355.8419826009526</v>
      </c>
      <c r="BM892" s="810">
        <f t="shared" si="726"/>
        <v>3560.714352527516</v>
      </c>
      <c r="BN892" s="810">
        <f t="shared" si="727"/>
        <v>363.04110941883596</v>
      </c>
      <c r="BO892" s="810">
        <f t="shared" si="728"/>
        <v>0</v>
      </c>
      <c r="BP892" s="810">
        <f t="shared" si="729"/>
        <v>1637.1280532619778</v>
      </c>
      <c r="BQ892" s="830">
        <f t="shared" si="730"/>
        <v>870.60696368187985</v>
      </c>
      <c r="BR892" s="830">
        <f t="shared" si="731"/>
        <v>4394.123840912026</v>
      </c>
      <c r="BS892" s="830">
        <f t="shared" si="732"/>
        <v>3877.7278182409259</v>
      </c>
      <c r="BT892" s="810">
        <f t="shared" si="733"/>
        <v>616.82477287312895</v>
      </c>
      <c r="BU892" s="810">
        <f t="shared" si="734"/>
        <v>1102.9367430538855</v>
      </c>
      <c r="BV892" s="810">
        <f t="shared" si="735"/>
        <v>440.2678651461344</v>
      </c>
      <c r="BW892" s="830">
        <f t="shared" si="770"/>
        <v>329.64155309239237</v>
      </c>
      <c r="BX892" s="816">
        <f t="shared" si="768"/>
        <v>35904.123993998444</v>
      </c>
      <c r="BY892" s="755">
        <f t="shared" si="769"/>
        <v>0.44167946849549078</v>
      </c>
      <c r="BZ892" s="805">
        <f t="shared" ca="1" si="771"/>
        <v>99.478855794491722</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938.23917282128332</v>
      </c>
      <c r="BE893" s="808">
        <f t="shared" si="718"/>
        <v>5458.5550083653252</v>
      </c>
      <c r="BF893" s="808">
        <f t="shared" si="719"/>
        <v>0</v>
      </c>
      <c r="BG893" s="829">
        <f t="shared" si="720"/>
        <v>4323.4822861937373</v>
      </c>
      <c r="BH893" s="829">
        <f t="shared" si="721"/>
        <v>2333.4776415781516</v>
      </c>
      <c r="BI893" s="829">
        <f t="shared" si="722"/>
        <v>0</v>
      </c>
      <c r="BJ893" s="829">
        <f t="shared" si="723"/>
        <v>39.428403715269866</v>
      </c>
      <c r="BK893" s="829">
        <f t="shared" si="724"/>
        <v>2127.8684480626216</v>
      </c>
      <c r="BL893" s="810">
        <f t="shared" si="725"/>
        <v>3656.0680440704396</v>
      </c>
      <c r="BM893" s="810">
        <f t="shared" si="726"/>
        <v>3822.3733469096619</v>
      </c>
      <c r="BN893" s="810">
        <f t="shared" si="727"/>
        <v>428.50090237954402</v>
      </c>
      <c r="BO893" s="810">
        <f t="shared" si="728"/>
        <v>0</v>
      </c>
      <c r="BP893" s="810">
        <f t="shared" si="729"/>
        <v>1848.9218374726236</v>
      </c>
      <c r="BQ893" s="830">
        <f t="shared" si="730"/>
        <v>984.71359575134522</v>
      </c>
      <c r="BR893" s="830">
        <f t="shared" si="731"/>
        <v>5222.7561847911193</v>
      </c>
      <c r="BS893" s="830">
        <f t="shared" si="732"/>
        <v>4547.6142468693015</v>
      </c>
      <c r="BT893" s="810">
        <f t="shared" si="733"/>
        <v>761.78923449727756</v>
      </c>
      <c r="BU893" s="810">
        <f t="shared" si="734"/>
        <v>1247.6004806846654</v>
      </c>
      <c r="BV893" s="810">
        <f t="shared" si="735"/>
        <v>486.04800014738277</v>
      </c>
      <c r="BW893" s="830">
        <f t="shared" si="770"/>
        <v>334.3323933407558</v>
      </c>
      <c r="BX893" s="816">
        <f t="shared" si="768"/>
        <v>38561.769227650519</v>
      </c>
      <c r="BY893" s="755">
        <f t="shared" si="769"/>
        <v>0.47437285308956229</v>
      </c>
      <c r="BZ893" s="805">
        <f t="shared" ca="1" si="771"/>
        <v>98.853897982213695</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1114.0127627738186</v>
      </c>
      <c r="BE894" s="808">
        <f t="shared" si="718"/>
        <v>4856.0943045770919</v>
      </c>
      <c r="BF894" s="808">
        <f t="shared" si="719"/>
        <v>0</v>
      </c>
      <c r="BG894" s="829">
        <f t="shared" si="720"/>
        <v>3445.4739179321959</v>
      </c>
      <c r="BH894" s="829">
        <f t="shared" si="721"/>
        <v>1886.2135816854309</v>
      </c>
      <c r="BI894" s="829">
        <f t="shared" si="722"/>
        <v>0</v>
      </c>
      <c r="BJ894" s="829">
        <f t="shared" si="723"/>
        <v>33.728972796142756</v>
      </c>
      <c r="BK894" s="829">
        <f t="shared" si="724"/>
        <v>1659.0710304466907</v>
      </c>
      <c r="BL894" s="810">
        <f t="shared" si="725"/>
        <v>2563.6460950884475</v>
      </c>
      <c r="BM894" s="810">
        <f t="shared" si="726"/>
        <v>2642.7940683855936</v>
      </c>
      <c r="BN894" s="810">
        <f t="shared" si="727"/>
        <v>275.84440558598959</v>
      </c>
      <c r="BO894" s="810">
        <f t="shared" si="728"/>
        <v>0</v>
      </c>
      <c r="BP894" s="810">
        <f t="shared" si="729"/>
        <v>1201.7155603168744</v>
      </c>
      <c r="BQ894" s="830">
        <f t="shared" si="730"/>
        <v>674.95571851515558</v>
      </c>
      <c r="BR894" s="830">
        <f t="shared" si="731"/>
        <v>3399.3007446711767</v>
      </c>
      <c r="BS894" s="830">
        <f t="shared" si="732"/>
        <v>2815.2889312333577</v>
      </c>
      <c r="BT894" s="810">
        <f t="shared" si="733"/>
        <v>492.3648995028027</v>
      </c>
      <c r="BU894" s="810">
        <f t="shared" si="734"/>
        <v>700.92383219706733</v>
      </c>
      <c r="BV894" s="810">
        <f t="shared" si="735"/>
        <v>405.08771181101037</v>
      </c>
      <c r="BW894" s="830">
        <f t="shared" si="770"/>
        <v>271.84427515587373</v>
      </c>
      <c r="BX894" s="816">
        <f t="shared" si="768"/>
        <v>28438.36081267472</v>
      </c>
      <c r="BY894" s="755">
        <f t="shared" si="769"/>
        <v>0.34983836649864336</v>
      </c>
      <c r="BZ894" s="805">
        <f t="shared" ca="1" si="771"/>
        <v>99.228091682263241</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1251.3552661649621</v>
      </c>
      <c r="BE895" s="808">
        <f t="shared" si="718"/>
        <v>5798.2649958456022</v>
      </c>
      <c r="BF895" s="808">
        <f t="shared" si="719"/>
        <v>0</v>
      </c>
      <c r="BG895" s="829">
        <f t="shared" si="720"/>
        <v>4263.0139938414568</v>
      </c>
      <c r="BH895" s="829">
        <f t="shared" si="721"/>
        <v>2321.3005809468655</v>
      </c>
      <c r="BI895" s="829">
        <f t="shared" si="722"/>
        <v>0</v>
      </c>
      <c r="BJ895" s="829">
        <f t="shared" si="723"/>
        <v>43.098241116531028</v>
      </c>
      <c r="BK895" s="829">
        <f t="shared" si="724"/>
        <v>2165.6918789189772</v>
      </c>
      <c r="BL895" s="810">
        <f t="shared" si="725"/>
        <v>3359.440102250328</v>
      </c>
      <c r="BM895" s="810">
        <f t="shared" si="726"/>
        <v>3558.5095348436439</v>
      </c>
      <c r="BN895" s="810">
        <f t="shared" si="727"/>
        <v>426.2738763499928</v>
      </c>
      <c r="BO895" s="810">
        <f t="shared" si="728"/>
        <v>0</v>
      </c>
      <c r="BP895" s="810">
        <f t="shared" si="729"/>
        <v>1654.3108981817647</v>
      </c>
      <c r="BQ895" s="830">
        <f t="shared" si="730"/>
        <v>965.1927679959241</v>
      </c>
      <c r="BR895" s="830">
        <f t="shared" si="731"/>
        <v>4951.4478480806783</v>
      </c>
      <c r="BS895" s="830">
        <f t="shared" si="732"/>
        <v>4229.8198840336245</v>
      </c>
      <c r="BT895" s="810">
        <f t="shared" si="733"/>
        <v>767.49822495085652</v>
      </c>
      <c r="BU895" s="810">
        <f t="shared" si="734"/>
        <v>963.71375980063783</v>
      </c>
      <c r="BV895" s="810">
        <f t="shared" si="735"/>
        <v>475.76789603175962</v>
      </c>
      <c r="BW895" s="830">
        <f t="shared" si="770"/>
        <v>369.48939976829428</v>
      </c>
      <c r="BX895" s="816">
        <f t="shared" si="768"/>
        <v>37564.189149121892</v>
      </c>
      <c r="BY895" s="755">
        <f t="shared" si="769"/>
        <v>0.46210098596533267</v>
      </c>
      <c r="BZ895" s="805">
        <f t="shared" ca="1" si="771"/>
        <v>98.561918112082125</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2351.4815531986451</v>
      </c>
      <c r="BE896" s="808">
        <f t="shared" si="718"/>
        <v>8737.5016661683276</v>
      </c>
      <c r="BF896" s="808">
        <f t="shared" si="719"/>
        <v>0</v>
      </c>
      <c r="BG896" s="829">
        <f t="shared" si="720"/>
        <v>5941.4938166548627</v>
      </c>
      <c r="BH896" s="829">
        <f t="shared" si="721"/>
        <v>2792.1636120920366</v>
      </c>
      <c r="BI896" s="829">
        <f t="shared" si="722"/>
        <v>0</v>
      </c>
      <c r="BJ896" s="829">
        <f t="shared" si="723"/>
        <v>45.518433320252868</v>
      </c>
      <c r="BK896" s="829">
        <f t="shared" si="724"/>
        <v>2527.5088443165455</v>
      </c>
      <c r="BL896" s="810">
        <f t="shared" si="725"/>
        <v>4509.0646981341442</v>
      </c>
      <c r="BM896" s="810">
        <f t="shared" si="726"/>
        <v>3652.8904355137524</v>
      </c>
      <c r="BN896" s="810">
        <f t="shared" si="727"/>
        <v>351.57456099040803</v>
      </c>
      <c r="BO896" s="810">
        <f t="shared" si="728"/>
        <v>0</v>
      </c>
      <c r="BP896" s="810">
        <f t="shared" si="729"/>
        <v>1832.1703111199211</v>
      </c>
      <c r="BQ896" s="830">
        <f t="shared" si="730"/>
        <v>760.80296985444318</v>
      </c>
      <c r="BR896" s="830">
        <f t="shared" si="731"/>
        <v>3841.2277627469298</v>
      </c>
      <c r="BS896" s="830">
        <f t="shared" si="732"/>
        <v>3284.2506662084706</v>
      </c>
      <c r="BT896" s="810">
        <f t="shared" si="733"/>
        <v>492.93375916862738</v>
      </c>
      <c r="BU896" s="810">
        <f t="shared" si="734"/>
        <v>890.95964092616316</v>
      </c>
      <c r="BV896" s="810">
        <f t="shared" si="735"/>
        <v>299.50675088550827</v>
      </c>
      <c r="BW896" s="830">
        <f t="shared" si="770"/>
        <v>380.61067255490201</v>
      </c>
      <c r="BX896" s="816">
        <f t="shared" si="768"/>
        <v>42691.66015385394</v>
      </c>
      <c r="BY896" s="755">
        <f t="shared" si="769"/>
        <v>0.52517726846910984</v>
      </c>
      <c r="BZ896" s="805">
        <f t="shared" ca="1" si="771"/>
        <v>101.81896384113602</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2030.5493705159099</v>
      </c>
      <c r="BE897" s="808">
        <f t="shared" si="718"/>
        <v>7448.2067662536174</v>
      </c>
      <c r="BF897" s="808">
        <f t="shared" si="719"/>
        <v>0</v>
      </c>
      <c r="BG897" s="829">
        <f t="shared" si="720"/>
        <v>4877.4923769529405</v>
      </c>
      <c r="BH897" s="829">
        <f t="shared" si="721"/>
        <v>2355.0184250677835</v>
      </c>
      <c r="BI897" s="829">
        <f t="shared" si="722"/>
        <v>0</v>
      </c>
      <c r="BJ897" s="829">
        <f t="shared" si="723"/>
        <v>41.786142688212756</v>
      </c>
      <c r="BK897" s="829">
        <f t="shared" si="724"/>
        <v>2165.4934367296028</v>
      </c>
      <c r="BL897" s="810">
        <f t="shared" si="725"/>
        <v>3691.8835051665214</v>
      </c>
      <c r="BM897" s="810">
        <f t="shared" si="726"/>
        <v>2947.0039316046723</v>
      </c>
      <c r="BN897" s="810">
        <f t="shared" si="727"/>
        <v>341.04321714346639</v>
      </c>
      <c r="BO897" s="810">
        <f t="shared" si="728"/>
        <v>0</v>
      </c>
      <c r="BP897" s="810">
        <f t="shared" si="729"/>
        <v>1537.9289112852071</v>
      </c>
      <c r="BQ897" s="830">
        <f t="shared" si="730"/>
        <v>740.28707645336181</v>
      </c>
      <c r="BR897" s="830">
        <f t="shared" si="731"/>
        <v>3362.7119574829517</v>
      </c>
      <c r="BS897" s="830">
        <f t="shared" si="732"/>
        <v>2830.7611217958192</v>
      </c>
      <c r="BT897" s="810">
        <f t="shared" si="733"/>
        <v>470.38889305616431</v>
      </c>
      <c r="BU897" s="810">
        <f t="shared" si="734"/>
        <v>696.74358762198096</v>
      </c>
      <c r="BV897" s="810">
        <f t="shared" si="735"/>
        <v>256.47826365665173</v>
      </c>
      <c r="BW897" s="830">
        <f t="shared" si="770"/>
        <v>345.20151397808434</v>
      </c>
      <c r="BX897" s="816">
        <f t="shared" si="768"/>
        <v>36138.978497452954</v>
      </c>
      <c r="BY897" s="755">
        <f t="shared" si="769"/>
        <v>0.44456856313756865</v>
      </c>
      <c r="BZ897" s="805">
        <f t="shared" ca="1" si="771"/>
        <v>101.07696608016749</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2332.8462791627758</v>
      </c>
      <c r="BE898" s="808">
        <f t="shared" si="718"/>
        <v>7873.9841987149921</v>
      </c>
      <c r="BF898" s="808">
        <f t="shared" si="719"/>
        <v>0</v>
      </c>
      <c r="BG898" s="829">
        <f t="shared" si="720"/>
        <v>5057.0005209938045</v>
      </c>
      <c r="BH898" s="829">
        <f t="shared" si="721"/>
        <v>2227.5998296469952</v>
      </c>
      <c r="BI898" s="829">
        <f t="shared" si="722"/>
        <v>0</v>
      </c>
      <c r="BJ898" s="829">
        <f t="shared" si="723"/>
        <v>38.235567657350984</v>
      </c>
      <c r="BK898" s="829">
        <f t="shared" si="724"/>
        <v>2065.8597096678363</v>
      </c>
      <c r="BL898" s="810">
        <f t="shared" si="725"/>
        <v>3460.5195556658746</v>
      </c>
      <c r="BM898" s="810">
        <f t="shared" si="726"/>
        <v>2736.3061963422165</v>
      </c>
      <c r="BN898" s="810">
        <f t="shared" si="727"/>
        <v>260.82373868140797</v>
      </c>
      <c r="BO898" s="810">
        <f t="shared" si="728"/>
        <v>0</v>
      </c>
      <c r="BP898" s="810">
        <f t="shared" si="729"/>
        <v>1375.172772878459</v>
      </c>
      <c r="BQ898" s="830">
        <f t="shared" si="730"/>
        <v>558.21938493398022</v>
      </c>
      <c r="BR898" s="830">
        <f t="shared" si="731"/>
        <v>2483.8193632783427</v>
      </c>
      <c r="BS898" s="830">
        <f t="shared" si="732"/>
        <v>2093.8758690382742</v>
      </c>
      <c r="BT898" s="810">
        <f t="shared" si="733"/>
        <v>318.36232438904159</v>
      </c>
      <c r="BU898" s="810">
        <f t="shared" si="734"/>
        <v>601.47574406763988</v>
      </c>
      <c r="BV898" s="810">
        <f t="shared" si="735"/>
        <v>199.08045787266437</v>
      </c>
      <c r="BW898" s="830">
        <f t="shared" si="770"/>
        <v>339.68698810323508</v>
      </c>
      <c r="BX898" s="816">
        <f t="shared" si="768"/>
        <v>34022.86850109489</v>
      </c>
      <c r="BY898" s="755">
        <f t="shared" si="769"/>
        <v>0.41853694797754815</v>
      </c>
      <c r="BZ898" s="805">
        <f t="shared" ca="1" si="771"/>
        <v>102.36386125975861</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2201.2237157202976</v>
      </c>
      <c r="BE899" s="808">
        <f t="shared" si="718"/>
        <v>8850.6388470078582</v>
      </c>
      <c r="BF899" s="808">
        <f t="shared" si="719"/>
        <v>0</v>
      </c>
      <c r="BG899" s="829">
        <f t="shared" si="720"/>
        <v>6248.2249225499809</v>
      </c>
      <c r="BH899" s="829">
        <f t="shared" si="721"/>
        <v>2911.3326690116301</v>
      </c>
      <c r="BI899" s="829">
        <f t="shared" si="722"/>
        <v>0</v>
      </c>
      <c r="BJ899" s="829">
        <f t="shared" si="723"/>
        <v>47.608131785321255</v>
      </c>
      <c r="BK899" s="829">
        <f t="shared" si="724"/>
        <v>2707.766275174406</v>
      </c>
      <c r="BL899" s="810">
        <f t="shared" si="725"/>
        <v>5035.9241617583293</v>
      </c>
      <c r="BM899" s="810">
        <f t="shared" si="726"/>
        <v>4369.3071753987579</v>
      </c>
      <c r="BN899" s="810">
        <f t="shared" si="727"/>
        <v>489.74991616049681</v>
      </c>
      <c r="BO899" s="810">
        <f t="shared" si="728"/>
        <v>0</v>
      </c>
      <c r="BP899" s="810">
        <f t="shared" si="729"/>
        <v>2257.538081122218</v>
      </c>
      <c r="BQ899" s="830">
        <f t="shared" si="730"/>
        <v>1045.2287426574756</v>
      </c>
      <c r="BR899" s="830">
        <f t="shared" si="731"/>
        <v>5412.1708405955505</v>
      </c>
      <c r="BS899" s="830">
        <f t="shared" si="732"/>
        <v>4629.4077130994792</v>
      </c>
      <c r="BT899" s="810">
        <f t="shared" si="733"/>
        <v>775.42236996589816</v>
      </c>
      <c r="BU899" s="810">
        <f t="shared" si="734"/>
        <v>1407.7957455022852</v>
      </c>
      <c r="BV899" s="810">
        <f t="shared" si="735"/>
        <v>432.30130823682424</v>
      </c>
      <c r="BW899" s="830">
        <f t="shared" si="770"/>
        <v>458.25955649698875</v>
      </c>
      <c r="BX899" s="816">
        <f t="shared" si="768"/>
        <v>49279.900172243797</v>
      </c>
      <c r="BY899" s="755">
        <f t="shared" si="769"/>
        <v>0.60622339983077622</v>
      </c>
      <c r="BZ899" s="805">
        <f t="shared" ca="1" si="771"/>
        <v>100.43574862786322</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1977.2203993168616</v>
      </c>
      <c r="BE900" s="808">
        <f t="shared" si="718"/>
        <v>7618.6522512839438</v>
      </c>
      <c r="BF900" s="808">
        <f t="shared" si="719"/>
        <v>0</v>
      </c>
      <c r="BG900" s="829">
        <f t="shared" si="720"/>
        <v>5141.8036618699689</v>
      </c>
      <c r="BH900" s="829">
        <f t="shared" si="721"/>
        <v>2321.2082386887296</v>
      </c>
      <c r="BI900" s="829">
        <f t="shared" si="722"/>
        <v>0</v>
      </c>
      <c r="BJ900" s="829">
        <f t="shared" si="723"/>
        <v>37.075863073815043</v>
      </c>
      <c r="BK900" s="829">
        <f t="shared" si="724"/>
        <v>2059.2638466118669</v>
      </c>
      <c r="BL900" s="810">
        <f t="shared" si="725"/>
        <v>3910.9071705069059</v>
      </c>
      <c r="BM900" s="810">
        <f t="shared" si="726"/>
        <v>3122.3905858229655</v>
      </c>
      <c r="BN900" s="810">
        <f t="shared" si="727"/>
        <v>290.80786665658798</v>
      </c>
      <c r="BO900" s="810">
        <f t="shared" si="728"/>
        <v>0</v>
      </c>
      <c r="BP900" s="810">
        <f t="shared" si="729"/>
        <v>1639.0627595036747</v>
      </c>
      <c r="BQ900" s="830">
        <f t="shared" si="730"/>
        <v>630.16287167342273</v>
      </c>
      <c r="BR900" s="830">
        <f t="shared" si="731"/>
        <v>3229.5200914090906</v>
      </c>
      <c r="BS900" s="830">
        <f t="shared" si="732"/>
        <v>2701.0529606460259</v>
      </c>
      <c r="BT900" s="810">
        <f t="shared" si="733"/>
        <v>406.46553813116981</v>
      </c>
      <c r="BU900" s="810">
        <f t="shared" si="734"/>
        <v>996.14574806462565</v>
      </c>
      <c r="BV900" s="810">
        <f t="shared" si="735"/>
        <v>299.45090003157873</v>
      </c>
      <c r="BW900" s="830">
        <f t="shared" si="770"/>
        <v>324.11127425839476</v>
      </c>
      <c r="BX900" s="816">
        <f t="shared" si="768"/>
        <v>36705.302027549631</v>
      </c>
      <c r="BY900" s="755">
        <f t="shared" si="769"/>
        <v>0.45153526912965469</v>
      </c>
      <c r="BZ900" s="805">
        <f t="shared" ca="1" si="771"/>
        <v>101.82664874106071</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1894.8099154239758</v>
      </c>
      <c r="BE902" s="808">
        <f t="shared" si="718"/>
        <v>7025.081157093814</v>
      </c>
      <c r="BF902" s="808">
        <f t="shared" si="719"/>
        <v>0</v>
      </c>
      <c r="BG902" s="829">
        <f t="shared" si="720"/>
        <v>5262.4472887055517</v>
      </c>
      <c r="BH902" s="829">
        <f t="shared" si="721"/>
        <v>2592.7840773348498</v>
      </c>
      <c r="BI902" s="829">
        <f t="shared" si="722"/>
        <v>0</v>
      </c>
      <c r="BJ902" s="829">
        <f t="shared" si="723"/>
        <v>49.171783152321503</v>
      </c>
      <c r="BK902" s="829">
        <f t="shared" si="724"/>
        <v>2359.567958691448</v>
      </c>
      <c r="BL902" s="810">
        <f t="shared" si="725"/>
        <v>3853.1159955520643</v>
      </c>
      <c r="BM902" s="810">
        <f t="shared" si="726"/>
        <v>3819.8460026754178</v>
      </c>
      <c r="BN902" s="810">
        <f t="shared" si="727"/>
        <v>422.62804983179683</v>
      </c>
      <c r="BO902" s="810">
        <f t="shared" si="728"/>
        <v>0</v>
      </c>
      <c r="BP902" s="810">
        <f t="shared" si="729"/>
        <v>1742.6030952333213</v>
      </c>
      <c r="BQ902" s="830">
        <f t="shared" si="730"/>
        <v>800.6841585622584</v>
      </c>
      <c r="BR902" s="830">
        <f t="shared" si="731"/>
        <v>4342.2905110987213</v>
      </c>
      <c r="BS902" s="830">
        <f t="shared" si="732"/>
        <v>3769.1811895210535</v>
      </c>
      <c r="BT902" s="810">
        <f t="shared" si="733"/>
        <v>505.28472121559736</v>
      </c>
      <c r="BU902" s="810">
        <f t="shared" si="734"/>
        <v>843.53947421049156</v>
      </c>
      <c r="BV902" s="810">
        <f t="shared" si="735"/>
        <v>333.67858948199824</v>
      </c>
      <c r="BW902" s="830">
        <f t="shared" si="770"/>
        <v>348.08611347688549</v>
      </c>
      <c r="BX902" s="816">
        <f t="shared" si="768"/>
        <v>39964.800081261565</v>
      </c>
      <c r="BY902" s="755">
        <f t="shared" si="769"/>
        <v>0.49163242811245622</v>
      </c>
      <c r="BZ902" s="805">
        <f t="shared" ca="1" si="771"/>
        <v>101.03946284787084</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42.97159204109095</v>
      </c>
      <c r="BE903" s="808">
        <f t="shared" ref="BE903:BE966" si="776">IF(OR(L903="",L903="*"),"",BE$5*L903)</f>
        <v>132.28713466899595</v>
      </c>
      <c r="BF903" s="808">
        <f t="shared" ref="BF903:BF966" si="777">IF(OR(N903="",N903="*"),"",BF$5*N903)</f>
        <v>0</v>
      </c>
      <c r="BG903" s="829">
        <f t="shared" ref="BG903:BG966" si="778">IF(OR(P903="",P903="*"),"",BG$5*P903)</f>
        <v>146.97926776238458</v>
      </c>
      <c r="BH903" s="829">
        <f t="shared" ref="BH903:BH966" si="779">IF(OR(R903="",R903="*"),"",BH$5*R903)</f>
        <v>51.715332451129385</v>
      </c>
      <c r="BI903" s="829">
        <f t="shared" ref="BI903:BI966" si="780">IF(OR(T903="",T903="*"),"",BI$5*T903)</f>
        <v>0</v>
      </c>
      <c r="BJ903" s="829">
        <f t="shared" ref="BJ903:BJ966" si="781">IF(OR(V903="",V903="*"),"",BJ$5*V903)</f>
        <v>2.571943125730991</v>
      </c>
      <c r="BK903" s="829">
        <f t="shared" ref="BK903:BK966" si="782">IF(OR(X903="",X903="*"),"",BK$5*X903)</f>
        <v>24.111048872934809</v>
      </c>
      <c r="BL903" s="810">
        <f t="shared" ref="BL903:BL966" si="783">IF(OR(Z903="",Z903="*"),"",BL$5*Z903)</f>
        <v>143.49291043581061</v>
      </c>
      <c r="BM903" s="810">
        <f t="shared" ref="BM903:BM966" si="784">IF(OR(AB903="",AB903="*"),"",BM$5*AB903)</f>
        <v>132.93266982630638</v>
      </c>
      <c r="BN903" s="810">
        <f t="shared" ref="BN903:BN966" si="785">IF(OR(AD903="",AD903="*"),"",BN$5*AD903)</f>
        <v>8.4436617635584792</v>
      </c>
      <c r="BO903" s="810">
        <f t="shared" ref="BO903:BO966" si="786">IF(OR(AF903="",AF903="*"),"",BO$5*AF903)</f>
        <v>0</v>
      </c>
      <c r="BP903" s="810">
        <f t="shared" ref="BP903:BP966" si="787">IF(OR(AH903="",AH903="*"),"",BP$5*AH903)</f>
        <v>64.895837591739735</v>
      </c>
      <c r="BQ903" s="830">
        <f t="shared" ref="BQ903:BQ966" si="788">IF(OR(AJ903="",AJ903="*"),"",BQ$5*AJ903)</f>
        <v>57.924098502808327</v>
      </c>
      <c r="BR903" s="830">
        <f t="shared" ref="BR903:BR966" si="789">IF(OR(AL903="",AL903="*"),"",BR$5*AL903)</f>
        <v>216.73706959896543</v>
      </c>
      <c r="BS903" s="830">
        <f t="shared" ref="BS903:BS966" si="790">IF(OR(AN903="",AN903="*"),"",BS$5*AN903)</f>
        <v>358.34997503807756</v>
      </c>
      <c r="BT903" s="810">
        <f t="shared" ref="BT903:BT966" si="791">IF(OR(AP903="",AP903="*"),"",BT$5*AP903)</f>
        <v>43.465784939506925</v>
      </c>
      <c r="BU903" s="810">
        <f t="shared" ref="BU903:BU966" si="792">IF(OR(AR903="",AR903="*"),"",BU$5*AR903)</f>
        <v>72.563257574482506</v>
      </c>
      <c r="BV903" s="810">
        <f t="shared" ref="BV903:BV966" si="793">IF(OR(AT903="",AT903="*"),"",BV$5*AT903)</f>
        <v>28.703820243070609</v>
      </c>
      <c r="BW903" s="830">
        <f t="shared" si="770"/>
        <v>23.514146669105699</v>
      </c>
      <c r="BX903" s="816">
        <f t="shared" si="768"/>
        <v>1551.6595511056989</v>
      </c>
      <c r="BY903" s="755">
        <f t="shared" si="769"/>
        <v>1.9087951176106521E-2</v>
      </c>
      <c r="BZ903" s="805">
        <f t="shared" ca="1" si="771"/>
        <v>96.261838968635629</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723.98999230352695</v>
      </c>
      <c r="BE904" s="808">
        <f t="shared" si="776"/>
        <v>3062.3830507905332</v>
      </c>
      <c r="BF904" s="808">
        <f t="shared" si="777"/>
        <v>0</v>
      </c>
      <c r="BG904" s="829">
        <f t="shared" si="778"/>
        <v>2174.2274042260547</v>
      </c>
      <c r="BH904" s="829">
        <f t="shared" si="779"/>
        <v>1047.688448813554</v>
      </c>
      <c r="BI904" s="829">
        <f t="shared" si="780"/>
        <v>0</v>
      </c>
      <c r="BJ904" s="829">
        <f t="shared" si="781"/>
        <v>16.679948654912234</v>
      </c>
      <c r="BK904" s="829">
        <f t="shared" si="782"/>
        <v>1193.9563014513292</v>
      </c>
      <c r="BL904" s="810">
        <f t="shared" si="783"/>
        <v>1699.6217127855152</v>
      </c>
      <c r="BM904" s="810">
        <f t="shared" si="784"/>
        <v>1083.2297649022209</v>
      </c>
      <c r="BN904" s="810">
        <f t="shared" si="785"/>
        <v>168.0897146389392</v>
      </c>
      <c r="BO904" s="810">
        <f t="shared" si="786"/>
        <v>0</v>
      </c>
      <c r="BP904" s="810">
        <f t="shared" si="787"/>
        <v>771.74729827977967</v>
      </c>
      <c r="BQ904" s="830">
        <f t="shared" si="788"/>
        <v>437.41342262809638</v>
      </c>
      <c r="BR904" s="830">
        <f t="shared" si="789"/>
        <v>1997.9735940646037</v>
      </c>
      <c r="BS904" s="830">
        <f t="shared" si="790"/>
        <v>1640.354922051632</v>
      </c>
      <c r="BT904" s="810">
        <f t="shared" si="791"/>
        <v>318.05704585523756</v>
      </c>
      <c r="BU904" s="810">
        <f t="shared" si="792"/>
        <v>631.43269104696355</v>
      </c>
      <c r="BV904" s="810">
        <f t="shared" si="793"/>
        <v>210.03767179119461</v>
      </c>
      <c r="BW904" s="830">
        <f t="shared" si="770"/>
        <v>93.790342116175125</v>
      </c>
      <c r="BX904" s="816">
        <f t="shared" si="768"/>
        <v>17270.673326400265</v>
      </c>
      <c r="BY904" s="755">
        <f t="shared" si="769"/>
        <v>0.21245753876737933</v>
      </c>
      <c r="BZ904" s="805">
        <f t="shared" ca="1" si="771"/>
        <v>100.17150354437744</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160.20203728974738</v>
      </c>
      <c r="BE905" s="808">
        <f t="shared" si="776"/>
        <v>743.0153910875207</v>
      </c>
      <c r="BF905" s="808">
        <f t="shared" si="777"/>
        <v>0</v>
      </c>
      <c r="BG905" s="829">
        <f t="shared" si="778"/>
        <v>527.52526325771066</v>
      </c>
      <c r="BH905" s="829">
        <f t="shared" si="779"/>
        <v>288.24383130463349</v>
      </c>
      <c r="BI905" s="829">
        <f t="shared" si="780"/>
        <v>0</v>
      </c>
      <c r="BJ905" s="829">
        <f t="shared" si="781"/>
        <v>4.3500317251644827</v>
      </c>
      <c r="BK905" s="829">
        <f t="shared" si="782"/>
        <v>156.99231411275929</v>
      </c>
      <c r="BL905" s="810">
        <f t="shared" si="783"/>
        <v>320.4548723749914</v>
      </c>
      <c r="BM905" s="810">
        <f t="shared" si="784"/>
        <v>408.82324882603973</v>
      </c>
      <c r="BN905" s="810">
        <f t="shared" si="785"/>
        <v>41.771771810963919</v>
      </c>
      <c r="BO905" s="810">
        <f t="shared" si="786"/>
        <v>0</v>
      </c>
      <c r="BP905" s="810">
        <f t="shared" si="787"/>
        <v>125.41980442308984</v>
      </c>
      <c r="BQ905" s="830">
        <f t="shared" si="788"/>
        <v>93.276384954436594</v>
      </c>
      <c r="BR905" s="830">
        <f t="shared" si="789"/>
        <v>479.0657838813371</v>
      </c>
      <c r="BS905" s="830">
        <f t="shared" si="790"/>
        <v>406.87566845156647</v>
      </c>
      <c r="BT905" s="810">
        <f t="shared" si="791"/>
        <v>73.759768392634655</v>
      </c>
      <c r="BU905" s="810">
        <f t="shared" si="792"/>
        <v>123.13706240340215</v>
      </c>
      <c r="BV905" s="810">
        <f t="shared" si="793"/>
        <v>54.798013330728494</v>
      </c>
      <c r="BW905" s="830">
        <f t="shared" si="770"/>
        <v>54.679314873446366</v>
      </c>
      <c r="BX905" s="816">
        <f t="shared" si="768"/>
        <v>4062.3905625001721</v>
      </c>
      <c r="BY905" s="755">
        <f t="shared" si="769"/>
        <v>4.9974050467464289E-2</v>
      </c>
      <c r="BZ905" s="805">
        <f t="shared" ca="1" si="771"/>
        <v>98.21337792652929</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45.214971319349644</v>
      </c>
      <c r="BE906" s="808">
        <f t="shared" si="776"/>
        <v>354.2613905332318</v>
      </c>
      <c r="BF906" s="808">
        <f t="shared" si="777"/>
        <v>0</v>
      </c>
      <c r="BG906" s="829">
        <f t="shared" si="778"/>
        <v>201.3712300578153</v>
      </c>
      <c r="BH906" s="829">
        <f t="shared" si="779"/>
        <v>53.270473449712625</v>
      </c>
      <c r="BI906" s="829">
        <f t="shared" si="780"/>
        <v>0</v>
      </c>
      <c r="BJ906" s="829">
        <f t="shared" si="781"/>
        <v>4.0094890564776628</v>
      </c>
      <c r="BK906" s="829">
        <f t="shared" si="782"/>
        <v>112.8890009115737</v>
      </c>
      <c r="BL906" s="810">
        <f t="shared" si="783"/>
        <v>199.27282311327713</v>
      </c>
      <c r="BM906" s="810">
        <f t="shared" si="784"/>
        <v>187.12988584859301</v>
      </c>
      <c r="BN906" s="810">
        <f t="shared" si="785"/>
        <v>20.05513378923408</v>
      </c>
      <c r="BO906" s="810">
        <f t="shared" si="786"/>
        <v>0</v>
      </c>
      <c r="BP906" s="810">
        <f t="shared" si="787"/>
        <v>58.357846304623585</v>
      </c>
      <c r="BQ906" s="830">
        <f t="shared" si="788"/>
        <v>52.074780894420734</v>
      </c>
      <c r="BR906" s="830">
        <f t="shared" si="789"/>
        <v>382.77890663597452</v>
      </c>
      <c r="BS906" s="830">
        <f t="shared" si="790"/>
        <v>225.4567585853307</v>
      </c>
      <c r="BT906" s="810">
        <f t="shared" si="791"/>
        <v>41.982747422611936</v>
      </c>
      <c r="BU906" s="810">
        <f t="shared" si="792"/>
        <v>57.629451491240978</v>
      </c>
      <c r="BV906" s="810">
        <f t="shared" si="793"/>
        <v>20.478392335817148</v>
      </c>
      <c r="BW906" s="830">
        <f t="shared" si="770"/>
        <v>38.028453284973246</v>
      </c>
      <c r="BX906" s="816">
        <f t="shared" si="768"/>
        <v>2054.2617350342575</v>
      </c>
      <c r="BY906" s="755">
        <f t="shared" si="769"/>
        <v>2.5270780354708543E-2</v>
      </c>
      <c r="BZ906" s="805">
        <f t="shared" ca="1" si="771"/>
        <v>99.691521207678591</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164.33829256446171</v>
      </c>
      <c r="BE907" s="808">
        <f t="shared" si="776"/>
        <v>569.05237594950711</v>
      </c>
      <c r="BF907" s="808">
        <f t="shared" si="777"/>
        <v>0</v>
      </c>
      <c r="BG907" s="829">
        <f t="shared" si="778"/>
        <v>282.04104681109413</v>
      </c>
      <c r="BH907" s="829">
        <f t="shared" si="779"/>
        <v>212.94888831290478</v>
      </c>
      <c r="BI907" s="829">
        <f t="shared" si="780"/>
        <v>0</v>
      </c>
      <c r="BJ907" s="829">
        <f t="shared" si="781"/>
        <v>2.7088080695572332</v>
      </c>
      <c r="BK907" s="829">
        <f t="shared" si="782"/>
        <v>193.28857851983093</v>
      </c>
      <c r="BL907" s="810">
        <f t="shared" si="783"/>
        <v>478.27179143569748</v>
      </c>
      <c r="BM907" s="810">
        <f t="shared" si="784"/>
        <v>443.07377935997943</v>
      </c>
      <c r="BN907" s="810">
        <f t="shared" si="785"/>
        <v>32.123252074521119</v>
      </c>
      <c r="BO907" s="810">
        <f t="shared" si="786"/>
        <v>0</v>
      </c>
      <c r="BP907" s="810">
        <f t="shared" si="787"/>
        <v>216.30231352513931</v>
      </c>
      <c r="BQ907" s="830">
        <f t="shared" si="788"/>
        <v>109.20408874774071</v>
      </c>
      <c r="BR907" s="830">
        <f t="shared" si="789"/>
        <v>631.577214731558</v>
      </c>
      <c r="BS907" s="830">
        <f t="shared" si="790"/>
        <v>463.83574349807299</v>
      </c>
      <c r="BT907" s="810">
        <f t="shared" si="791"/>
        <v>138.87051199513903</v>
      </c>
      <c r="BU907" s="810">
        <f t="shared" si="792"/>
        <v>126.31914065863961</v>
      </c>
      <c r="BV907" s="810">
        <f t="shared" si="793"/>
        <v>102.29896372305925</v>
      </c>
      <c r="BW907" s="830">
        <f t="shared" si="770"/>
        <v>70.704099875714462</v>
      </c>
      <c r="BX907" s="816">
        <f t="shared" si="768"/>
        <v>4236.9588898526172</v>
      </c>
      <c r="BY907" s="755">
        <f t="shared" si="769"/>
        <v>5.2121526508212786E-2</v>
      </c>
      <c r="BZ907" s="805">
        <f t="shared" ca="1" si="771"/>
        <v>95.087460756209268</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166.0102532440834</v>
      </c>
      <c r="BE908" s="808">
        <f t="shared" si="776"/>
        <v>857.43070113772433</v>
      </c>
      <c r="BF908" s="808">
        <f t="shared" si="777"/>
        <v>0</v>
      </c>
      <c r="BG908" s="829">
        <f t="shared" si="778"/>
        <v>833.86632194717436</v>
      </c>
      <c r="BH908" s="829">
        <f t="shared" si="779"/>
        <v>298.28666090267058</v>
      </c>
      <c r="BI908" s="829">
        <f t="shared" si="780"/>
        <v>0</v>
      </c>
      <c r="BJ908" s="829">
        <f t="shared" si="781"/>
        <v>2.7323665865895324</v>
      </c>
      <c r="BK908" s="829">
        <f t="shared" si="782"/>
        <v>282.56026943415242</v>
      </c>
      <c r="BL908" s="810">
        <f t="shared" si="783"/>
        <v>488.14436696997427</v>
      </c>
      <c r="BM908" s="810">
        <f t="shared" si="784"/>
        <v>474.93223164958602</v>
      </c>
      <c r="BN908" s="810">
        <f t="shared" si="785"/>
        <v>51.595027881541121</v>
      </c>
      <c r="BO908" s="810">
        <f t="shared" si="786"/>
        <v>0</v>
      </c>
      <c r="BP908" s="810">
        <f t="shared" si="787"/>
        <v>223.29587050566676</v>
      </c>
      <c r="BQ908" s="830">
        <f t="shared" si="788"/>
        <v>117.05621950624642</v>
      </c>
      <c r="BR908" s="830">
        <f t="shared" si="789"/>
        <v>598.76029856528476</v>
      </c>
      <c r="BS908" s="830">
        <f t="shared" si="790"/>
        <v>508.53349355743967</v>
      </c>
      <c r="BT908" s="810">
        <f t="shared" si="791"/>
        <v>90.007941215947213</v>
      </c>
      <c r="BU908" s="810">
        <f t="shared" si="792"/>
        <v>148.94668918183135</v>
      </c>
      <c r="BV908" s="810">
        <f t="shared" si="793"/>
        <v>61.140059054298256</v>
      </c>
      <c r="BW908" s="830">
        <f t="shared" si="770"/>
        <v>49.208757842019843</v>
      </c>
      <c r="BX908" s="816">
        <f t="shared" si="768"/>
        <v>5252.5075291822304</v>
      </c>
      <c r="BY908" s="755">
        <f t="shared" si="769"/>
        <v>6.4614436328973193E-2</v>
      </c>
      <c r="BZ908" s="805">
        <f t="shared" ca="1" si="771"/>
        <v>99.701895762465952</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209.35495398838094</v>
      </c>
      <c r="BE909" s="808">
        <f t="shared" si="776"/>
        <v>1332.4222541894087</v>
      </c>
      <c r="BF909" s="808">
        <f t="shared" si="777"/>
        <v>0</v>
      </c>
      <c r="BG909" s="829">
        <f t="shared" si="778"/>
        <v>644.42092620954224</v>
      </c>
      <c r="BH909" s="829">
        <f t="shared" si="779"/>
        <v>434.14509994255189</v>
      </c>
      <c r="BI909" s="829">
        <f t="shared" si="780"/>
        <v>0</v>
      </c>
      <c r="BJ909" s="829">
        <f t="shared" si="781"/>
        <v>4.5874175642808224</v>
      </c>
      <c r="BK909" s="829">
        <f t="shared" si="782"/>
        <v>334.70052555136664</v>
      </c>
      <c r="BL909" s="810">
        <f t="shared" si="783"/>
        <v>905.20756279018815</v>
      </c>
      <c r="BM909" s="810">
        <f t="shared" si="784"/>
        <v>664.3122882397098</v>
      </c>
      <c r="BN909" s="810">
        <f t="shared" si="785"/>
        <v>63.028600412253674</v>
      </c>
      <c r="BO909" s="810">
        <f t="shared" si="786"/>
        <v>0</v>
      </c>
      <c r="BP909" s="810">
        <f t="shared" si="787"/>
        <v>326.20256100446983</v>
      </c>
      <c r="BQ909" s="830">
        <f t="shared" si="788"/>
        <v>152.85220903961806</v>
      </c>
      <c r="BR909" s="830">
        <f t="shared" si="789"/>
        <v>775.28486504717034</v>
      </c>
      <c r="BS909" s="830">
        <f t="shared" si="790"/>
        <v>638.59180570846752</v>
      </c>
      <c r="BT909" s="810">
        <f t="shared" si="791"/>
        <v>87.604891958757236</v>
      </c>
      <c r="BU909" s="810">
        <f t="shared" si="792"/>
        <v>223.78036165699129</v>
      </c>
      <c r="BV909" s="810">
        <f t="shared" si="793"/>
        <v>67.050902112189362</v>
      </c>
      <c r="BW909" s="830">
        <f t="shared" si="770"/>
        <v>70.967081479918633</v>
      </c>
      <c r="BX909" s="816">
        <f t="shared" si="768"/>
        <v>6934.5143068952657</v>
      </c>
      <c r="BY909" s="755">
        <f t="shared" si="769"/>
        <v>8.530587165574198E-2</v>
      </c>
      <c r="BZ909" s="805">
        <f t="shared" ca="1" si="771"/>
        <v>100.94636401386077</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693.17243279756428</v>
      </c>
      <c r="BE911" s="808">
        <f t="shared" si="776"/>
        <v>2276.0971028711265</v>
      </c>
      <c r="BF911" s="808">
        <f t="shared" si="777"/>
        <v>0</v>
      </c>
      <c r="BG911" s="829">
        <f t="shared" si="778"/>
        <v>2090.9740334722587</v>
      </c>
      <c r="BH911" s="829">
        <f t="shared" si="779"/>
        <v>999.92538702480294</v>
      </c>
      <c r="BI911" s="829">
        <f t="shared" si="780"/>
        <v>0</v>
      </c>
      <c r="BJ911" s="829">
        <f t="shared" si="781"/>
        <v>18.237065813197809</v>
      </c>
      <c r="BK911" s="829">
        <f t="shared" si="782"/>
        <v>913.84358565610034</v>
      </c>
      <c r="BL911" s="810">
        <f t="shared" si="783"/>
        <v>1490.2220981790624</v>
      </c>
      <c r="BM911" s="810">
        <f t="shared" si="784"/>
        <v>1481.540569944093</v>
      </c>
      <c r="BN911" s="810">
        <f t="shared" si="785"/>
        <v>169.7021162069712</v>
      </c>
      <c r="BO911" s="810">
        <f t="shared" si="786"/>
        <v>0</v>
      </c>
      <c r="BP911" s="810">
        <f t="shared" si="787"/>
        <v>723.26702185619422</v>
      </c>
      <c r="BQ911" s="830">
        <f t="shared" si="788"/>
        <v>458.68160998567282</v>
      </c>
      <c r="BR911" s="830">
        <f t="shared" si="789"/>
        <v>2065.8315553116731</v>
      </c>
      <c r="BS911" s="830">
        <f t="shared" si="790"/>
        <v>1647.9135827147438</v>
      </c>
      <c r="BT911" s="810">
        <f t="shared" si="791"/>
        <v>255.0874377117814</v>
      </c>
      <c r="BU911" s="810">
        <f t="shared" si="792"/>
        <v>447.28629560916346</v>
      </c>
      <c r="BV911" s="810">
        <f t="shared" si="793"/>
        <v>203.29708629461877</v>
      </c>
      <c r="BW911" s="830">
        <f t="shared" si="770"/>
        <v>185.19974525543864</v>
      </c>
      <c r="BX911" s="816">
        <f t="shared" si="768"/>
        <v>16120.278726704464</v>
      </c>
      <c r="BY911" s="755">
        <f t="shared" si="769"/>
        <v>0.19830580301026526</v>
      </c>
      <c r="BZ911" s="805">
        <f t="shared" ca="1" si="771"/>
        <v>99.389781189731366</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40.186777546345049</v>
      </c>
      <c r="BE912" s="808">
        <f t="shared" si="776"/>
        <v>127.57911812965195</v>
      </c>
      <c r="BF912" s="808">
        <f t="shared" si="777"/>
        <v>0</v>
      </c>
      <c r="BG912" s="829">
        <f t="shared" si="778"/>
        <v>208.72740292976783</v>
      </c>
      <c r="BH912" s="829">
        <f t="shared" si="779"/>
        <v>103.58895360683519</v>
      </c>
      <c r="BI912" s="829">
        <f t="shared" si="780"/>
        <v>0</v>
      </c>
      <c r="BJ912" s="829">
        <f t="shared" si="781"/>
        <v>1.7560951449104489</v>
      </c>
      <c r="BK912" s="829">
        <f t="shared" si="782"/>
        <v>92.930871143359909</v>
      </c>
      <c r="BL912" s="810">
        <f t="shared" si="783"/>
        <v>131.43182867067421</v>
      </c>
      <c r="BM912" s="810">
        <f t="shared" si="784"/>
        <v>150.79286189841963</v>
      </c>
      <c r="BN912" s="810">
        <f t="shared" si="785"/>
        <v>16.381625409931519</v>
      </c>
      <c r="BO912" s="810">
        <f t="shared" si="786"/>
        <v>0</v>
      </c>
      <c r="BP912" s="810">
        <f t="shared" si="787"/>
        <v>73.61492918587976</v>
      </c>
      <c r="BQ912" s="830">
        <f t="shared" si="788"/>
        <v>37.497796329558412</v>
      </c>
      <c r="BR912" s="830">
        <f t="shared" si="789"/>
        <v>191.80690970998361</v>
      </c>
      <c r="BS912" s="830">
        <f t="shared" si="790"/>
        <v>162.90364961904575</v>
      </c>
      <c r="BT912" s="810">
        <f t="shared" si="791"/>
        <v>49.991152884491406</v>
      </c>
      <c r="BU912" s="810">
        <f t="shared" si="792"/>
        <v>86.202970758942982</v>
      </c>
      <c r="BV912" s="810">
        <f t="shared" si="793"/>
        <v>33.013025489758476</v>
      </c>
      <c r="BW912" s="830">
        <f t="shared" si="770"/>
        <v>22.738303903378242</v>
      </c>
      <c r="BX912" s="816">
        <f t="shared" si="768"/>
        <v>1531.1442723609343</v>
      </c>
      <c r="BY912" s="755">
        <f t="shared" si="769"/>
        <v>1.8835579682137216E-2</v>
      </c>
      <c r="BZ912" s="805">
        <f t="shared" ca="1" si="771"/>
        <v>94.016572000165297</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231.24795814620353</v>
      </c>
      <c r="BE913" s="808">
        <f t="shared" si="776"/>
        <v>995.09445552486022</v>
      </c>
      <c r="BF913" s="808">
        <f t="shared" si="777"/>
        <v>0</v>
      </c>
      <c r="BG913" s="829">
        <f t="shared" si="778"/>
        <v>644.61610953741069</v>
      </c>
      <c r="BH913" s="829">
        <f t="shared" si="779"/>
        <v>412.33305556668381</v>
      </c>
      <c r="BI913" s="829">
        <f t="shared" si="780"/>
        <v>0</v>
      </c>
      <c r="BJ913" s="829">
        <f t="shared" si="781"/>
        <v>3.7123650133818495</v>
      </c>
      <c r="BK913" s="829">
        <f t="shared" si="782"/>
        <v>351.58570920696781</v>
      </c>
      <c r="BL913" s="810">
        <f t="shared" si="783"/>
        <v>533.35965447653336</v>
      </c>
      <c r="BM913" s="810">
        <f t="shared" si="784"/>
        <v>506.04684420270382</v>
      </c>
      <c r="BN913" s="810">
        <f t="shared" si="785"/>
        <v>59.954240846918005</v>
      </c>
      <c r="BO913" s="810">
        <f t="shared" si="786"/>
        <v>0</v>
      </c>
      <c r="BP913" s="810">
        <f t="shared" si="787"/>
        <v>269.41936980583779</v>
      </c>
      <c r="BQ913" s="830">
        <f t="shared" si="788"/>
        <v>139.84835902052302</v>
      </c>
      <c r="BR913" s="830">
        <f t="shared" si="789"/>
        <v>835.68822978244725</v>
      </c>
      <c r="BS913" s="830">
        <f t="shared" si="790"/>
        <v>607.55058450513729</v>
      </c>
      <c r="BT913" s="810">
        <f t="shared" si="791"/>
        <v>115.70514899755871</v>
      </c>
      <c r="BU913" s="810">
        <f t="shared" si="792"/>
        <v>153.30828237157559</v>
      </c>
      <c r="BV913" s="810">
        <f t="shared" si="793"/>
        <v>69.508613586087989</v>
      </c>
      <c r="BW913" s="830">
        <f t="shared" si="770"/>
        <v>58.790246794853488</v>
      </c>
      <c r="BX913" s="816">
        <f t="shared" si="768"/>
        <v>5987.7692273856837</v>
      </c>
      <c r="BY913" s="755">
        <f t="shared" si="769"/>
        <v>7.3659358191483379E-2</v>
      </c>
      <c r="BZ913" s="805">
        <f t="shared" ca="1" si="771"/>
        <v>100.11808868441668</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164.17601752327886</v>
      </c>
      <c r="BE914" s="808">
        <f t="shared" si="776"/>
        <v>805.44647364760885</v>
      </c>
      <c r="BF914" s="808">
        <f t="shared" si="777"/>
        <v>0</v>
      </c>
      <c r="BG914" s="829">
        <f t="shared" si="778"/>
        <v>485.95540141593921</v>
      </c>
      <c r="BH914" s="829">
        <f t="shared" si="779"/>
        <v>267.28203003385767</v>
      </c>
      <c r="BI914" s="829">
        <f t="shared" si="780"/>
        <v>0</v>
      </c>
      <c r="BJ914" s="829">
        <f t="shared" si="781"/>
        <v>4.0885092665896101</v>
      </c>
      <c r="BK914" s="829">
        <f t="shared" si="782"/>
        <v>111.41198836968903</v>
      </c>
      <c r="BL914" s="810">
        <f t="shared" si="783"/>
        <v>500.11119369009759</v>
      </c>
      <c r="BM914" s="810">
        <f t="shared" si="784"/>
        <v>416.8171350626136</v>
      </c>
      <c r="BN914" s="810">
        <f t="shared" si="785"/>
        <v>40.837881616315677</v>
      </c>
      <c r="BO914" s="810">
        <f t="shared" si="786"/>
        <v>0</v>
      </c>
      <c r="BP914" s="810">
        <f t="shared" si="787"/>
        <v>186.18647730889566</v>
      </c>
      <c r="BQ914" s="830">
        <f t="shared" si="788"/>
        <v>106.41940923578721</v>
      </c>
      <c r="BR914" s="830">
        <f t="shared" si="789"/>
        <v>544.35140239396617</v>
      </c>
      <c r="BS914" s="830">
        <f t="shared" si="790"/>
        <v>466.48179876060522</v>
      </c>
      <c r="BT914" s="810">
        <f t="shared" si="791"/>
        <v>77.407953112059104</v>
      </c>
      <c r="BU914" s="810">
        <f t="shared" si="792"/>
        <v>89.638306312839205</v>
      </c>
      <c r="BV914" s="810">
        <f t="shared" si="793"/>
        <v>62.23297490485556</v>
      </c>
      <c r="BW914" s="830">
        <f t="shared" si="770"/>
        <v>31.74984967157809</v>
      </c>
      <c r="BX914" s="816">
        <f t="shared" si="768"/>
        <v>4360.5948023265764</v>
      </c>
      <c r="BY914" s="755">
        <f t="shared" si="769"/>
        <v>5.3642450514535325E-2</v>
      </c>
      <c r="BZ914" s="805">
        <f t="shared" ca="1" si="771"/>
        <v>98.896064126741763</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142.94915191042435</v>
      </c>
      <c r="BE915" s="808">
        <f t="shared" si="776"/>
        <v>551.35759598937102</v>
      </c>
      <c r="BF915" s="808">
        <f t="shared" si="777"/>
        <v>0</v>
      </c>
      <c r="BG915" s="829">
        <f t="shared" si="778"/>
        <v>407.36917142563493</v>
      </c>
      <c r="BH915" s="829">
        <f t="shared" si="779"/>
        <v>163.39333632337414</v>
      </c>
      <c r="BI915" s="829">
        <f t="shared" si="780"/>
        <v>0</v>
      </c>
      <c r="BJ915" s="829">
        <f t="shared" si="781"/>
        <v>3.4273363922774394</v>
      </c>
      <c r="BK915" s="829">
        <f t="shared" si="782"/>
        <v>128.8749444121519</v>
      </c>
      <c r="BL915" s="810">
        <f t="shared" si="783"/>
        <v>299.09558338662305</v>
      </c>
      <c r="BM915" s="810">
        <f t="shared" si="784"/>
        <v>277.08389433376425</v>
      </c>
      <c r="BN915" s="810">
        <f t="shared" si="785"/>
        <v>30.10145511502056</v>
      </c>
      <c r="BO915" s="810">
        <f t="shared" si="786"/>
        <v>0</v>
      </c>
      <c r="BP915" s="810">
        <f t="shared" si="787"/>
        <v>122.11280092928648</v>
      </c>
      <c r="BQ915" s="830">
        <f t="shared" si="788"/>
        <v>88.308967668882133</v>
      </c>
      <c r="BR915" s="830">
        <f t="shared" si="789"/>
        <v>451.71374977294857</v>
      </c>
      <c r="BS915" s="830">
        <f t="shared" si="790"/>
        <v>383.64529480393145</v>
      </c>
      <c r="BT915" s="810">
        <f t="shared" si="791"/>
        <v>52.441732276560948</v>
      </c>
      <c r="BU915" s="810">
        <f t="shared" si="792"/>
        <v>54.80494382711381</v>
      </c>
      <c r="BV915" s="810">
        <f t="shared" si="793"/>
        <v>29.639588654844175</v>
      </c>
      <c r="BW915" s="830">
        <f t="shared" si="770"/>
        <v>86.996646740380527</v>
      </c>
      <c r="BX915" s="816">
        <f t="shared" si="768"/>
        <v>3273.3161939625893</v>
      </c>
      <c r="BY915" s="755">
        <f t="shared" si="769"/>
        <v>4.0267144715987073E-2</v>
      </c>
      <c r="BZ915" s="805">
        <f t="shared" ca="1" si="771"/>
        <v>99.49770978777363</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292.70992721260819</v>
      </c>
      <c r="BE916" s="808">
        <f t="shared" si="776"/>
        <v>382.77957366767288</v>
      </c>
      <c r="BF916" s="808">
        <f t="shared" si="777"/>
        <v>0</v>
      </c>
      <c r="BG916" s="829">
        <f t="shared" si="778"/>
        <v>408.44748865570432</v>
      </c>
      <c r="BH916" s="829">
        <f t="shared" si="779"/>
        <v>139.57184477789576</v>
      </c>
      <c r="BI916" s="829">
        <f t="shared" si="780"/>
        <v>0</v>
      </c>
      <c r="BJ916" s="829">
        <f t="shared" si="781"/>
        <v>3.4364086445347781</v>
      </c>
      <c r="BK916" s="829">
        <f t="shared" si="782"/>
        <v>184.47450170602579</v>
      </c>
      <c r="BL916" s="810">
        <f t="shared" si="783"/>
        <v>365.94208633946914</v>
      </c>
      <c r="BM916" s="810">
        <f t="shared" si="784"/>
        <v>344.0518858997599</v>
      </c>
      <c r="BN916" s="810">
        <f t="shared" si="785"/>
        <v>31.24934487754296</v>
      </c>
      <c r="BO916" s="810">
        <f t="shared" si="786"/>
        <v>0</v>
      </c>
      <c r="BP916" s="810">
        <f t="shared" si="787"/>
        <v>161.56243098691891</v>
      </c>
      <c r="BQ916" s="830">
        <f t="shared" si="788"/>
        <v>90.448874021352893</v>
      </c>
      <c r="BR916" s="830">
        <f t="shared" si="789"/>
        <v>532.57400219220528</v>
      </c>
      <c r="BS916" s="830">
        <f t="shared" si="790"/>
        <v>392.94180256659371</v>
      </c>
      <c r="BT916" s="810">
        <f t="shared" si="791"/>
        <v>99.691360009840849</v>
      </c>
      <c r="BU916" s="810">
        <f t="shared" si="792"/>
        <v>119.80290283692565</v>
      </c>
      <c r="BV916" s="810">
        <f t="shared" si="793"/>
        <v>59.403451126709641</v>
      </c>
      <c r="BW916" s="830">
        <f t="shared" si="770"/>
        <v>12.318161392401159</v>
      </c>
      <c r="BX916" s="816">
        <f t="shared" si="768"/>
        <v>3621.4060469141623</v>
      </c>
      <c r="BY916" s="755">
        <f t="shared" si="769"/>
        <v>4.4549219423227489E-2</v>
      </c>
      <c r="BZ916" s="805">
        <f t="shared" ca="1" si="771"/>
        <v>98.402183854438292</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49.226153413246536</v>
      </c>
      <c r="BE917" s="808">
        <f t="shared" si="776"/>
        <v>418.09401189167068</v>
      </c>
      <c r="BF917" s="808">
        <f t="shared" si="777"/>
        <v>0</v>
      </c>
      <c r="BG917" s="829">
        <f t="shared" si="778"/>
        <v>240.06556294373962</v>
      </c>
      <c r="BH917" s="829">
        <f t="shared" si="779"/>
        <v>119.14171360981</v>
      </c>
      <c r="BI917" s="829">
        <f t="shared" si="780"/>
        <v>0</v>
      </c>
      <c r="BJ917" s="829">
        <f t="shared" si="781"/>
        <v>2.019753820668897</v>
      </c>
      <c r="BK917" s="829">
        <f t="shared" si="782"/>
        <v>75.558337282073794</v>
      </c>
      <c r="BL917" s="810">
        <f t="shared" si="783"/>
        <v>261.91719280381744</v>
      </c>
      <c r="BM917" s="810">
        <f t="shared" si="784"/>
        <v>175.66464826388048</v>
      </c>
      <c r="BN917" s="810">
        <f t="shared" si="785"/>
        <v>26.359762768027924</v>
      </c>
      <c r="BO917" s="810">
        <f t="shared" si="786"/>
        <v>0</v>
      </c>
      <c r="BP917" s="810">
        <f t="shared" si="787"/>
        <v>118.45418393882548</v>
      </c>
      <c r="BQ917" s="830">
        <f t="shared" si="788"/>
        <v>56.032805957080143</v>
      </c>
      <c r="BR917" s="830">
        <f t="shared" si="789"/>
        <v>286.61629228954934</v>
      </c>
      <c r="BS917" s="830">
        <f t="shared" si="790"/>
        <v>243.42626720197077</v>
      </c>
      <c r="BT917" s="810">
        <f t="shared" si="791"/>
        <v>51.357516204785682</v>
      </c>
      <c r="BU917" s="810">
        <f t="shared" si="792"/>
        <v>82.035243851838487</v>
      </c>
      <c r="BV917" s="810">
        <f t="shared" si="793"/>
        <v>34.216595651359185</v>
      </c>
      <c r="BW917" s="830">
        <f t="shared" si="770"/>
        <v>23.55538895055215</v>
      </c>
      <c r="BX917" s="816">
        <f t="shared" si="768"/>
        <v>2263.7414308428965</v>
      </c>
      <c r="BY917" s="755">
        <f t="shared" si="769"/>
        <v>2.7847723346572723E-2</v>
      </c>
      <c r="BZ917" s="805">
        <f t="shared" ca="1" si="771"/>
        <v>97.428318390268615</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1794.660627920171</v>
      </c>
      <c r="BE918" s="808">
        <f t="shared" si="776"/>
        <v>9008.2247969619129</v>
      </c>
      <c r="BF918" s="808">
        <f t="shared" si="777"/>
        <v>0</v>
      </c>
      <c r="BG918" s="829">
        <f t="shared" si="778"/>
        <v>5608.6268609717381</v>
      </c>
      <c r="BH918" s="829">
        <f t="shared" si="779"/>
        <v>2783.4955043959512</v>
      </c>
      <c r="BI918" s="829">
        <f t="shared" si="780"/>
        <v>0</v>
      </c>
      <c r="BJ918" s="829">
        <f t="shared" si="781"/>
        <v>47.187299137147157</v>
      </c>
      <c r="BK918" s="829">
        <f t="shared" si="782"/>
        <v>2762.0834180850206</v>
      </c>
      <c r="BL918" s="810">
        <f t="shared" si="783"/>
        <v>4421.7247608367898</v>
      </c>
      <c r="BM918" s="810">
        <f t="shared" si="784"/>
        <v>4045.0788950912684</v>
      </c>
      <c r="BN918" s="810">
        <f t="shared" si="785"/>
        <v>427.5652758537608</v>
      </c>
      <c r="BO918" s="810">
        <f t="shared" si="786"/>
        <v>0</v>
      </c>
      <c r="BP918" s="810">
        <f t="shared" si="787"/>
        <v>2021.4965186468976</v>
      </c>
      <c r="BQ918" s="830">
        <f t="shared" si="788"/>
        <v>819.30274758747464</v>
      </c>
      <c r="BR918" s="830">
        <f t="shared" si="789"/>
        <v>4264.0878365620192</v>
      </c>
      <c r="BS918" s="830">
        <f t="shared" si="790"/>
        <v>3924.4458899735396</v>
      </c>
      <c r="BT918" s="810">
        <f t="shared" si="791"/>
        <v>605.91738174032571</v>
      </c>
      <c r="BU918" s="810">
        <f t="shared" si="792"/>
        <v>1242.9769245124378</v>
      </c>
      <c r="BV918" s="810">
        <f t="shared" si="793"/>
        <v>363.04758941249224</v>
      </c>
      <c r="BW918" s="830">
        <f t="shared" si="770"/>
        <v>347.49608032014515</v>
      </c>
      <c r="BX918" s="816">
        <f t="shared" si="768"/>
        <v>44487.4184080091</v>
      </c>
      <c r="BY918" s="755">
        <f t="shared" si="769"/>
        <v>0.54726803306690985</v>
      </c>
      <c r="BZ918" s="805">
        <f t="shared" ca="1" si="771"/>
        <v>101.05694084830812</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1296.2094229139457</v>
      </c>
      <c r="BE920" s="808">
        <f t="shared" si="776"/>
        <v>3774.3817800345241</v>
      </c>
      <c r="BF920" s="808">
        <f t="shared" si="777"/>
        <v>0</v>
      </c>
      <c r="BG920" s="829">
        <f t="shared" si="778"/>
        <v>3483.7888263613145</v>
      </c>
      <c r="BH920" s="829">
        <f t="shared" si="779"/>
        <v>1484.0717135501839</v>
      </c>
      <c r="BI920" s="829">
        <f t="shared" si="780"/>
        <v>0</v>
      </c>
      <c r="BJ920" s="829">
        <f t="shared" si="781"/>
        <v>25.318521991189549</v>
      </c>
      <c r="BK920" s="829">
        <f t="shared" si="782"/>
        <v>1295.9090742301894</v>
      </c>
      <c r="BL920" s="810">
        <f t="shared" si="783"/>
        <v>2489.0240882134499</v>
      </c>
      <c r="BM920" s="810">
        <f t="shared" si="784"/>
        <v>2420.0169620137458</v>
      </c>
      <c r="BN920" s="810">
        <f t="shared" si="785"/>
        <v>258.91295084173839</v>
      </c>
      <c r="BO920" s="810">
        <f t="shared" si="786"/>
        <v>0</v>
      </c>
      <c r="BP920" s="810">
        <f t="shared" si="787"/>
        <v>1075.8776042832094</v>
      </c>
      <c r="BQ920" s="830">
        <f t="shared" si="788"/>
        <v>545.34781676788737</v>
      </c>
      <c r="BR920" s="830">
        <f t="shared" si="789"/>
        <v>2833.0133791889075</v>
      </c>
      <c r="BS920" s="830">
        <f t="shared" si="790"/>
        <v>2362.439545771831</v>
      </c>
      <c r="BT920" s="810">
        <f t="shared" si="791"/>
        <v>306.75167562878465</v>
      </c>
      <c r="BU920" s="810">
        <f t="shared" si="792"/>
        <v>524.95348507133463</v>
      </c>
      <c r="BV920" s="810">
        <f t="shared" si="793"/>
        <v>207.65565074024312</v>
      </c>
      <c r="BW920" s="830">
        <f t="shared" si="770"/>
        <v>275.05496441220424</v>
      </c>
      <c r="BX920" s="816">
        <f t="shared" si="768"/>
        <v>24658.727462014685</v>
      </c>
      <c r="BY920" s="755">
        <f t="shared" si="769"/>
        <v>0.30334269236086464</v>
      </c>
      <c r="BZ920" s="805">
        <f t="shared" ca="1" si="771"/>
        <v>100.88031522198912</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63.684022393100655</v>
      </c>
      <c r="BE921" s="808">
        <f t="shared" si="776"/>
        <v>549.96974764306731</v>
      </c>
      <c r="BF921" s="808">
        <f t="shared" si="777"/>
        <v>0</v>
      </c>
      <c r="BG921" s="829">
        <f t="shared" si="778"/>
        <v>557.5153713982362</v>
      </c>
      <c r="BH921" s="829">
        <f t="shared" si="779"/>
        <v>167.60242340377798</v>
      </c>
      <c r="BI921" s="829">
        <f t="shared" si="780"/>
        <v>0</v>
      </c>
      <c r="BJ921" s="829">
        <f t="shared" si="781"/>
        <v>3.4927879273561979</v>
      </c>
      <c r="BK921" s="829">
        <f t="shared" si="782"/>
        <v>156.72423771580651</v>
      </c>
      <c r="BL921" s="810">
        <f t="shared" si="783"/>
        <v>412.30997699436284</v>
      </c>
      <c r="BM921" s="810">
        <f t="shared" si="784"/>
        <v>381.96636942841718</v>
      </c>
      <c r="BN921" s="810">
        <f t="shared" si="785"/>
        <v>23.269016526919838</v>
      </c>
      <c r="BO921" s="810">
        <f t="shared" si="786"/>
        <v>0</v>
      </c>
      <c r="BP921" s="810">
        <f t="shared" si="787"/>
        <v>252.47796913137807</v>
      </c>
      <c r="BQ921" s="830">
        <f t="shared" si="788"/>
        <v>139.54832383041668</v>
      </c>
      <c r="BR921" s="830">
        <f t="shared" si="789"/>
        <v>289.09950170572023</v>
      </c>
      <c r="BS921" s="830">
        <f t="shared" si="790"/>
        <v>486.61560213782633</v>
      </c>
      <c r="BT921" s="810">
        <f t="shared" si="791"/>
        <v>90.486611128100932</v>
      </c>
      <c r="BU921" s="810">
        <f t="shared" si="792"/>
        <v>150.8478197805847</v>
      </c>
      <c r="BV921" s="810">
        <f t="shared" si="793"/>
        <v>59.670814786623687</v>
      </c>
      <c r="BW921" s="830">
        <f t="shared" si="770"/>
        <v>30.891593387867484</v>
      </c>
      <c r="BX921" s="816">
        <f t="shared" si="768"/>
        <v>3816.1721893195631</v>
      </c>
      <c r="BY921" s="755">
        <f t="shared" si="769"/>
        <v>4.6945161635128095E-2</v>
      </c>
      <c r="BZ921" s="805">
        <f t="shared" ca="1" si="771"/>
        <v>95.878183383550379</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458.63091747761263</v>
      </c>
      <c r="BE922" s="808">
        <f t="shared" si="776"/>
        <v>612.05918617794327</v>
      </c>
      <c r="BF922" s="808">
        <f t="shared" si="777"/>
        <v>0</v>
      </c>
      <c r="BG922" s="829">
        <f t="shared" si="778"/>
        <v>420.36541331477588</v>
      </c>
      <c r="BH922" s="829">
        <f t="shared" si="779"/>
        <v>290.73264004756396</v>
      </c>
      <c r="BI922" s="829">
        <f t="shared" si="780"/>
        <v>0</v>
      </c>
      <c r="BJ922" s="829">
        <f t="shared" si="781"/>
        <v>4.9286546477947617</v>
      </c>
      <c r="BK922" s="829">
        <f t="shared" si="782"/>
        <v>264.58177832808821</v>
      </c>
      <c r="BL922" s="810">
        <f t="shared" si="783"/>
        <v>421.81143813112271</v>
      </c>
      <c r="BM922" s="810">
        <f t="shared" si="784"/>
        <v>319.14907507914245</v>
      </c>
      <c r="BN922" s="810">
        <f t="shared" si="785"/>
        <v>27.252135198270722</v>
      </c>
      <c r="BO922" s="810">
        <f t="shared" si="786"/>
        <v>0</v>
      </c>
      <c r="BP922" s="810">
        <f t="shared" si="787"/>
        <v>86.636696800303397</v>
      </c>
      <c r="BQ922" s="830">
        <f t="shared" si="788"/>
        <v>111.24347621985012</v>
      </c>
      <c r="BR922" s="830">
        <f t="shared" si="789"/>
        <v>569.96410181923034</v>
      </c>
      <c r="BS922" s="830">
        <f t="shared" si="790"/>
        <v>453.14986924481133</v>
      </c>
      <c r="BT922" s="810">
        <f t="shared" si="791"/>
        <v>112.01084061233996</v>
      </c>
      <c r="BU922" s="810">
        <f t="shared" si="792"/>
        <v>165.54939774479362</v>
      </c>
      <c r="BV922" s="810">
        <f t="shared" si="793"/>
        <v>65.486312399048103</v>
      </c>
      <c r="BW922" s="830">
        <f t="shared" si="770"/>
        <v>44.241923485498866</v>
      </c>
      <c r="BX922" s="816">
        <f t="shared" si="768"/>
        <v>4427.7938567281917</v>
      </c>
      <c r="BY922" s="755">
        <f t="shared" si="769"/>
        <v>5.4469108829231047E-2</v>
      </c>
      <c r="BZ922" s="805">
        <f t="shared" ca="1" si="771"/>
        <v>99.151660893047691</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326.87953323668285</v>
      </c>
      <c r="BE923" s="808">
        <f t="shared" si="776"/>
        <v>984.73502477338411</v>
      </c>
      <c r="BF923" s="808">
        <f t="shared" si="777"/>
        <v>0</v>
      </c>
      <c r="BG923" s="829">
        <f t="shared" si="778"/>
        <v>963.37920778594139</v>
      </c>
      <c r="BH923" s="829">
        <f t="shared" si="779"/>
        <v>478.11376302471643</v>
      </c>
      <c r="BI923" s="829">
        <f t="shared" si="780"/>
        <v>0</v>
      </c>
      <c r="BJ923" s="829">
        <f t="shared" si="781"/>
        <v>7.9354609756911936</v>
      </c>
      <c r="BK923" s="829">
        <f t="shared" si="782"/>
        <v>445.31927968191457</v>
      </c>
      <c r="BL923" s="810">
        <f t="shared" si="783"/>
        <v>843.04608828367293</v>
      </c>
      <c r="BM923" s="810">
        <f t="shared" si="784"/>
        <v>810.53888612367155</v>
      </c>
      <c r="BN923" s="810">
        <f t="shared" si="785"/>
        <v>84.845498883751205</v>
      </c>
      <c r="BO923" s="810">
        <f t="shared" si="786"/>
        <v>0</v>
      </c>
      <c r="BP923" s="810">
        <f t="shared" si="787"/>
        <v>381.27446060885694</v>
      </c>
      <c r="BQ923" s="830">
        <f t="shared" si="788"/>
        <v>173.07069802350622</v>
      </c>
      <c r="BR923" s="830">
        <f t="shared" si="789"/>
        <v>815.34188528709012</v>
      </c>
      <c r="BS923" s="830">
        <f t="shared" si="790"/>
        <v>751.88013989826266</v>
      </c>
      <c r="BT923" s="810">
        <f t="shared" si="791"/>
        <v>132.09640409858409</v>
      </c>
      <c r="BU923" s="810">
        <f t="shared" si="792"/>
        <v>219.7866343411153</v>
      </c>
      <c r="BV923" s="810">
        <f t="shared" si="793"/>
        <v>82.991609298147807</v>
      </c>
      <c r="BW923" s="830">
        <f t="shared" si="770"/>
        <v>72.756442199413371</v>
      </c>
      <c r="BX923" s="816">
        <f t="shared" si="768"/>
        <v>7573.9910165244</v>
      </c>
      <c r="BY923" s="755">
        <f t="shared" si="769"/>
        <v>9.3172481443282079E-2</v>
      </c>
      <c r="BZ923" s="805">
        <f t="shared" ca="1" si="771"/>
        <v>98.876740379786696</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33.659477307327613</v>
      </c>
      <c r="BE924" s="808">
        <f t="shared" si="776"/>
        <v>224.77331237528631</v>
      </c>
      <c r="BF924" s="808">
        <f t="shared" si="777"/>
        <v>0</v>
      </c>
      <c r="BG924" s="829">
        <f t="shared" si="778"/>
        <v>91.710962935522502</v>
      </c>
      <c r="BH924" s="829">
        <f t="shared" si="779"/>
        <v>50.728124255958974</v>
      </c>
      <c r="BI924" s="829">
        <f t="shared" si="780"/>
        <v>0</v>
      </c>
      <c r="BJ924" s="829">
        <f t="shared" si="781"/>
        <v>0.49828296905333341</v>
      </c>
      <c r="BK924" s="829">
        <f t="shared" si="782"/>
        <v>43.746488553844912</v>
      </c>
      <c r="BL924" s="810">
        <f t="shared" si="783"/>
        <v>63.353399530540386</v>
      </c>
      <c r="BM924" s="810">
        <f t="shared" si="784"/>
        <v>76.361059987556928</v>
      </c>
      <c r="BN924" s="810">
        <f t="shared" si="785"/>
        <v>9.1376090011657602</v>
      </c>
      <c r="BO924" s="810">
        <f t="shared" si="786"/>
        <v>0</v>
      </c>
      <c r="BP924" s="810">
        <f t="shared" si="787"/>
        <v>34.891351800996297</v>
      </c>
      <c r="BQ924" s="830">
        <f t="shared" si="788"/>
        <v>32.734998936524327</v>
      </c>
      <c r="BR924" s="830">
        <f t="shared" si="789"/>
        <v>158.21869108658376</v>
      </c>
      <c r="BS924" s="830">
        <f t="shared" si="790"/>
        <v>82.899030959016685</v>
      </c>
      <c r="BT924" s="810">
        <f t="shared" si="791"/>
        <v>29.279477617942849</v>
      </c>
      <c r="BU924" s="810">
        <f t="shared" si="792"/>
        <v>16.439779723823115</v>
      </c>
      <c r="BV924" s="810">
        <f t="shared" si="793"/>
        <v>14.579784275032637</v>
      </c>
      <c r="BW924" s="830">
        <f t="shared" si="770"/>
        <v>23.803841337575584</v>
      </c>
      <c r="BX924" s="816">
        <f t="shared" si="768"/>
        <v>986.81567265375213</v>
      </c>
      <c r="BY924" s="755">
        <f t="shared" si="769"/>
        <v>1.2139447320134729E-2</v>
      </c>
      <c r="BZ924" s="805">
        <f t="shared" ca="1" si="771"/>
        <v>96.106428526586001</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72.623400389166193</v>
      </c>
      <c r="BE925" s="808">
        <f t="shared" si="776"/>
        <v>885.40228227806949</v>
      </c>
      <c r="BF925" s="808">
        <f t="shared" si="777"/>
        <v>0</v>
      </c>
      <c r="BG925" s="829">
        <f t="shared" si="778"/>
        <v>376.97987841475759</v>
      </c>
      <c r="BH925" s="829">
        <f t="shared" si="779"/>
        <v>303.28163474108027</v>
      </c>
      <c r="BI925" s="829">
        <f t="shared" si="780"/>
        <v>0</v>
      </c>
      <c r="BJ925" s="829">
        <f t="shared" si="781"/>
        <v>5.1413918932971328</v>
      </c>
      <c r="BK925" s="829">
        <f t="shared" si="782"/>
        <v>305.12488457133134</v>
      </c>
      <c r="BL925" s="810">
        <f t="shared" si="783"/>
        <v>554.53970149101588</v>
      </c>
      <c r="BM925" s="810">
        <f t="shared" si="784"/>
        <v>513.72881642720347</v>
      </c>
      <c r="BN925" s="810">
        <f t="shared" si="785"/>
        <v>55.809757352222</v>
      </c>
      <c r="BO925" s="810">
        <f t="shared" si="786"/>
        <v>0</v>
      </c>
      <c r="BP925" s="810">
        <f t="shared" si="787"/>
        <v>261.78891026345559</v>
      </c>
      <c r="BQ925" s="830">
        <f t="shared" si="788"/>
        <v>86.146100236461407</v>
      </c>
      <c r="BR925" s="830">
        <f t="shared" si="789"/>
        <v>1088.4292003728253</v>
      </c>
      <c r="BS925" s="830">
        <f t="shared" si="790"/>
        <v>647.0490914946389</v>
      </c>
      <c r="BT925" s="810">
        <f t="shared" si="791"/>
        <v>162.86122059306365</v>
      </c>
      <c r="BU925" s="810">
        <f t="shared" si="792"/>
        <v>250.10818443805411</v>
      </c>
      <c r="BV925" s="810">
        <f t="shared" si="793"/>
        <v>98.93519954036951</v>
      </c>
      <c r="BW925" s="830">
        <f t="shared" si="770"/>
        <v>49.463699316071008</v>
      </c>
      <c r="BX925" s="816">
        <f t="shared" si="768"/>
        <v>5717.4133538130827</v>
      </c>
      <c r="BY925" s="755">
        <f t="shared" si="769"/>
        <v>7.0333538612536384E-2</v>
      </c>
      <c r="BZ925" s="805">
        <f t="shared" ca="1" si="771"/>
        <v>98.984547397015746</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30.299832211475579</v>
      </c>
      <c r="BE926" s="808">
        <f t="shared" si="776"/>
        <v>250.18563801878221</v>
      </c>
      <c r="BF926" s="808">
        <f t="shared" si="777"/>
        <v>0</v>
      </c>
      <c r="BG926" s="829">
        <f t="shared" si="778"/>
        <v>307.41065193228553</v>
      </c>
      <c r="BH926" s="829">
        <f t="shared" si="779"/>
        <v>168.52983236068675</v>
      </c>
      <c r="BI926" s="829">
        <f t="shared" si="780"/>
        <v>0</v>
      </c>
      <c r="BJ926" s="829">
        <f t="shared" si="781"/>
        <v>3.3107323073225561</v>
      </c>
      <c r="BK926" s="829">
        <f t="shared" si="782"/>
        <v>76.192357195082366</v>
      </c>
      <c r="BL926" s="810">
        <f t="shared" si="783"/>
        <v>109.39546471692069</v>
      </c>
      <c r="BM926" s="810">
        <f t="shared" si="784"/>
        <v>196.62580966102522</v>
      </c>
      <c r="BN926" s="810">
        <f t="shared" si="785"/>
        <v>17.5504675407396</v>
      </c>
      <c r="BO926" s="810">
        <f t="shared" si="786"/>
        <v>0</v>
      </c>
      <c r="BP926" s="810">
        <f t="shared" si="787"/>
        <v>95.989922016755258</v>
      </c>
      <c r="BQ926" s="830">
        <f t="shared" si="788"/>
        <v>69.194778190912274</v>
      </c>
      <c r="BR926" s="830">
        <f t="shared" si="789"/>
        <v>306.54797155598845</v>
      </c>
      <c r="BS926" s="830">
        <f t="shared" si="790"/>
        <v>260.35445451518405</v>
      </c>
      <c r="BT926" s="810">
        <f t="shared" si="791"/>
        <v>48.2957918124931</v>
      </c>
      <c r="BU926" s="810">
        <f t="shared" si="792"/>
        <v>53.859211258661958</v>
      </c>
      <c r="BV926" s="810">
        <f t="shared" si="793"/>
        <v>67.962204868854357</v>
      </c>
      <c r="BW926" s="830">
        <f t="shared" si="770"/>
        <v>54.409085062979344</v>
      </c>
      <c r="BX926" s="816">
        <f t="shared" si="768"/>
        <v>2116.1142052261498</v>
      </c>
      <c r="BY926" s="755">
        <f t="shared" si="769"/>
        <v>2.6031666935984129E-2</v>
      </c>
      <c r="BZ926" s="805">
        <f t="shared" ca="1" si="771"/>
        <v>94.061540463150095</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1279.6040490677485</v>
      </c>
      <c r="BE927" s="808">
        <f t="shared" si="776"/>
        <v>7306.2723180709881</v>
      </c>
      <c r="BF927" s="808">
        <f t="shared" si="777"/>
        <v>0</v>
      </c>
      <c r="BG927" s="829">
        <f t="shared" si="778"/>
        <v>4040.5219601927902</v>
      </c>
      <c r="BH927" s="829">
        <f t="shared" si="779"/>
        <v>2086.0857894035166</v>
      </c>
      <c r="BI927" s="829">
        <f t="shared" si="780"/>
        <v>0</v>
      </c>
      <c r="BJ927" s="829">
        <f t="shared" si="781"/>
        <v>35.711186697503202</v>
      </c>
      <c r="BK927" s="829">
        <f t="shared" si="782"/>
        <v>1958.7714601878081</v>
      </c>
      <c r="BL927" s="810">
        <f t="shared" si="783"/>
        <v>3000.0484765198407</v>
      </c>
      <c r="BM927" s="810">
        <f t="shared" si="784"/>
        <v>2669.8640406488876</v>
      </c>
      <c r="BN927" s="810">
        <f t="shared" si="785"/>
        <v>322.71736080974</v>
      </c>
      <c r="BO927" s="810">
        <f t="shared" si="786"/>
        <v>0</v>
      </c>
      <c r="BP927" s="810">
        <f t="shared" si="787"/>
        <v>1398.1064272226722</v>
      </c>
      <c r="BQ927" s="830">
        <f t="shared" si="788"/>
        <v>633.92193315597183</v>
      </c>
      <c r="BR927" s="830">
        <f t="shared" si="789"/>
        <v>3137.4677122802022</v>
      </c>
      <c r="BS927" s="830">
        <f t="shared" si="790"/>
        <v>2753.9804093304892</v>
      </c>
      <c r="BT927" s="810">
        <f t="shared" si="791"/>
        <v>430.65662713001262</v>
      </c>
      <c r="BU927" s="810">
        <f t="shared" si="792"/>
        <v>838.54807145513246</v>
      </c>
      <c r="BV927" s="810">
        <f t="shared" si="793"/>
        <v>297.28109185915088</v>
      </c>
      <c r="BW927" s="830">
        <f t="shared" si="770"/>
        <v>187.65142966768659</v>
      </c>
      <c r="BX927" s="816">
        <f t="shared" si="768"/>
        <v>32377.210343700146</v>
      </c>
      <c r="BY927" s="755">
        <f t="shared" si="769"/>
        <v>0.39829266015131193</v>
      </c>
      <c r="BZ927" s="805">
        <f t="shared" ca="1" si="771"/>
        <v>101.09281125685779</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1399.0909477676687</v>
      </c>
      <c r="BE929" s="808">
        <f t="shared" si="776"/>
        <v>4665.2419214963793</v>
      </c>
      <c r="BF929" s="808">
        <f t="shared" si="777"/>
        <v>0</v>
      </c>
      <c r="BG929" s="829">
        <f t="shared" si="778"/>
        <v>3275.0408403912688</v>
      </c>
      <c r="BH929" s="829">
        <f t="shared" si="779"/>
        <v>1520.2164449341235</v>
      </c>
      <c r="BI929" s="829">
        <f t="shared" si="780"/>
        <v>0</v>
      </c>
      <c r="BJ929" s="829">
        <f t="shared" si="781"/>
        <v>34.528614354730152</v>
      </c>
      <c r="BK929" s="829">
        <f t="shared" si="782"/>
        <v>1449.5697367092819</v>
      </c>
      <c r="BL929" s="810">
        <f t="shared" si="783"/>
        <v>2619.426051875776</v>
      </c>
      <c r="BM929" s="810">
        <f t="shared" si="784"/>
        <v>2199.8869030082819</v>
      </c>
      <c r="BN929" s="810">
        <f t="shared" si="785"/>
        <v>272.93803542861997</v>
      </c>
      <c r="BO929" s="810">
        <f t="shared" si="786"/>
        <v>0</v>
      </c>
      <c r="BP929" s="810">
        <f t="shared" si="787"/>
        <v>1189.1286311632437</v>
      </c>
      <c r="BQ929" s="830">
        <f t="shared" si="788"/>
        <v>628.76146571068716</v>
      </c>
      <c r="BR929" s="830">
        <f t="shared" si="789"/>
        <v>2604.2745780031023</v>
      </c>
      <c r="BS929" s="830">
        <f t="shared" si="790"/>
        <v>2623.6465751708365</v>
      </c>
      <c r="BT929" s="810">
        <f t="shared" si="791"/>
        <v>314.0449936410181</v>
      </c>
      <c r="BU929" s="810">
        <f t="shared" si="792"/>
        <v>821.41119657099978</v>
      </c>
      <c r="BV929" s="810">
        <f t="shared" si="793"/>
        <v>214.81058640062088</v>
      </c>
      <c r="BW929" s="830">
        <f t="shared" si="770"/>
        <v>247.33803436786479</v>
      </c>
      <c r="BX929" s="816">
        <f t="shared" si="768"/>
        <v>26079.355556994502</v>
      </c>
      <c r="BY929" s="755">
        <f t="shared" si="769"/>
        <v>0.32081874224375079</v>
      </c>
      <c r="BZ929" s="805">
        <f t="shared" ca="1" si="771"/>
        <v>100.88426623776306</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62.450024120398652</v>
      </c>
      <c r="BE930" s="808">
        <f t="shared" si="776"/>
        <v>375.13658907952293</v>
      </c>
      <c r="BF930" s="808">
        <f t="shared" si="777"/>
        <v>0</v>
      </c>
      <c r="BG930" s="829">
        <f t="shared" si="778"/>
        <v>668.32119729268777</v>
      </c>
      <c r="BH930" s="829">
        <f t="shared" si="779"/>
        <v>259.5382180622716</v>
      </c>
      <c r="BI930" s="829">
        <f t="shared" si="780"/>
        <v>0</v>
      </c>
      <c r="BJ930" s="829">
        <f t="shared" si="781"/>
        <v>5.4110488062988971</v>
      </c>
      <c r="BK930" s="829">
        <f t="shared" si="782"/>
        <v>220.01383258967391</v>
      </c>
      <c r="BL930" s="810">
        <f t="shared" si="783"/>
        <v>385.97268915072641</v>
      </c>
      <c r="BM930" s="810">
        <f t="shared" si="784"/>
        <v>278.76391398397101</v>
      </c>
      <c r="BN930" s="810">
        <f t="shared" si="785"/>
        <v>38.844905185631042</v>
      </c>
      <c r="BO930" s="810">
        <f t="shared" si="786"/>
        <v>0</v>
      </c>
      <c r="BP930" s="810">
        <f t="shared" si="787"/>
        <v>157.45505376174449</v>
      </c>
      <c r="BQ930" s="830">
        <f t="shared" si="788"/>
        <v>94.72689755718983</v>
      </c>
      <c r="BR930" s="830">
        <f t="shared" si="789"/>
        <v>559.16520836387178</v>
      </c>
      <c r="BS930" s="830">
        <f t="shared" si="790"/>
        <v>411.52704531043622</v>
      </c>
      <c r="BT930" s="810">
        <f t="shared" si="791"/>
        <v>123.86517957934558</v>
      </c>
      <c r="BU930" s="810">
        <f t="shared" si="792"/>
        <v>147.16559234456432</v>
      </c>
      <c r="BV930" s="810">
        <f t="shared" si="793"/>
        <v>73.10008101590023</v>
      </c>
      <c r="BW930" s="830">
        <f t="shared" si="770"/>
        <v>39.821830763711205</v>
      </c>
      <c r="BX930" s="816">
        <f t="shared" si="768"/>
        <v>3901.279306967946</v>
      </c>
      <c r="BY930" s="755">
        <f t="shared" si="769"/>
        <v>4.7992118427456584E-2</v>
      </c>
      <c r="BZ930" s="805">
        <f t="shared" ca="1" si="771"/>
        <v>95.262317835741086</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63.698524224012679</v>
      </c>
      <c r="BE931" s="808">
        <f t="shared" si="776"/>
        <v>299.94553746349021</v>
      </c>
      <c r="BF931" s="808">
        <f t="shared" si="777"/>
        <v>0</v>
      </c>
      <c r="BG931" s="829">
        <f t="shared" si="778"/>
        <v>239.5048893275204</v>
      </c>
      <c r="BH931" s="829">
        <f t="shared" si="779"/>
        <v>118.86345789252572</v>
      </c>
      <c r="BI931" s="829">
        <f t="shared" si="780"/>
        <v>0</v>
      </c>
      <c r="BJ931" s="829">
        <f t="shared" si="781"/>
        <v>1.5055484336612275</v>
      </c>
      <c r="BK931" s="829">
        <f t="shared" si="782"/>
        <v>108.1719103238123</v>
      </c>
      <c r="BL931" s="810">
        <f t="shared" si="783"/>
        <v>160.27100284301164</v>
      </c>
      <c r="BM931" s="810">
        <f t="shared" si="784"/>
        <v>148.47599256962357</v>
      </c>
      <c r="BN931" s="810">
        <f t="shared" si="785"/>
        <v>4.5092930100019757</v>
      </c>
      <c r="BO931" s="810">
        <f t="shared" si="786"/>
        <v>0</v>
      </c>
      <c r="BP931" s="810">
        <f t="shared" si="787"/>
        <v>74.420514028670297</v>
      </c>
      <c r="BQ931" s="830">
        <f t="shared" si="788"/>
        <v>50.414691533820999</v>
      </c>
      <c r="BR931" s="830">
        <f t="shared" si="789"/>
        <v>234.48687662194999</v>
      </c>
      <c r="BS931" s="830">
        <f t="shared" si="790"/>
        <v>199.1521997160788</v>
      </c>
      <c r="BT931" s="810">
        <f t="shared" si="791"/>
        <v>61.373537507483697</v>
      </c>
      <c r="BU931" s="810">
        <f t="shared" si="792"/>
        <v>90.188188103887938</v>
      </c>
      <c r="BV931" s="810">
        <f t="shared" si="793"/>
        <v>35.67570731957592</v>
      </c>
      <c r="BW931" s="830">
        <f t="shared" si="770"/>
        <v>38.565720642993369</v>
      </c>
      <c r="BX931" s="816">
        <f t="shared" si="768"/>
        <v>1929.2235915621209</v>
      </c>
      <c r="BY931" s="755">
        <f t="shared" si="769"/>
        <v>2.37326066128936E-2</v>
      </c>
      <c r="BZ931" s="805">
        <f t="shared" ca="1" si="771"/>
        <v>96.160349827038715</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153.85071361545718</v>
      </c>
      <c r="BE932" s="808">
        <f t="shared" si="776"/>
        <v>605.98152783078706</v>
      </c>
      <c r="BF932" s="808">
        <f t="shared" si="777"/>
        <v>0</v>
      </c>
      <c r="BG932" s="829">
        <f t="shared" si="778"/>
        <v>474.8714438763331</v>
      </c>
      <c r="BH932" s="829">
        <f t="shared" si="779"/>
        <v>235.67310893753677</v>
      </c>
      <c r="BI932" s="829">
        <f t="shared" si="780"/>
        <v>0</v>
      </c>
      <c r="BJ932" s="829">
        <f t="shared" si="781"/>
        <v>3.9952561347607949</v>
      </c>
      <c r="BK932" s="829">
        <f t="shared" si="782"/>
        <v>151.09618592716748</v>
      </c>
      <c r="BL932" s="810">
        <f t="shared" si="783"/>
        <v>417.35888982232586</v>
      </c>
      <c r="BM932" s="810">
        <f t="shared" si="784"/>
        <v>425.1572351191781</v>
      </c>
      <c r="BN932" s="810">
        <f t="shared" si="785"/>
        <v>38.746665568004161</v>
      </c>
      <c r="BO932" s="810">
        <f t="shared" si="786"/>
        <v>0</v>
      </c>
      <c r="BP932" s="810">
        <f t="shared" si="787"/>
        <v>176.6593269852257</v>
      </c>
      <c r="BQ932" s="830">
        <f t="shared" si="788"/>
        <v>90.518594403066089</v>
      </c>
      <c r="BR932" s="830">
        <f t="shared" si="789"/>
        <v>658.19525305674836</v>
      </c>
      <c r="BS932" s="830">
        <f t="shared" si="790"/>
        <v>431.33106043237615</v>
      </c>
      <c r="BT932" s="810">
        <f t="shared" si="791"/>
        <v>64.94745001996283</v>
      </c>
      <c r="BU932" s="810">
        <f t="shared" si="792"/>
        <v>83.868368921805413</v>
      </c>
      <c r="BV932" s="810">
        <f t="shared" si="793"/>
        <v>42.889825484881115</v>
      </c>
      <c r="BW932" s="830">
        <f t="shared" si="770"/>
        <v>52.788860512602923</v>
      </c>
      <c r="BX932" s="816">
        <f t="shared" si="768"/>
        <v>4107.929766648218</v>
      </c>
      <c r="BY932" s="755">
        <f t="shared" si="769"/>
        <v>5.0534257185978815E-2</v>
      </c>
      <c r="BZ932" s="805">
        <f t="shared" ca="1" si="771"/>
        <v>100.68986007465817</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40.666758404792169</v>
      </c>
      <c r="BE933" s="808">
        <f t="shared" si="776"/>
        <v>282.79345488864033</v>
      </c>
      <c r="BF933" s="808">
        <f t="shared" si="777"/>
        <v>0</v>
      </c>
      <c r="BG933" s="829">
        <f t="shared" si="778"/>
        <v>107.88282024946113</v>
      </c>
      <c r="BH933" s="829">
        <f t="shared" si="779"/>
        <v>25.363064566595007</v>
      </c>
      <c r="BI933" s="829">
        <f t="shared" si="780"/>
        <v>0</v>
      </c>
      <c r="BJ933" s="829">
        <f t="shared" si="781"/>
        <v>1.1373521474493571</v>
      </c>
      <c r="BK933" s="829">
        <f t="shared" si="782"/>
        <v>23.439581169224873</v>
      </c>
      <c r="BL933" s="810">
        <f t="shared" si="783"/>
        <v>70.090437196464677</v>
      </c>
      <c r="BM933" s="810">
        <f t="shared" si="784"/>
        <v>96.026635336104462</v>
      </c>
      <c r="BN933" s="810">
        <f t="shared" si="785"/>
        <v>10.43200818425904</v>
      </c>
      <c r="BO933" s="810">
        <f t="shared" si="786"/>
        <v>0</v>
      </c>
      <c r="BP933" s="810">
        <f t="shared" si="787"/>
        <v>38.387990219429597</v>
      </c>
      <c r="BQ933" s="830">
        <f t="shared" si="788"/>
        <v>65.040351627881279</v>
      </c>
      <c r="BR933" s="830">
        <f t="shared" si="789"/>
        <v>275.99161210301418</v>
      </c>
      <c r="BS933" s="830">
        <f t="shared" si="790"/>
        <v>263.13914484649507</v>
      </c>
      <c r="BT933" s="810">
        <f t="shared" si="791"/>
        <v>36.24968674590562</v>
      </c>
      <c r="BU933" s="810">
        <f t="shared" si="792"/>
        <v>51.371166620939043</v>
      </c>
      <c r="BV933" s="810">
        <f t="shared" si="793"/>
        <v>29.117887180921002</v>
      </c>
      <c r="BW933" s="830">
        <f t="shared" si="770"/>
        <v>15.163134650740167</v>
      </c>
      <c r="BX933" s="816">
        <f t="shared" si="768"/>
        <v>1432.293086138317</v>
      </c>
      <c r="BY933" s="755">
        <f t="shared" si="769"/>
        <v>1.7619548359433104E-2</v>
      </c>
      <c r="BZ933" s="805">
        <f t="shared" ca="1" si="771"/>
        <v>98.229656343825766</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1210.4963046109901</v>
      </c>
      <c r="BE934" s="808">
        <f t="shared" si="776"/>
        <v>5187.622449705972</v>
      </c>
      <c r="BF934" s="808">
        <f t="shared" si="777"/>
        <v>0</v>
      </c>
      <c r="BG934" s="829">
        <f t="shared" si="778"/>
        <v>3426.8888749816983</v>
      </c>
      <c r="BH934" s="829">
        <f t="shared" si="779"/>
        <v>2152.9999356501435</v>
      </c>
      <c r="BI934" s="829">
        <f t="shared" si="780"/>
        <v>0</v>
      </c>
      <c r="BJ934" s="829">
        <f t="shared" si="781"/>
        <v>20.673241942060951</v>
      </c>
      <c r="BK934" s="829">
        <f t="shared" si="782"/>
        <v>1854.9750757889565</v>
      </c>
      <c r="BL934" s="810">
        <f t="shared" si="783"/>
        <v>2948.1742963482639</v>
      </c>
      <c r="BM934" s="810">
        <f t="shared" si="784"/>
        <v>3014.3093887841551</v>
      </c>
      <c r="BN934" s="810">
        <f t="shared" si="785"/>
        <v>308.56057059678318</v>
      </c>
      <c r="BO934" s="810">
        <f t="shared" si="786"/>
        <v>0</v>
      </c>
      <c r="BP934" s="810">
        <f t="shared" si="787"/>
        <v>1333.3358404040771</v>
      </c>
      <c r="BQ934" s="830">
        <f t="shared" si="788"/>
        <v>597.26711620400772</v>
      </c>
      <c r="BR934" s="830">
        <f t="shared" si="789"/>
        <v>3494.5643400622293</v>
      </c>
      <c r="BS934" s="830">
        <f t="shared" si="790"/>
        <v>2817.1974869669111</v>
      </c>
      <c r="BT934" s="810">
        <f t="shared" si="791"/>
        <v>510.00917070549696</v>
      </c>
      <c r="BU934" s="810">
        <f t="shared" si="792"/>
        <v>851.42663064193152</v>
      </c>
      <c r="BV934" s="810">
        <f t="shared" si="793"/>
        <v>355.523796179881</v>
      </c>
      <c r="BW934" s="830">
        <f t="shared" si="770"/>
        <v>224.51556315094618</v>
      </c>
      <c r="BX934" s="816">
        <f t="shared" si="768"/>
        <v>30308.540082724496</v>
      </c>
      <c r="BY934" s="755">
        <f t="shared" si="769"/>
        <v>0.37284463135348134</v>
      </c>
      <c r="BZ934" s="805">
        <f t="shared" ca="1" si="771"/>
        <v>100.15046294542245</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47.025306725741977</v>
      </c>
      <c r="BE935" s="808">
        <f t="shared" si="776"/>
        <v>189.50252740086677</v>
      </c>
      <c r="BF935" s="808">
        <f t="shared" si="777"/>
        <v>0</v>
      </c>
      <c r="BG935" s="829">
        <f t="shared" si="778"/>
        <v>279.09016898637185</v>
      </c>
      <c r="BH935" s="829">
        <f t="shared" si="779"/>
        <v>131.49093639691344</v>
      </c>
      <c r="BI935" s="829">
        <f t="shared" si="780"/>
        <v>0</v>
      </c>
      <c r="BJ935" s="829">
        <f t="shared" si="781"/>
        <v>2.3480812000239148</v>
      </c>
      <c r="BK935" s="829">
        <f t="shared" si="782"/>
        <v>126.05052371422497</v>
      </c>
      <c r="BL935" s="810">
        <f t="shared" si="783"/>
        <v>206.17228027254973</v>
      </c>
      <c r="BM935" s="810">
        <f t="shared" si="784"/>
        <v>203.42670537618949</v>
      </c>
      <c r="BN935" s="810">
        <f t="shared" si="785"/>
        <v>21.561745651490721</v>
      </c>
      <c r="BO935" s="810">
        <f t="shared" si="786"/>
        <v>0</v>
      </c>
      <c r="BP935" s="810">
        <f t="shared" si="787"/>
        <v>79.076539235061716</v>
      </c>
      <c r="BQ935" s="830">
        <f t="shared" si="788"/>
        <v>63.098085495055145</v>
      </c>
      <c r="BR935" s="830">
        <f t="shared" si="789"/>
        <v>241.66383990639048</v>
      </c>
      <c r="BS935" s="830">
        <f t="shared" si="790"/>
        <v>92.450077587960223</v>
      </c>
      <c r="BT935" s="810">
        <f t="shared" si="791"/>
        <v>38.095617314752587</v>
      </c>
      <c r="BU935" s="810">
        <f t="shared" si="792"/>
        <v>50.239351383607556</v>
      </c>
      <c r="BV935" s="810">
        <f t="shared" si="793"/>
        <v>24.171424117893238</v>
      </c>
      <c r="BW935" s="830">
        <f t="shared" si="770"/>
        <v>38.741013656662318</v>
      </c>
      <c r="BX935" s="816">
        <f t="shared" si="768"/>
        <v>1834.2042244217562</v>
      </c>
      <c r="BY935" s="755">
        <f t="shared" si="769"/>
        <v>2.256371293420785E-2</v>
      </c>
      <c r="BZ935" s="805">
        <f t="shared" ca="1" si="771"/>
        <v>95.597336763618898</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506.55471673556752</v>
      </c>
      <c r="BE936" s="808">
        <f t="shared" si="776"/>
        <v>2540.2841050705933</v>
      </c>
      <c r="BF936" s="808">
        <f t="shared" si="777"/>
        <v>0</v>
      </c>
      <c r="BG936" s="829">
        <f t="shared" si="778"/>
        <v>1598.075486719024</v>
      </c>
      <c r="BH936" s="829">
        <f t="shared" si="779"/>
        <v>791.85867102304906</v>
      </c>
      <c r="BI936" s="829">
        <f t="shared" si="780"/>
        <v>0</v>
      </c>
      <c r="BJ936" s="829">
        <f t="shared" si="781"/>
        <v>13.44515652490518</v>
      </c>
      <c r="BK936" s="829">
        <f t="shared" si="782"/>
        <v>721.7676379193216</v>
      </c>
      <c r="BL936" s="810">
        <f t="shared" si="783"/>
        <v>1086.1364818722163</v>
      </c>
      <c r="BM936" s="810">
        <f t="shared" si="784"/>
        <v>1006.2031768155745</v>
      </c>
      <c r="BN936" s="810">
        <f t="shared" si="785"/>
        <v>109.00666067742959</v>
      </c>
      <c r="BO936" s="810">
        <f t="shared" si="786"/>
        <v>0</v>
      </c>
      <c r="BP936" s="810">
        <f t="shared" si="787"/>
        <v>491.2140712455174</v>
      </c>
      <c r="BQ936" s="830">
        <f t="shared" si="788"/>
        <v>235.85909325525873</v>
      </c>
      <c r="BR936" s="830">
        <f t="shared" si="789"/>
        <v>1206.4549982268991</v>
      </c>
      <c r="BS936" s="830">
        <f t="shared" si="790"/>
        <v>1024.6550690455731</v>
      </c>
      <c r="BT936" s="810">
        <f t="shared" si="791"/>
        <v>155.49816633440568</v>
      </c>
      <c r="BU936" s="810">
        <f t="shared" si="792"/>
        <v>259.59391994845691</v>
      </c>
      <c r="BV936" s="810">
        <f t="shared" si="793"/>
        <v>98.921776123910249</v>
      </c>
      <c r="BW936" s="830">
        <f t="shared" si="770"/>
        <v>72.828392279631984</v>
      </c>
      <c r="BX936" s="816">
        <f t="shared" si="768"/>
        <v>11918.357579817333</v>
      </c>
      <c r="BY936" s="755">
        <f t="shared" si="769"/>
        <v>0.14661529806639603</v>
      </c>
      <c r="BZ936" s="805">
        <f t="shared" ca="1" si="771"/>
        <v>101.41503038320421</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2350.7296253169861</v>
      </c>
      <c r="BE938" s="808">
        <f t="shared" si="776"/>
        <v>9784.8952305866133</v>
      </c>
      <c r="BF938" s="808">
        <f t="shared" si="777"/>
        <v>0</v>
      </c>
      <c r="BG938" s="829">
        <f t="shared" si="778"/>
        <v>6637.6246335650358</v>
      </c>
      <c r="BH938" s="829">
        <f t="shared" si="779"/>
        <v>3276.1231114889679</v>
      </c>
      <c r="BI938" s="829">
        <f t="shared" si="780"/>
        <v>0</v>
      </c>
      <c r="BJ938" s="829">
        <f t="shared" si="781"/>
        <v>53.813631942869414</v>
      </c>
      <c r="BK938" s="829">
        <f t="shared" si="782"/>
        <v>2867.5407482588257</v>
      </c>
      <c r="BL938" s="810">
        <f t="shared" si="783"/>
        <v>5120.2186837845857</v>
      </c>
      <c r="BM938" s="810">
        <f t="shared" si="784"/>
        <v>4618.4789733184944</v>
      </c>
      <c r="BN938" s="810">
        <f t="shared" si="785"/>
        <v>489.86916242459364</v>
      </c>
      <c r="BO938" s="810">
        <f t="shared" si="786"/>
        <v>0</v>
      </c>
      <c r="BP938" s="810">
        <f t="shared" si="787"/>
        <v>2232.6204138282274</v>
      </c>
      <c r="BQ938" s="830">
        <f t="shared" si="788"/>
        <v>1073.2250252681167</v>
      </c>
      <c r="BR938" s="830">
        <f t="shared" si="789"/>
        <v>5283.155522477392</v>
      </c>
      <c r="BS938" s="830">
        <f t="shared" si="790"/>
        <v>4662.4679472391736</v>
      </c>
      <c r="BT938" s="810">
        <f t="shared" si="791"/>
        <v>687.23308294406104</v>
      </c>
      <c r="BU938" s="810">
        <f t="shared" si="792"/>
        <v>1254.5623333078599</v>
      </c>
      <c r="BV938" s="810">
        <f t="shared" si="793"/>
        <v>499.8513035462048</v>
      </c>
      <c r="BW938" s="830">
        <f t="shared" si="770"/>
        <v>368.36082357620592</v>
      </c>
      <c r="BX938" s="816">
        <f t="shared" si="768"/>
        <v>51260.770252874216</v>
      </c>
      <c r="BY938" s="755">
        <f t="shared" si="769"/>
        <v>0.6305913427589398</v>
      </c>
      <c r="BZ938" s="805">
        <f t="shared" ca="1" si="771"/>
        <v>100.86500224170203</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40.981247124229142</v>
      </c>
      <c r="BE939" s="808">
        <f t="shared" si="776"/>
        <v>289.94051048439655</v>
      </c>
      <c r="BF939" s="808">
        <f t="shared" si="777"/>
        <v>0</v>
      </c>
      <c r="BG939" s="829">
        <f t="shared" si="778"/>
        <v>114.02579492321712</v>
      </c>
      <c r="BH939" s="829">
        <f t="shared" si="779"/>
        <v>49.1571686975036</v>
      </c>
      <c r="BI939" s="829">
        <f t="shared" si="780"/>
        <v>0</v>
      </c>
      <c r="BJ939" s="829">
        <f t="shared" si="781"/>
        <v>0.95933807467816046</v>
      </c>
      <c r="BK939" s="829">
        <f t="shared" si="782"/>
        <v>45.779370622526244</v>
      </c>
      <c r="BL939" s="810">
        <f t="shared" si="783"/>
        <v>129.62101954721965</v>
      </c>
      <c r="BM939" s="810">
        <f t="shared" si="784"/>
        <v>150.04370479319019</v>
      </c>
      <c r="BN939" s="810">
        <f t="shared" si="785"/>
        <v>16.300239521259119</v>
      </c>
      <c r="BO939" s="810">
        <f t="shared" si="786"/>
        <v>0</v>
      </c>
      <c r="BP939" s="810">
        <f t="shared" si="787"/>
        <v>54.853602276150724</v>
      </c>
      <c r="BQ939" s="830">
        <f t="shared" si="788"/>
        <v>39.613430968829334</v>
      </c>
      <c r="BR939" s="830">
        <f t="shared" si="789"/>
        <v>237.39480262242992</v>
      </c>
      <c r="BS939" s="830">
        <f t="shared" si="790"/>
        <v>172.09471250094728</v>
      </c>
      <c r="BT939" s="810">
        <f t="shared" si="791"/>
        <v>35.592202192277881</v>
      </c>
      <c r="BU939" s="810">
        <f t="shared" si="792"/>
        <v>48.407599590962114</v>
      </c>
      <c r="BV939" s="810">
        <f t="shared" si="793"/>
        <v>45.910773189529593</v>
      </c>
      <c r="BW939" s="830">
        <f t="shared" si="770"/>
        <v>22.425025692334806</v>
      </c>
      <c r="BX939" s="816">
        <f t="shared" si="768"/>
        <v>1493.1005428216813</v>
      </c>
      <c r="BY939" s="755">
        <f t="shared" si="769"/>
        <v>1.8367579564788798E-2</v>
      </c>
      <c r="BZ939" s="805">
        <f t="shared" ca="1" si="771"/>
        <v>96.046682246877296</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451.85480727568279</v>
      </c>
      <c r="BE940" s="808">
        <f t="shared" si="776"/>
        <v>1884.6136433614483</v>
      </c>
      <c r="BF940" s="808">
        <f t="shared" si="777"/>
        <v>0</v>
      </c>
      <c r="BG940" s="829">
        <f t="shared" si="778"/>
        <v>1203.0228420380142</v>
      </c>
      <c r="BH940" s="829">
        <f t="shared" si="779"/>
        <v>569.09344243735313</v>
      </c>
      <c r="BI940" s="829">
        <f t="shared" si="780"/>
        <v>0</v>
      </c>
      <c r="BJ940" s="829">
        <f t="shared" si="781"/>
        <v>10.731935504394301</v>
      </c>
      <c r="BK940" s="829">
        <f t="shared" si="782"/>
        <v>601.46251038475509</v>
      </c>
      <c r="BL940" s="810">
        <f t="shared" si="783"/>
        <v>1042.3319419414249</v>
      </c>
      <c r="BM940" s="810">
        <f t="shared" si="784"/>
        <v>850.06832654844732</v>
      </c>
      <c r="BN940" s="810">
        <f t="shared" si="785"/>
        <v>93.486439128496798</v>
      </c>
      <c r="BO940" s="810">
        <f t="shared" si="786"/>
        <v>0</v>
      </c>
      <c r="BP940" s="810">
        <f t="shared" si="787"/>
        <v>525.13439879900909</v>
      </c>
      <c r="BQ940" s="830">
        <f t="shared" si="788"/>
        <v>226.4189791074306</v>
      </c>
      <c r="BR940" s="830">
        <f t="shared" si="789"/>
        <v>1223.7514675459274</v>
      </c>
      <c r="BS940" s="830">
        <f t="shared" si="790"/>
        <v>1057.7689410372848</v>
      </c>
      <c r="BT940" s="810">
        <f t="shared" si="791"/>
        <v>191.84072483197585</v>
      </c>
      <c r="BU940" s="810">
        <f t="shared" si="792"/>
        <v>303.98798477070648</v>
      </c>
      <c r="BV940" s="810">
        <f t="shared" si="793"/>
        <v>120.24841169727313</v>
      </c>
      <c r="BW940" s="830">
        <f t="shared" si="770"/>
        <v>55.373284297808055</v>
      </c>
      <c r="BX940" s="816">
        <f t="shared" si="768"/>
        <v>10411.190080707434</v>
      </c>
      <c r="BY940" s="755">
        <f t="shared" si="769"/>
        <v>0.12807467192406735</v>
      </c>
      <c r="BZ940" s="805">
        <f t="shared" ca="1" si="771"/>
        <v>100.36197458611873</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167.73528213192444</v>
      </c>
      <c r="BE941" s="808">
        <f t="shared" si="776"/>
        <v>577.1051555305562</v>
      </c>
      <c r="BF941" s="808">
        <f t="shared" si="777"/>
        <v>0</v>
      </c>
      <c r="BG941" s="829">
        <f t="shared" si="778"/>
        <v>661.73233683700755</v>
      </c>
      <c r="BH941" s="829">
        <f t="shared" si="779"/>
        <v>328.40997098889</v>
      </c>
      <c r="BI941" s="829">
        <f t="shared" si="780"/>
        <v>0</v>
      </c>
      <c r="BJ941" s="829">
        <f t="shared" si="781"/>
        <v>5.6901053877964616</v>
      </c>
      <c r="BK941" s="829">
        <f t="shared" si="782"/>
        <v>317.85510663372207</v>
      </c>
      <c r="BL941" s="810">
        <f t="shared" si="783"/>
        <v>495.44243977138984</v>
      </c>
      <c r="BM941" s="810">
        <f t="shared" si="784"/>
        <v>539.05391682390223</v>
      </c>
      <c r="BN941" s="810">
        <f t="shared" si="785"/>
        <v>49.713864347662643</v>
      </c>
      <c r="BO941" s="810">
        <f t="shared" si="786"/>
        <v>0</v>
      </c>
      <c r="BP941" s="810">
        <f t="shared" si="787"/>
        <v>272.71109697991147</v>
      </c>
      <c r="BQ941" s="830">
        <f t="shared" si="788"/>
        <v>121.2137768791583</v>
      </c>
      <c r="BR941" s="830">
        <f t="shared" si="789"/>
        <v>603.14908379822691</v>
      </c>
      <c r="BS941" s="830">
        <f t="shared" si="790"/>
        <v>516.49775348128605</v>
      </c>
      <c r="BT941" s="810">
        <f t="shared" si="791"/>
        <v>68.940227874481977</v>
      </c>
      <c r="BU941" s="810">
        <f t="shared" si="792"/>
        <v>115.09115777988991</v>
      </c>
      <c r="BV941" s="810">
        <f t="shared" si="793"/>
        <v>45.5265655774881</v>
      </c>
      <c r="BW941" s="830">
        <f t="shared" si="770"/>
        <v>55.040512412774156</v>
      </c>
      <c r="BX941" s="816">
        <f t="shared" si="768"/>
        <v>4940.9083532360673</v>
      </c>
      <c r="BY941" s="755">
        <f t="shared" si="769"/>
        <v>6.0781256651938335E-2</v>
      </c>
      <c r="BZ941" s="805">
        <f t="shared" ca="1" si="771"/>
        <v>100.25249565364234</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49.453786259624671</v>
      </c>
      <c r="BE942" s="808">
        <f t="shared" si="776"/>
        <v>234.34641792494966</v>
      </c>
      <c r="BF942" s="808">
        <f t="shared" si="777"/>
        <v>0</v>
      </c>
      <c r="BG942" s="829">
        <f t="shared" si="778"/>
        <v>207.80082009177818</v>
      </c>
      <c r="BH942" s="829">
        <f t="shared" si="779"/>
        <v>75.730522617983638</v>
      </c>
      <c r="BI942" s="829">
        <f t="shared" si="780"/>
        <v>0</v>
      </c>
      <c r="BJ942" s="829">
        <f t="shared" si="781"/>
        <v>1.748299486073557</v>
      </c>
      <c r="BK942" s="829">
        <f t="shared" si="782"/>
        <v>47.256963960632163</v>
      </c>
      <c r="BL942" s="810">
        <f t="shared" si="783"/>
        <v>83.361413066290552</v>
      </c>
      <c r="BM942" s="810">
        <f t="shared" si="784"/>
        <v>77.226499662871248</v>
      </c>
      <c r="BN942" s="810">
        <f t="shared" si="785"/>
        <v>8.38962516706912</v>
      </c>
      <c r="BO942" s="810">
        <f t="shared" si="786"/>
        <v>0</v>
      </c>
      <c r="BP942" s="810">
        <f t="shared" si="787"/>
        <v>37.67332838170141</v>
      </c>
      <c r="BQ942" s="830">
        <f t="shared" si="788"/>
        <v>80.16901101031128</v>
      </c>
      <c r="BR942" s="830">
        <f t="shared" si="789"/>
        <v>263.06002584018933</v>
      </c>
      <c r="BS942" s="830">
        <f t="shared" si="790"/>
        <v>255.29292598468743</v>
      </c>
      <c r="BT942" s="810">
        <f t="shared" si="791"/>
        <v>28.717264314849508</v>
      </c>
      <c r="BU942" s="810">
        <f t="shared" si="792"/>
        <v>61.771014858389762</v>
      </c>
      <c r="BV942" s="810">
        <f t="shared" si="793"/>
        <v>12.803718924959464</v>
      </c>
      <c r="BW942" s="830">
        <f t="shared" si="770"/>
        <v>37.895224932920861</v>
      </c>
      <c r="BX942" s="816">
        <f t="shared" ref="BX942:BX1005" si="820">IF(SUM(BB942:BW942)=0,"",SUM(BB942:BW942))</f>
        <v>1562.6968624852814</v>
      </c>
      <c r="BY942" s="755">
        <f t="shared" si="769"/>
        <v>1.9223728164414828E-2</v>
      </c>
      <c r="BZ942" s="805">
        <f t="shared" ca="1" si="771"/>
        <v>99.260368646915396</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61.394017958767868</v>
      </c>
      <c r="BE943" s="808">
        <f t="shared" si="776"/>
        <v>378.86492968286484</v>
      </c>
      <c r="BF943" s="808">
        <f t="shared" si="777"/>
        <v>0</v>
      </c>
      <c r="BG943" s="829">
        <f t="shared" si="778"/>
        <v>414.40218614301955</v>
      </c>
      <c r="BH943" s="829">
        <f t="shared" si="779"/>
        <v>225.3127258548831</v>
      </c>
      <c r="BI943" s="829">
        <f t="shared" si="780"/>
        <v>0</v>
      </c>
      <c r="BJ943" s="829">
        <f t="shared" si="781"/>
        <v>3.4001905530361931</v>
      </c>
      <c r="BK943" s="829">
        <f t="shared" si="782"/>
        <v>199.54386756519051</v>
      </c>
      <c r="BL943" s="810">
        <f t="shared" si="783"/>
        <v>311.85660907389996</v>
      </c>
      <c r="BM943" s="810">
        <f t="shared" si="784"/>
        <v>362.80826927924767</v>
      </c>
      <c r="BN943" s="810">
        <f t="shared" si="785"/>
        <v>39.4142606495652</v>
      </c>
      <c r="BO943" s="810">
        <f t="shared" si="786"/>
        <v>0</v>
      </c>
      <c r="BP943" s="810">
        <f t="shared" si="787"/>
        <v>177.11783379398364</v>
      </c>
      <c r="BQ943" s="830">
        <f t="shared" si="788"/>
        <v>89.421103848701051</v>
      </c>
      <c r="BR943" s="830">
        <f t="shared" si="789"/>
        <v>475.40982394935457</v>
      </c>
      <c r="BS943" s="830">
        <f t="shared" si="790"/>
        <v>388.47680652727701</v>
      </c>
      <c r="BT943" s="810">
        <f t="shared" si="791"/>
        <v>140.57533893545644</v>
      </c>
      <c r="BU943" s="810">
        <f t="shared" si="792"/>
        <v>149.64725717030635</v>
      </c>
      <c r="BV943" s="810">
        <f t="shared" si="793"/>
        <v>60.395136123344834</v>
      </c>
      <c r="BW943" s="830">
        <f t="shared" si="770"/>
        <v>37.902981702142455</v>
      </c>
      <c r="BX943" s="816">
        <f t="shared" si="820"/>
        <v>3515.943338811041</v>
      </c>
      <c r="BY943" s="755">
        <f t="shared" si="769"/>
        <v>4.3251855564165838E-2</v>
      </c>
      <c r="BZ943" s="805">
        <f t="shared" ca="1" si="771"/>
        <v>93.193303604219224</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291.44061321231419</v>
      </c>
      <c r="BE944" s="808">
        <f t="shared" si="776"/>
        <v>564.83468107971578</v>
      </c>
      <c r="BF944" s="808">
        <f t="shared" si="777"/>
        <v>0</v>
      </c>
      <c r="BG944" s="829">
        <f t="shared" si="778"/>
        <v>543.08147755767402</v>
      </c>
      <c r="BH944" s="829">
        <f t="shared" si="779"/>
        <v>269.52494590460037</v>
      </c>
      <c r="BI944" s="829">
        <f t="shared" si="780"/>
        <v>0</v>
      </c>
      <c r="BJ944" s="829">
        <f t="shared" si="781"/>
        <v>4.8224797153977965</v>
      </c>
      <c r="BK944" s="829">
        <f t="shared" si="782"/>
        <v>205.66772857324571</v>
      </c>
      <c r="BL944" s="810">
        <f t="shared" si="783"/>
        <v>419.80946828656556</v>
      </c>
      <c r="BM944" s="810">
        <f t="shared" si="784"/>
        <v>451.0507659224935</v>
      </c>
      <c r="BN944" s="810">
        <f t="shared" si="785"/>
        <v>62.703209624162234</v>
      </c>
      <c r="BO944" s="810">
        <f t="shared" si="786"/>
        <v>0</v>
      </c>
      <c r="BP944" s="810">
        <f t="shared" si="787"/>
        <v>164.66926941830792</v>
      </c>
      <c r="BQ944" s="830">
        <f t="shared" si="788"/>
        <v>108.86721042248568</v>
      </c>
      <c r="BR944" s="830">
        <f t="shared" si="789"/>
        <v>772.19260801842915</v>
      </c>
      <c r="BS944" s="830">
        <f t="shared" si="790"/>
        <v>460.32532707759782</v>
      </c>
      <c r="BT944" s="810">
        <f t="shared" si="791"/>
        <v>84.917892349617787</v>
      </c>
      <c r="BU944" s="810">
        <f t="shared" si="792"/>
        <v>88.419158807326454</v>
      </c>
      <c r="BV944" s="810">
        <f t="shared" si="793"/>
        <v>52.484192352438001</v>
      </c>
      <c r="BW944" s="830">
        <f t="shared" si="770"/>
        <v>70.150340710387226</v>
      </c>
      <c r="BX944" s="816">
        <f t="shared" si="820"/>
        <v>4614.9613690327587</v>
      </c>
      <c r="BY944" s="755">
        <f t="shared" si="769"/>
        <v>5.677157545863893E-2</v>
      </c>
      <c r="BZ944" s="805">
        <f t="shared" ca="1" si="771"/>
        <v>99.447086755499953</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64.411495546079621</v>
      </c>
      <c r="BE945" s="808">
        <f t="shared" si="776"/>
        <v>750.89504622277673</v>
      </c>
      <c r="BF945" s="808">
        <f t="shared" si="777"/>
        <v>0</v>
      </c>
      <c r="BG945" s="829">
        <f t="shared" si="778"/>
        <v>478.07436654373089</v>
      </c>
      <c r="BH945" s="829">
        <f t="shared" si="779"/>
        <v>264.58100925938174</v>
      </c>
      <c r="BI945" s="829">
        <f t="shared" si="780"/>
        <v>0</v>
      </c>
      <c r="BJ945" s="829">
        <f t="shared" si="781"/>
        <v>3.5192480200901644</v>
      </c>
      <c r="BK945" s="829">
        <f t="shared" si="782"/>
        <v>271.92715927095583</v>
      </c>
      <c r="BL945" s="810">
        <f t="shared" si="783"/>
        <v>404.73348746512511</v>
      </c>
      <c r="BM945" s="810">
        <f t="shared" si="784"/>
        <v>291.68621158261493</v>
      </c>
      <c r="BN945" s="810">
        <f t="shared" si="785"/>
        <v>40.733021760234003</v>
      </c>
      <c r="BO945" s="810">
        <f t="shared" si="786"/>
        <v>0</v>
      </c>
      <c r="BP945" s="810">
        <f t="shared" si="787"/>
        <v>126.13012953514058</v>
      </c>
      <c r="BQ945" s="830">
        <f t="shared" si="788"/>
        <v>91.673118064853242</v>
      </c>
      <c r="BR945" s="830">
        <f t="shared" si="789"/>
        <v>468.9218887680978</v>
      </c>
      <c r="BS945" s="830">
        <f t="shared" si="790"/>
        <v>326.43789279556211</v>
      </c>
      <c r="BT945" s="810">
        <f t="shared" si="791"/>
        <v>74.132417079469988</v>
      </c>
      <c r="BU945" s="810">
        <f t="shared" si="792"/>
        <v>169.76098971319652</v>
      </c>
      <c r="BV945" s="810">
        <f t="shared" si="793"/>
        <v>45.623648715692248</v>
      </c>
      <c r="BW945" s="830">
        <f t="shared" si="770"/>
        <v>71.208455336222073</v>
      </c>
      <c r="BX945" s="816">
        <f t="shared" si="820"/>
        <v>3944.4495856792228</v>
      </c>
      <c r="BY945" s="755">
        <f t="shared" si="769"/>
        <v>4.8523183487258245E-2</v>
      </c>
      <c r="BZ945" s="805">
        <f t="shared" ca="1" si="771"/>
        <v>98.700973976968314</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2444.1982558475734</v>
      </c>
      <c r="BE947" s="808">
        <f t="shared" si="776"/>
        <v>9369.0458768112003</v>
      </c>
      <c r="BF947" s="808">
        <f t="shared" si="777"/>
        <v>0</v>
      </c>
      <c r="BG947" s="829">
        <f t="shared" si="778"/>
        <v>6579.186374743198</v>
      </c>
      <c r="BH947" s="829">
        <f t="shared" si="779"/>
        <v>3424.2694854281599</v>
      </c>
      <c r="BI947" s="829">
        <f t="shared" si="780"/>
        <v>0</v>
      </c>
      <c r="BJ947" s="829">
        <f t="shared" si="781"/>
        <v>54.593775457334935</v>
      </c>
      <c r="BK947" s="829">
        <f t="shared" si="782"/>
        <v>2921.4890584774325</v>
      </c>
      <c r="BL947" s="810">
        <f t="shared" si="783"/>
        <v>5211.2209298419675</v>
      </c>
      <c r="BM947" s="810">
        <f t="shared" si="784"/>
        <v>4878.7114230845582</v>
      </c>
      <c r="BN947" s="810">
        <f t="shared" si="785"/>
        <v>514.87179733425364</v>
      </c>
      <c r="BO947" s="810">
        <f t="shared" si="786"/>
        <v>0</v>
      </c>
      <c r="BP947" s="810">
        <f t="shared" si="787"/>
        <v>2313.7051392708022</v>
      </c>
      <c r="BQ947" s="830">
        <f t="shared" si="788"/>
        <v>1119.7860460184895</v>
      </c>
      <c r="BR947" s="830">
        <f t="shared" si="789"/>
        <v>5735.2926238556847</v>
      </c>
      <c r="BS947" s="830">
        <f t="shared" si="790"/>
        <v>5015.1228881468696</v>
      </c>
      <c r="BT947" s="810">
        <f t="shared" si="791"/>
        <v>751.49408631608094</v>
      </c>
      <c r="BU947" s="810">
        <f t="shared" si="792"/>
        <v>1290.6341673591244</v>
      </c>
      <c r="BV947" s="810">
        <f t="shared" si="793"/>
        <v>510.53566746800806</v>
      </c>
      <c r="BW947" s="830">
        <f t="shared" si="770"/>
        <v>481.56840329713816</v>
      </c>
      <c r="BX947" s="816">
        <f t="shared" si="820"/>
        <v>52615.72599875788</v>
      </c>
      <c r="BY947" s="755">
        <f t="shared" ref="BY947:BY1010" si="821">IF(BX947&lt;&gt;"", BX947 / $BX$5, "")</f>
        <v>0.64725951530025683</v>
      </c>
      <c r="BZ947" s="805">
        <f t="shared" ca="1" si="771"/>
        <v>100.58946077349003</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211.02727855688212</v>
      </c>
      <c r="BE948" s="808">
        <f t="shared" si="776"/>
        <v>118.08653500582409</v>
      </c>
      <c r="BF948" s="808">
        <f t="shared" si="777"/>
        <v>0</v>
      </c>
      <c r="BG948" s="829">
        <f t="shared" si="778"/>
        <v>104.62754459933787</v>
      </c>
      <c r="BH948" s="829">
        <f t="shared" si="779"/>
        <v>49.46012043209052</v>
      </c>
      <c r="BI948" s="829">
        <f t="shared" si="780"/>
        <v>0</v>
      </c>
      <c r="BJ948" s="829">
        <f t="shared" si="781"/>
        <v>1.1171901071269634</v>
      </c>
      <c r="BK948" s="829">
        <f t="shared" si="782"/>
        <v>21.81031195405755</v>
      </c>
      <c r="BL948" s="810">
        <f t="shared" si="783"/>
        <v>66.972300051401476</v>
      </c>
      <c r="BM948" s="810">
        <f t="shared" si="784"/>
        <v>100.48266134920048</v>
      </c>
      <c r="BN948" s="810">
        <f t="shared" si="785"/>
        <v>16.58007883860336</v>
      </c>
      <c r="BO948" s="810">
        <f t="shared" si="786"/>
        <v>0</v>
      </c>
      <c r="BP948" s="810">
        <f t="shared" si="787"/>
        <v>62.845172898221747</v>
      </c>
      <c r="BQ948" s="830">
        <f t="shared" si="788"/>
        <v>27.731494052080301</v>
      </c>
      <c r="BR948" s="830">
        <f t="shared" si="789"/>
        <v>162.29612939835624</v>
      </c>
      <c r="BS948" s="830">
        <f t="shared" si="790"/>
        <v>137.83982984769915</v>
      </c>
      <c r="BT948" s="810">
        <f t="shared" si="791"/>
        <v>38.572149655655309</v>
      </c>
      <c r="BU948" s="810">
        <f t="shared" si="792"/>
        <v>49.667828427121101</v>
      </c>
      <c r="BV948" s="810">
        <f t="shared" si="793"/>
        <v>21.705805473954264</v>
      </c>
      <c r="BW948" s="830">
        <f t="shared" si="770"/>
        <v>13.338210548356939</v>
      </c>
      <c r="BX948" s="816">
        <f t="shared" si="820"/>
        <v>1204.1606411959697</v>
      </c>
      <c r="BY948" s="755">
        <f t="shared" si="821"/>
        <v>1.4813146035133101E-2</v>
      </c>
      <c r="BZ948" s="805">
        <f t="shared" ca="1" si="771"/>
        <v>96.596967732811635</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488.05104936246551</v>
      </c>
      <c r="BE949" s="808">
        <f t="shared" si="776"/>
        <v>2168.5140691217107</v>
      </c>
      <c r="BF949" s="808">
        <f t="shared" si="777"/>
        <v>0</v>
      </c>
      <c r="BG949" s="829">
        <f t="shared" si="778"/>
        <v>1385.1668432274002</v>
      </c>
      <c r="BH949" s="829">
        <f t="shared" si="779"/>
        <v>687.44200256777049</v>
      </c>
      <c r="BI949" s="829">
        <f t="shared" si="780"/>
        <v>0</v>
      </c>
      <c r="BJ949" s="829">
        <f t="shared" si="781"/>
        <v>5.6655306119294275</v>
      </c>
      <c r="BK949" s="829">
        <f t="shared" si="782"/>
        <v>627.74387052685734</v>
      </c>
      <c r="BL949" s="810">
        <f t="shared" si="783"/>
        <v>1131.7146415934185</v>
      </c>
      <c r="BM949" s="810">
        <f t="shared" si="784"/>
        <v>1011.2619145034871</v>
      </c>
      <c r="BN949" s="810">
        <f t="shared" si="785"/>
        <v>101.367104253224</v>
      </c>
      <c r="BO949" s="810">
        <f t="shared" si="786"/>
        <v>0</v>
      </c>
      <c r="BP949" s="810">
        <f t="shared" si="787"/>
        <v>594.13408805477627</v>
      </c>
      <c r="BQ949" s="830">
        <f t="shared" si="788"/>
        <v>258.40509177155042</v>
      </c>
      <c r="BR949" s="830">
        <f t="shared" si="789"/>
        <v>1321.7811966981126</v>
      </c>
      <c r="BS949" s="830">
        <f t="shared" si="790"/>
        <v>1232.0455539981149</v>
      </c>
      <c r="BT949" s="810">
        <f t="shared" si="791"/>
        <v>194.53967004958389</v>
      </c>
      <c r="BU949" s="810">
        <f t="shared" si="792"/>
        <v>329.28535046067333</v>
      </c>
      <c r="BV949" s="810">
        <f t="shared" si="793"/>
        <v>128.46959342897051</v>
      </c>
      <c r="BW949" s="830">
        <f t="shared" si="770"/>
        <v>90.97758030905419</v>
      </c>
      <c r="BX949" s="816">
        <f t="shared" si="820"/>
        <v>11756.5651505391</v>
      </c>
      <c r="BY949" s="755">
        <f t="shared" si="821"/>
        <v>0.14462498647483207</v>
      </c>
      <c r="BZ949" s="805">
        <f t="shared" ca="1" si="771"/>
        <v>100.83406426267258</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145.76295435158232</v>
      </c>
      <c r="BE950" s="808">
        <f t="shared" si="776"/>
        <v>543.43344614958403</v>
      </c>
      <c r="BF950" s="808">
        <f t="shared" si="777"/>
        <v>0</v>
      </c>
      <c r="BG950" s="829">
        <f t="shared" si="778"/>
        <v>523.05434981756264</v>
      </c>
      <c r="BH950" s="829">
        <f t="shared" si="779"/>
        <v>261.43374737946084</v>
      </c>
      <c r="BI950" s="829">
        <f t="shared" si="780"/>
        <v>0</v>
      </c>
      <c r="BJ950" s="829">
        <f t="shared" si="781"/>
        <v>4.8511661596243396</v>
      </c>
      <c r="BK950" s="829">
        <f t="shared" si="782"/>
        <v>237.91826671170321</v>
      </c>
      <c r="BL950" s="810">
        <f t="shared" si="783"/>
        <v>349.5665965881808</v>
      </c>
      <c r="BM950" s="810">
        <f t="shared" si="784"/>
        <v>285.47725475306873</v>
      </c>
      <c r="BN950" s="810">
        <f t="shared" si="785"/>
        <v>27.012620867391917</v>
      </c>
      <c r="BO950" s="810">
        <f t="shared" si="786"/>
        <v>0</v>
      </c>
      <c r="BP950" s="810">
        <f t="shared" si="787"/>
        <v>158.09434076418543</v>
      </c>
      <c r="BQ950" s="830">
        <f t="shared" si="788"/>
        <v>88.151371990886204</v>
      </c>
      <c r="BR950" s="830">
        <f t="shared" si="789"/>
        <v>421.47239008212307</v>
      </c>
      <c r="BS950" s="830">
        <f t="shared" si="790"/>
        <v>265.76473979821753</v>
      </c>
      <c r="BT950" s="810">
        <f t="shared" si="791"/>
        <v>60.151972949032</v>
      </c>
      <c r="BU950" s="810">
        <f t="shared" si="792"/>
        <v>55.81967901761351</v>
      </c>
      <c r="BV950" s="810">
        <f t="shared" si="793"/>
        <v>54.579228184455012</v>
      </c>
      <c r="BW950" s="830">
        <f t="shared" si="770"/>
        <v>70.567628901322664</v>
      </c>
      <c r="BX950" s="816">
        <f t="shared" si="820"/>
        <v>3553.1117544659937</v>
      </c>
      <c r="BY950" s="755">
        <f t="shared" si="821"/>
        <v>4.3709087888620907E-2</v>
      </c>
      <c r="BZ950" s="805">
        <f t="shared" ca="1" si="771"/>
        <v>98.606683307588611</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57.11332715305641</v>
      </c>
      <c r="BE951" s="808">
        <f t="shared" si="776"/>
        <v>368.33363305114932</v>
      </c>
      <c r="BF951" s="808">
        <f t="shared" si="777"/>
        <v>0</v>
      </c>
      <c r="BG951" s="829">
        <f t="shared" si="778"/>
        <v>232.99996520163918</v>
      </c>
      <c r="BH951" s="829">
        <f t="shared" si="779"/>
        <v>31.93488578557966</v>
      </c>
      <c r="BI951" s="829">
        <f t="shared" si="780"/>
        <v>0</v>
      </c>
      <c r="BJ951" s="829">
        <f t="shared" si="781"/>
        <v>1.9429782705446594</v>
      </c>
      <c r="BK951" s="829">
        <f t="shared" si="782"/>
        <v>104.30364527641507</v>
      </c>
      <c r="BL951" s="810">
        <f t="shared" si="783"/>
        <v>229.68953851343181</v>
      </c>
      <c r="BM951" s="810">
        <f t="shared" si="784"/>
        <v>220.67025218985222</v>
      </c>
      <c r="BN951" s="810">
        <f t="shared" si="785"/>
        <v>23.116320393854</v>
      </c>
      <c r="BO951" s="810">
        <f t="shared" si="786"/>
        <v>0</v>
      </c>
      <c r="BP951" s="810">
        <f t="shared" si="787"/>
        <v>80.852995868754689</v>
      </c>
      <c r="BQ951" s="830">
        <f t="shared" si="788"/>
        <v>132.61530517511798</v>
      </c>
      <c r="BR951" s="830">
        <f t="shared" si="789"/>
        <v>384.07539182955378</v>
      </c>
      <c r="BS951" s="830">
        <f t="shared" si="790"/>
        <v>348.63529617227999</v>
      </c>
      <c r="BT951" s="810">
        <f t="shared" si="791"/>
        <v>43.743001318555891</v>
      </c>
      <c r="BU951" s="810">
        <f t="shared" si="792"/>
        <v>73.026052012562744</v>
      </c>
      <c r="BV951" s="810">
        <f t="shared" si="793"/>
        <v>28.886887663197289</v>
      </c>
      <c r="BW951" s="830">
        <f t="shared" si="770"/>
        <v>25.189366042308034</v>
      </c>
      <c r="BX951" s="816">
        <f t="shared" si="820"/>
        <v>2387.1288419178527</v>
      </c>
      <c r="BY951" s="755">
        <f t="shared" si="821"/>
        <v>2.9365590379110011E-2</v>
      </c>
      <c r="BZ951" s="805">
        <f t="shared" ca="1" si="771"/>
        <v>98.197123094680393</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48.386246092339924</v>
      </c>
      <c r="BE952" s="808">
        <f t="shared" si="776"/>
        <v>368.5092386241264</v>
      </c>
      <c r="BF952" s="808">
        <f t="shared" si="777"/>
        <v>0</v>
      </c>
      <c r="BG952" s="829">
        <f t="shared" si="778"/>
        <v>210.03732658003648</v>
      </c>
      <c r="BH952" s="829">
        <f t="shared" si="779"/>
        <v>107.84712127860089</v>
      </c>
      <c r="BI952" s="829">
        <f t="shared" si="780"/>
        <v>0</v>
      </c>
      <c r="BJ952" s="829">
        <f t="shared" si="781"/>
        <v>3.3642155724026566</v>
      </c>
      <c r="BK952" s="829">
        <f t="shared" si="782"/>
        <v>131.76743954783041</v>
      </c>
      <c r="BL952" s="810">
        <f t="shared" si="783"/>
        <v>143.01774118784343</v>
      </c>
      <c r="BM952" s="810">
        <f t="shared" si="784"/>
        <v>152.41240542305988</v>
      </c>
      <c r="BN952" s="810">
        <f t="shared" si="785"/>
        <v>16.557567129066801</v>
      </c>
      <c r="BO952" s="810">
        <f t="shared" si="786"/>
        <v>0</v>
      </c>
      <c r="BP952" s="810">
        <f t="shared" si="787"/>
        <v>74.405567286243937</v>
      </c>
      <c r="BQ952" s="830">
        <f t="shared" si="788"/>
        <v>53.776094741112679</v>
      </c>
      <c r="BR952" s="830">
        <f t="shared" si="789"/>
        <v>347.01955482165602</v>
      </c>
      <c r="BS952" s="830">
        <f t="shared" si="790"/>
        <v>233.62231792488896</v>
      </c>
      <c r="BT952" s="810">
        <f t="shared" si="791"/>
        <v>62.495705643682541</v>
      </c>
      <c r="BU952" s="810">
        <f t="shared" si="792"/>
        <v>96.487073287997802</v>
      </c>
      <c r="BV952" s="810">
        <f t="shared" si="793"/>
        <v>38.167354939872553</v>
      </c>
      <c r="BW952" s="830">
        <f t="shared" si="770"/>
        <v>22.033433349768707</v>
      </c>
      <c r="BX952" s="816">
        <f t="shared" si="820"/>
        <v>2109.9064034305297</v>
      </c>
      <c r="BY952" s="755">
        <f t="shared" si="821"/>
        <v>2.5955300817204204E-2</v>
      </c>
      <c r="BZ952" s="805">
        <f t="shared" ca="1" si="771"/>
        <v>97.416540924946986</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39.110617997906488</v>
      </c>
      <c r="BE953" s="808">
        <f t="shared" si="776"/>
        <v>443.98950401487178</v>
      </c>
      <c r="BF953" s="808">
        <f t="shared" si="777"/>
        <v>0</v>
      </c>
      <c r="BG953" s="829">
        <f t="shared" si="778"/>
        <v>520.72083847288025</v>
      </c>
      <c r="BH953" s="829">
        <f t="shared" si="779"/>
        <v>260.97596759318668</v>
      </c>
      <c r="BI953" s="829">
        <f t="shared" si="780"/>
        <v>0</v>
      </c>
      <c r="BJ953" s="829">
        <f t="shared" si="781"/>
        <v>4.4242036787835799</v>
      </c>
      <c r="BK953" s="829">
        <f t="shared" si="782"/>
        <v>237.50166336811145</v>
      </c>
      <c r="BL953" s="810">
        <f t="shared" si="783"/>
        <v>318.96681055077551</v>
      </c>
      <c r="BM953" s="810">
        <f t="shared" si="784"/>
        <v>399.75011979185695</v>
      </c>
      <c r="BN953" s="810">
        <f t="shared" si="785"/>
        <v>47.025557366412798</v>
      </c>
      <c r="BO953" s="810">
        <f t="shared" si="786"/>
        <v>0</v>
      </c>
      <c r="BP953" s="810">
        <f t="shared" si="787"/>
        <v>195.15231948013658</v>
      </c>
      <c r="BQ953" s="830">
        <f t="shared" si="788"/>
        <v>94.878944158304861</v>
      </c>
      <c r="BR953" s="830">
        <f t="shared" si="789"/>
        <v>675.87438336577748</v>
      </c>
      <c r="BS953" s="830">
        <f t="shared" si="790"/>
        <v>403.29808761552403</v>
      </c>
      <c r="BT953" s="810">
        <f t="shared" si="791"/>
        <v>85.024254874285631</v>
      </c>
      <c r="BU953" s="810">
        <f t="shared" si="792"/>
        <v>131.26888886226223</v>
      </c>
      <c r="BV953" s="810">
        <f t="shared" si="793"/>
        <v>51.925984518299934</v>
      </c>
      <c r="BW953" s="830">
        <f t="shared" si="770"/>
        <v>39.713734198963188</v>
      </c>
      <c r="BX953" s="816">
        <f t="shared" si="820"/>
        <v>3949.6018799083395</v>
      </c>
      <c r="BY953" s="755">
        <f t="shared" si="821"/>
        <v>4.8586565136035667E-2</v>
      </c>
      <c r="BZ953" s="805">
        <f t="shared" ca="1" si="771"/>
        <v>98.706791499274786</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65.205015433776381</v>
      </c>
      <c r="BE954" s="808">
        <f t="shared" si="776"/>
        <v>994.57352213817023</v>
      </c>
      <c r="BF954" s="808">
        <f t="shared" si="777"/>
        <v>0</v>
      </c>
      <c r="BG954" s="829">
        <f t="shared" si="778"/>
        <v>607.11885327096559</v>
      </c>
      <c r="BH954" s="829">
        <f t="shared" si="779"/>
        <v>273.53439409644432</v>
      </c>
      <c r="BI954" s="829">
        <f t="shared" si="780"/>
        <v>0</v>
      </c>
      <c r="BJ954" s="829">
        <f t="shared" si="781"/>
        <v>5.1078988941930197</v>
      </c>
      <c r="BK954" s="829">
        <f t="shared" si="782"/>
        <v>274.20403122591466</v>
      </c>
      <c r="BL954" s="810">
        <f t="shared" si="783"/>
        <v>464.27173596707291</v>
      </c>
      <c r="BM954" s="810">
        <f t="shared" si="784"/>
        <v>392.46782198798684</v>
      </c>
      <c r="BN954" s="810">
        <f t="shared" si="785"/>
        <v>47.529027400326001</v>
      </c>
      <c r="BO954" s="810">
        <f t="shared" si="786"/>
        <v>0</v>
      </c>
      <c r="BP954" s="810">
        <f t="shared" si="787"/>
        <v>106.92650291669294</v>
      </c>
      <c r="BQ954" s="830">
        <f t="shared" si="788"/>
        <v>74.23015724539097</v>
      </c>
      <c r="BR954" s="830">
        <f t="shared" si="789"/>
        <v>379.69850130369679</v>
      </c>
      <c r="BS954" s="830">
        <f t="shared" si="790"/>
        <v>298.88016224993407</v>
      </c>
      <c r="BT954" s="810">
        <f t="shared" si="791"/>
        <v>72.001824591037547</v>
      </c>
      <c r="BU954" s="810">
        <f t="shared" si="792"/>
        <v>169.24066448037695</v>
      </c>
      <c r="BV954" s="810">
        <f t="shared" si="793"/>
        <v>30.839598016085422</v>
      </c>
      <c r="BW954" s="830">
        <f t="shared" si="770"/>
        <v>13.279500796982953</v>
      </c>
      <c r="BX954" s="816">
        <f t="shared" si="820"/>
        <v>4269.1092120150479</v>
      </c>
      <c r="BY954" s="755">
        <f t="shared" si="821"/>
        <v>5.2517028072518734E-2</v>
      </c>
      <c r="BZ954" s="805">
        <f t="shared" ca="1" si="771"/>
        <v>99.4680828060919</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1387.6306568835771</v>
      </c>
      <c r="BE956" s="808">
        <f t="shared" si="776"/>
        <v>3612.9775111135723</v>
      </c>
      <c r="BF956" s="808">
        <f t="shared" si="777"/>
        <v>0</v>
      </c>
      <c r="BG956" s="829">
        <f t="shared" si="778"/>
        <v>2600.8322247247866</v>
      </c>
      <c r="BH956" s="829">
        <f t="shared" si="779"/>
        <v>1278.1616694848401</v>
      </c>
      <c r="BI956" s="829">
        <f t="shared" si="780"/>
        <v>0</v>
      </c>
      <c r="BJ956" s="829">
        <f t="shared" si="781"/>
        <v>22.590760304553257</v>
      </c>
      <c r="BK956" s="829">
        <f t="shared" si="782"/>
        <v>933.01703535978845</v>
      </c>
      <c r="BL956" s="810">
        <f t="shared" si="783"/>
        <v>2400.6676695496012</v>
      </c>
      <c r="BM956" s="810">
        <f t="shared" si="784"/>
        <v>1943.9591882583961</v>
      </c>
      <c r="BN956" s="810">
        <f t="shared" si="785"/>
        <v>225.96998444834639</v>
      </c>
      <c r="BO956" s="810">
        <f t="shared" si="786"/>
        <v>0</v>
      </c>
      <c r="BP956" s="810">
        <f t="shared" si="787"/>
        <v>1015.4526176147566</v>
      </c>
      <c r="BQ956" s="830">
        <f t="shared" si="788"/>
        <v>503.66794113906303</v>
      </c>
      <c r="BR956" s="830">
        <f t="shared" si="789"/>
        <v>2576.3378322507224</v>
      </c>
      <c r="BS956" s="830">
        <f t="shared" si="790"/>
        <v>2280.3354548577654</v>
      </c>
      <c r="BT956" s="810">
        <f t="shared" si="791"/>
        <v>364.11279054200139</v>
      </c>
      <c r="BU956" s="810">
        <f t="shared" si="792"/>
        <v>378.35905540127555</v>
      </c>
      <c r="BV956" s="810">
        <f t="shared" si="793"/>
        <v>283.64136327456299</v>
      </c>
      <c r="BW956" s="830">
        <f t="shared" si="822"/>
        <v>291.96174701506988</v>
      </c>
      <c r="BX956" s="816">
        <f t="shared" si="820"/>
        <v>22099.675502222679</v>
      </c>
      <c r="BY956" s="755">
        <f t="shared" si="821"/>
        <v>0.2718621663454629</v>
      </c>
      <c r="BZ956" s="805">
        <f t="shared" ca="1" si="823"/>
        <v>99.49785435025052</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59.487936817045451</v>
      </c>
      <c r="BE957" s="808">
        <f t="shared" si="776"/>
        <v>328.34689436080885</v>
      </c>
      <c r="BF957" s="808">
        <f t="shared" si="777"/>
        <v>0</v>
      </c>
      <c r="BG957" s="829">
        <f t="shared" si="778"/>
        <v>415.21869790853134</v>
      </c>
      <c r="BH957" s="829">
        <f t="shared" si="779"/>
        <v>166.96179689299836</v>
      </c>
      <c r="BI957" s="829">
        <f t="shared" si="780"/>
        <v>0</v>
      </c>
      <c r="BJ957" s="829">
        <f t="shared" si="781"/>
        <v>3.4700801953463123</v>
      </c>
      <c r="BK957" s="829">
        <f t="shared" si="782"/>
        <v>180.53506420204016</v>
      </c>
      <c r="BL957" s="810">
        <f t="shared" si="783"/>
        <v>220.04839367690005</v>
      </c>
      <c r="BM957" s="810">
        <f t="shared" si="784"/>
        <v>289.60840969804565</v>
      </c>
      <c r="BN957" s="810">
        <f t="shared" si="785"/>
        <v>36.155687583996801</v>
      </c>
      <c r="BO957" s="810">
        <f t="shared" si="786"/>
        <v>0</v>
      </c>
      <c r="BP957" s="810">
        <f t="shared" si="787"/>
        <v>153.11590461761745</v>
      </c>
      <c r="BQ957" s="830">
        <f t="shared" si="788"/>
        <v>99.490040390740518</v>
      </c>
      <c r="BR957" s="830">
        <f t="shared" si="789"/>
        <v>508.90663084718176</v>
      </c>
      <c r="BS957" s="830">
        <f t="shared" si="790"/>
        <v>432.21981734489748</v>
      </c>
      <c r="BT957" s="810">
        <f t="shared" si="791"/>
        <v>72.382337954006587</v>
      </c>
      <c r="BU957" s="810">
        <f t="shared" si="792"/>
        <v>116.99708814300128</v>
      </c>
      <c r="BV957" s="810">
        <f t="shared" si="793"/>
        <v>30.64669917785411</v>
      </c>
      <c r="BW957" s="830">
        <f t="shared" si="822"/>
        <v>55.463601400849726</v>
      </c>
      <c r="BX957" s="816">
        <f t="shared" si="820"/>
        <v>3169.0550812118618</v>
      </c>
      <c r="BY957" s="755">
        <f t="shared" si="821"/>
        <v>3.8984562445711177E-2</v>
      </c>
      <c r="BZ957" s="805">
        <f t="shared" ca="1" si="823"/>
        <v>98.214582900229971</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56.906298565332911</v>
      </c>
      <c r="BE958" s="808">
        <f t="shared" si="776"/>
        <v>596.2128113630082</v>
      </c>
      <c r="BF958" s="808">
        <f t="shared" si="777"/>
        <v>0</v>
      </c>
      <c r="BG958" s="829">
        <f t="shared" si="778"/>
        <v>431.44383774568144</v>
      </c>
      <c r="BH958" s="829">
        <f t="shared" si="779"/>
        <v>231.07470491712536</v>
      </c>
      <c r="BI958" s="829">
        <f t="shared" si="780"/>
        <v>0</v>
      </c>
      <c r="BJ958" s="829">
        <f t="shared" si="781"/>
        <v>3.6298848073228664</v>
      </c>
      <c r="BK958" s="829">
        <f t="shared" si="782"/>
        <v>171.39288927293759</v>
      </c>
      <c r="BL958" s="810">
        <f t="shared" si="783"/>
        <v>339.4582862754055</v>
      </c>
      <c r="BM958" s="810">
        <f t="shared" si="784"/>
        <v>274.91116548097244</v>
      </c>
      <c r="BN958" s="810">
        <f t="shared" si="785"/>
        <v>34.163621715979922</v>
      </c>
      <c r="BO958" s="810">
        <f t="shared" si="786"/>
        <v>0</v>
      </c>
      <c r="BP958" s="810">
        <f t="shared" si="787"/>
        <v>153.52277508618477</v>
      </c>
      <c r="BQ958" s="830">
        <f t="shared" si="788"/>
        <v>77.508716768129446</v>
      </c>
      <c r="BR958" s="830">
        <f t="shared" si="789"/>
        <v>396.46883001394696</v>
      </c>
      <c r="BS958" s="830">
        <f t="shared" si="790"/>
        <v>336.72519653812708</v>
      </c>
      <c r="BT958" s="810">
        <f t="shared" si="791"/>
        <v>47.147427990564694</v>
      </c>
      <c r="BU958" s="810">
        <f t="shared" si="792"/>
        <v>89.360607288411956</v>
      </c>
      <c r="BV958" s="810">
        <f t="shared" si="793"/>
        <v>35.348341490669284</v>
      </c>
      <c r="BW958" s="830">
        <f t="shared" si="822"/>
        <v>37.333716373415953</v>
      </c>
      <c r="BX958" s="816">
        <f t="shared" si="820"/>
        <v>3312.6091116932157</v>
      </c>
      <c r="BY958" s="755">
        <f t="shared" si="821"/>
        <v>4.0750511891908175E-2</v>
      </c>
      <c r="BZ958" s="805">
        <f t="shared" ca="1" si="823"/>
        <v>99.972711526505805</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612.85370940166547</v>
      </c>
      <c r="BE959" s="808">
        <f t="shared" si="776"/>
        <v>2472.0676176222787</v>
      </c>
      <c r="BF959" s="808">
        <f t="shared" si="777"/>
        <v>0</v>
      </c>
      <c r="BG959" s="829">
        <f t="shared" si="778"/>
        <v>2020.8932232128177</v>
      </c>
      <c r="BH959" s="829">
        <f t="shared" si="779"/>
        <v>1018.3349250502037</v>
      </c>
      <c r="BI959" s="829">
        <f t="shared" si="780"/>
        <v>0</v>
      </c>
      <c r="BJ959" s="829">
        <f t="shared" si="781"/>
        <v>17.002466987339353</v>
      </c>
      <c r="BK959" s="829">
        <f t="shared" si="782"/>
        <v>912.73243368505268</v>
      </c>
      <c r="BL959" s="810">
        <f t="shared" si="783"/>
        <v>1626.3349774179896</v>
      </c>
      <c r="BM959" s="810">
        <f t="shared" si="784"/>
        <v>1559.7662557657293</v>
      </c>
      <c r="BN959" s="810">
        <f t="shared" si="785"/>
        <v>145.2123472885944</v>
      </c>
      <c r="BO959" s="810">
        <f t="shared" si="786"/>
        <v>0</v>
      </c>
      <c r="BP959" s="810">
        <f t="shared" si="787"/>
        <v>707.67935593278685</v>
      </c>
      <c r="BQ959" s="830">
        <f t="shared" si="788"/>
        <v>391.74430008262755</v>
      </c>
      <c r="BR959" s="830">
        <f t="shared" si="789"/>
        <v>1855.518027171566</v>
      </c>
      <c r="BS959" s="830">
        <f t="shared" si="790"/>
        <v>1575.9112068341014</v>
      </c>
      <c r="BT959" s="810">
        <f t="shared" si="791"/>
        <v>260.8275790294694</v>
      </c>
      <c r="BU959" s="810">
        <f t="shared" si="792"/>
        <v>435.43441872693313</v>
      </c>
      <c r="BV959" s="810">
        <f t="shared" si="793"/>
        <v>172.24462766097037</v>
      </c>
      <c r="BW959" s="830">
        <f t="shared" si="822"/>
        <v>147.73744818463723</v>
      </c>
      <c r="BX959" s="816">
        <f t="shared" si="820"/>
        <v>15932.294920054761</v>
      </c>
      <c r="BY959" s="755">
        <f t="shared" si="821"/>
        <v>0.19599329462485868</v>
      </c>
      <c r="BZ959" s="805">
        <f t="shared" ca="1" si="823"/>
        <v>99.751191557399807</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108.99800661130327</v>
      </c>
      <c r="BE960" s="808">
        <f t="shared" si="776"/>
        <v>175.54898604598139</v>
      </c>
      <c r="BF960" s="808">
        <f t="shared" si="777"/>
        <v>0</v>
      </c>
      <c r="BG960" s="829">
        <f t="shared" si="778"/>
        <v>156.10661872421289</v>
      </c>
      <c r="BH960" s="829">
        <f t="shared" si="779"/>
        <v>24.212090211068688</v>
      </c>
      <c r="BI960" s="829">
        <f t="shared" si="780"/>
        <v>0</v>
      </c>
      <c r="BJ960" s="829">
        <f t="shared" si="781"/>
        <v>1.3133784610074328</v>
      </c>
      <c r="BK960" s="829">
        <f t="shared" si="782"/>
        <v>70.505246089140201</v>
      </c>
      <c r="BL960" s="810">
        <f t="shared" si="783"/>
        <v>99.720175059678951</v>
      </c>
      <c r="BM960" s="810">
        <f t="shared" si="784"/>
        <v>99.842024577185072</v>
      </c>
      <c r="BN960" s="810">
        <f t="shared" si="785"/>
        <v>10.84649913929224</v>
      </c>
      <c r="BO960" s="810">
        <f t="shared" si="786"/>
        <v>0</v>
      </c>
      <c r="BP960" s="810">
        <f t="shared" si="787"/>
        <v>48.741455507194502</v>
      </c>
      <c r="BQ960" s="830">
        <f t="shared" si="788"/>
        <v>36.44379010940753</v>
      </c>
      <c r="BR960" s="830">
        <f t="shared" si="789"/>
        <v>199.87341986387452</v>
      </c>
      <c r="BS960" s="830">
        <f t="shared" si="790"/>
        <v>158.32467493811481</v>
      </c>
      <c r="BT960" s="810">
        <f t="shared" si="791"/>
        <v>51.723422825521801</v>
      </c>
      <c r="BU960" s="810">
        <f t="shared" si="792"/>
        <v>50.14917086724116</v>
      </c>
      <c r="BV960" s="810">
        <f t="shared" si="793"/>
        <v>20.913342961280087</v>
      </c>
      <c r="BW960" s="830">
        <f t="shared" si="822"/>
        <v>38.403474301090981</v>
      </c>
      <c r="BX960" s="816">
        <f t="shared" si="820"/>
        <v>1351.6657762925952</v>
      </c>
      <c r="BY960" s="755">
        <f t="shared" si="821"/>
        <v>1.6627700532569751E-2</v>
      </c>
      <c r="BZ960" s="805">
        <f t="shared" ca="1" si="823"/>
        <v>95.002555758169407</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170.29142681014102</v>
      </c>
      <c r="BE961" s="808">
        <f t="shared" si="776"/>
        <v>800.42858733726985</v>
      </c>
      <c r="BF961" s="808">
        <f t="shared" si="777"/>
        <v>0</v>
      </c>
      <c r="BG961" s="829">
        <f t="shared" si="778"/>
        <v>677.63100169731024</v>
      </c>
      <c r="BH961" s="829">
        <f t="shared" si="779"/>
        <v>347.64130104524855</v>
      </c>
      <c r="BI961" s="829">
        <f t="shared" si="780"/>
        <v>0</v>
      </c>
      <c r="BJ961" s="829">
        <f t="shared" si="781"/>
        <v>5.2991342513270165</v>
      </c>
      <c r="BK961" s="829">
        <f t="shared" si="782"/>
        <v>316.37161082358779</v>
      </c>
      <c r="BL961" s="810">
        <f t="shared" si="783"/>
        <v>390.91279714807536</v>
      </c>
      <c r="BM961" s="810">
        <f t="shared" si="784"/>
        <v>565.28400814855388</v>
      </c>
      <c r="BN961" s="810">
        <f t="shared" si="785"/>
        <v>66.107767388988634</v>
      </c>
      <c r="BO961" s="810">
        <f t="shared" si="786"/>
        <v>0</v>
      </c>
      <c r="BP961" s="810">
        <f t="shared" si="787"/>
        <v>301.81852826658616</v>
      </c>
      <c r="BQ961" s="830">
        <f t="shared" si="788"/>
        <v>150.25813839253678</v>
      </c>
      <c r="BR961" s="830">
        <f t="shared" si="789"/>
        <v>911.09767186998658</v>
      </c>
      <c r="BS961" s="830">
        <f t="shared" si="790"/>
        <v>652.77433676316946</v>
      </c>
      <c r="BT961" s="810">
        <f t="shared" si="791"/>
        <v>146.69595675643484</v>
      </c>
      <c r="BU961" s="810">
        <f t="shared" si="792"/>
        <v>300.8273526256217</v>
      </c>
      <c r="BV961" s="810">
        <f t="shared" si="793"/>
        <v>96.87468842406075</v>
      </c>
      <c r="BW961" s="830">
        <f t="shared" si="822"/>
        <v>15.427608040400894</v>
      </c>
      <c r="BX961" s="816">
        <f t="shared" si="820"/>
        <v>5915.7419157892982</v>
      </c>
      <c r="BY961" s="755">
        <f t="shared" si="821"/>
        <v>7.2773304413695394E-2</v>
      </c>
      <c r="BZ961" s="805">
        <f t="shared" ca="1" si="823"/>
        <v>98.264029614159568</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50.335404343971575</v>
      </c>
      <c r="BE962" s="808">
        <f t="shared" si="776"/>
        <v>370.80109034083682</v>
      </c>
      <c r="BF962" s="808">
        <f t="shared" si="777"/>
        <v>0</v>
      </c>
      <c r="BG962" s="829">
        <f t="shared" si="778"/>
        <v>330.7181966206349</v>
      </c>
      <c r="BH962" s="829">
        <f t="shared" si="779"/>
        <v>134.67446314116131</v>
      </c>
      <c r="BI962" s="829">
        <f t="shared" si="780"/>
        <v>0</v>
      </c>
      <c r="BJ962" s="829">
        <f t="shared" si="781"/>
        <v>4.1293599473339961</v>
      </c>
      <c r="BK962" s="829">
        <f t="shared" si="782"/>
        <v>143.36018987471053</v>
      </c>
      <c r="BL962" s="810">
        <f t="shared" si="783"/>
        <v>144.48545273555825</v>
      </c>
      <c r="BM962" s="810">
        <f t="shared" si="784"/>
        <v>214.98310454069446</v>
      </c>
      <c r="BN962" s="810">
        <f t="shared" si="785"/>
        <v>28.105926943529919</v>
      </c>
      <c r="BO962" s="810">
        <f t="shared" si="786"/>
        <v>0</v>
      </c>
      <c r="BP962" s="810">
        <f t="shared" si="787"/>
        <v>100.61653798377512</v>
      </c>
      <c r="BQ962" s="830">
        <f t="shared" si="788"/>
        <v>70.123723893428448</v>
      </c>
      <c r="BR962" s="830">
        <f t="shared" si="789"/>
        <v>269.99534453160584</v>
      </c>
      <c r="BS962" s="830">
        <f t="shared" si="790"/>
        <v>233.38756332426158</v>
      </c>
      <c r="BT962" s="810">
        <f t="shared" si="791"/>
        <v>47.984377162856291</v>
      </c>
      <c r="BU962" s="810">
        <f t="shared" si="792"/>
        <v>77.721269692886338</v>
      </c>
      <c r="BV962" s="810">
        <f t="shared" si="793"/>
        <v>30.744173138008836</v>
      </c>
      <c r="BW962" s="830">
        <f t="shared" si="822"/>
        <v>23.971909900154316</v>
      </c>
      <c r="BX962" s="816">
        <f t="shared" si="820"/>
        <v>2276.1380881154091</v>
      </c>
      <c r="BY962" s="755">
        <f t="shared" si="821"/>
        <v>2.8000222513413817E-2</v>
      </c>
      <c r="BZ962" s="805">
        <f t="shared" ca="1" si="823"/>
        <v>96.772264119844863</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1171.0438284864285</v>
      </c>
      <c r="BE963" s="808">
        <f t="shared" si="776"/>
        <v>6252.5130370682737</v>
      </c>
      <c r="BF963" s="808">
        <f t="shared" si="777"/>
        <v>0</v>
      </c>
      <c r="BG963" s="829">
        <f t="shared" si="778"/>
        <v>3432.7953802319212</v>
      </c>
      <c r="BH963" s="829">
        <f t="shared" si="779"/>
        <v>1776.9860312557046</v>
      </c>
      <c r="BI963" s="829">
        <f t="shared" si="780"/>
        <v>0</v>
      </c>
      <c r="BJ963" s="829">
        <f t="shared" si="781"/>
        <v>28.770775769061306</v>
      </c>
      <c r="BK963" s="829">
        <f t="shared" si="782"/>
        <v>1879.620541923465</v>
      </c>
      <c r="BL963" s="810">
        <f t="shared" si="783"/>
        <v>2567.900716878622</v>
      </c>
      <c r="BM963" s="810">
        <f t="shared" si="784"/>
        <v>2389.314252842626</v>
      </c>
      <c r="BN963" s="810">
        <f t="shared" si="785"/>
        <v>251.37684927074159</v>
      </c>
      <c r="BO963" s="810">
        <f t="shared" si="786"/>
        <v>0</v>
      </c>
      <c r="BP963" s="810">
        <f t="shared" si="787"/>
        <v>1129.624716410395</v>
      </c>
      <c r="BQ963" s="830">
        <f t="shared" si="788"/>
        <v>483.08816707546407</v>
      </c>
      <c r="BR963" s="830">
        <f t="shared" si="789"/>
        <v>2543.5925593384359</v>
      </c>
      <c r="BS963" s="830">
        <f t="shared" si="790"/>
        <v>2160.300229468286</v>
      </c>
      <c r="BT963" s="810">
        <f t="shared" si="791"/>
        <v>343.11600531076931</v>
      </c>
      <c r="BU963" s="810">
        <f t="shared" si="792"/>
        <v>692.3655176726412</v>
      </c>
      <c r="BV963" s="810">
        <f t="shared" si="793"/>
        <v>225.04867814620624</v>
      </c>
      <c r="BW963" s="830">
        <f t="shared" si="822"/>
        <v>132.71371273689067</v>
      </c>
      <c r="BX963" s="816">
        <f t="shared" si="820"/>
        <v>27460.170999885933</v>
      </c>
      <c r="BY963" s="755">
        <f t="shared" si="821"/>
        <v>0.3378050313677689</v>
      </c>
      <c r="BZ963" s="805">
        <f t="shared" ca="1" si="823"/>
        <v>101.8178001496664</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1383.5398625681023</v>
      </c>
      <c r="BE965" s="808">
        <f t="shared" si="776"/>
        <v>4964.0917984915141</v>
      </c>
      <c r="BF965" s="808">
        <f t="shared" si="777"/>
        <v>0</v>
      </c>
      <c r="BG965" s="829">
        <f t="shared" si="778"/>
        <v>3416.6158034244836</v>
      </c>
      <c r="BH965" s="829">
        <f t="shared" si="779"/>
        <v>1530.4494232867778</v>
      </c>
      <c r="BI965" s="829">
        <f t="shared" si="780"/>
        <v>0</v>
      </c>
      <c r="BJ965" s="829">
        <f t="shared" si="781"/>
        <v>31.639331808079042</v>
      </c>
      <c r="BK965" s="829">
        <f t="shared" si="782"/>
        <v>1387.4971747771172</v>
      </c>
      <c r="BL965" s="810">
        <f t="shared" si="783"/>
        <v>3266.8347614567178</v>
      </c>
      <c r="BM965" s="810">
        <f t="shared" si="784"/>
        <v>2744.4283576285925</v>
      </c>
      <c r="BN965" s="810">
        <f t="shared" si="785"/>
        <v>348.61693395096239</v>
      </c>
      <c r="BO965" s="810">
        <f t="shared" si="786"/>
        <v>0</v>
      </c>
      <c r="BP965" s="810">
        <f t="shared" si="787"/>
        <v>1375.2963986552306</v>
      </c>
      <c r="BQ965" s="830">
        <f t="shared" si="788"/>
        <v>654.90109652056185</v>
      </c>
      <c r="BR965" s="830">
        <f t="shared" si="789"/>
        <v>3312.3414604812979</v>
      </c>
      <c r="BS965" s="830">
        <f t="shared" si="790"/>
        <v>2813.2068522075651</v>
      </c>
      <c r="BT965" s="810">
        <f t="shared" si="791"/>
        <v>356.19346994835882</v>
      </c>
      <c r="BU965" s="810">
        <f t="shared" si="792"/>
        <v>726.13912773636139</v>
      </c>
      <c r="BV965" s="810">
        <f t="shared" si="793"/>
        <v>256.26804164786915</v>
      </c>
      <c r="BW965" s="830">
        <f t="shared" si="822"/>
        <v>266.17020676381065</v>
      </c>
      <c r="BX965" s="816">
        <f t="shared" si="820"/>
        <v>28834.230101353402</v>
      </c>
      <c r="BY965" s="755">
        <f t="shared" si="821"/>
        <v>0.35470820643810308</v>
      </c>
      <c r="BZ965" s="805">
        <f t="shared" ca="1" si="823"/>
        <v>100.66309423833712</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61.215479603546576</v>
      </c>
      <c r="BE966" s="808">
        <f t="shared" si="776"/>
        <v>501.36403709528628</v>
      </c>
      <c r="BF966" s="808">
        <f t="shared" si="777"/>
        <v>0</v>
      </c>
      <c r="BG966" s="829">
        <f t="shared" si="778"/>
        <v>474.02650831208427</v>
      </c>
      <c r="BH966" s="829">
        <f t="shared" si="779"/>
        <v>264.43941662184238</v>
      </c>
      <c r="BI966" s="829">
        <f t="shared" si="780"/>
        <v>0</v>
      </c>
      <c r="BJ966" s="829">
        <f t="shared" si="781"/>
        <v>4.2367599409227523</v>
      </c>
      <c r="BK966" s="829">
        <f t="shared" si="782"/>
        <v>315.96715347321202</v>
      </c>
      <c r="BL966" s="810">
        <f t="shared" si="783"/>
        <v>186.36722463488019</v>
      </c>
      <c r="BM966" s="810">
        <f t="shared" si="784"/>
        <v>187.19937492825179</v>
      </c>
      <c r="BN966" s="810">
        <f t="shared" si="785"/>
        <v>35.666769236934798</v>
      </c>
      <c r="BO966" s="810">
        <f t="shared" si="786"/>
        <v>0</v>
      </c>
      <c r="BP966" s="810">
        <f t="shared" si="787"/>
        <v>151.5577182665711</v>
      </c>
      <c r="BQ966" s="830">
        <f t="shared" si="788"/>
        <v>65.942148395082896</v>
      </c>
      <c r="BR966" s="830">
        <f t="shared" si="789"/>
        <v>535.89276731153575</v>
      </c>
      <c r="BS966" s="830">
        <f t="shared" si="790"/>
        <v>461.52064436706172</v>
      </c>
      <c r="BT966" s="810">
        <f t="shared" si="791"/>
        <v>90.642518805670733</v>
      </c>
      <c r="BU966" s="810">
        <f t="shared" si="792"/>
        <v>117.09460611330907</v>
      </c>
      <c r="BV966" s="810">
        <f t="shared" si="793"/>
        <v>38.002610311005462</v>
      </c>
      <c r="BW966" s="830">
        <f t="shared" si="822"/>
        <v>54.713590154181809</v>
      </c>
      <c r="BX966" s="816">
        <f t="shared" si="820"/>
        <v>3545.8493275713795</v>
      </c>
      <c r="BY966" s="755">
        <f t="shared" si="821"/>
        <v>4.3619748155632666E-2</v>
      </c>
      <c r="BZ966" s="805">
        <f t="shared" ca="1" si="823"/>
        <v>99.760696667862689</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85.93396596431613</v>
      </c>
      <c r="BE967" s="808">
        <f t="shared" ref="BE967:BE985" si="828">IF(OR(L967="",L967="*"),"",BE$5*L967)</f>
        <v>411.64547998896671</v>
      </c>
      <c r="BF967" s="808">
        <f t="shared" ref="BF967:BF985" si="829">IF(OR(N967="",N967="*"),"",BF$5*N967)</f>
        <v>0</v>
      </c>
      <c r="BG967" s="829">
        <f t="shared" ref="BG967:BG985" si="830">IF(OR(P967="",P967="*"),"",BG$5*P967)</f>
        <v>243.45556068065625</v>
      </c>
      <c r="BH967" s="829">
        <f t="shared" ref="BH967:BH985" si="831">IF(OR(R967="",R967="*"),"",BH$5*R967)</f>
        <v>125.69221276110883</v>
      </c>
      <c r="BI967" s="829">
        <f t="shared" ref="BI967:BI985" si="832">IF(OR(T967="",T967="*"),"",BI$5*T967)</f>
        <v>0</v>
      </c>
      <c r="BJ967" s="829">
        <f t="shared" ref="BJ967:BJ985" si="833">IF(OR(V967="",V967="*"),"",BJ$5*V967)</f>
        <v>1.4619107496534041</v>
      </c>
      <c r="BK967" s="829">
        <f t="shared" ref="BK967:BK985" si="834">IF(OR(X967="",X967="*"),"",BK$5*X967)</f>
        <v>114.38643135798556</v>
      </c>
      <c r="BL967" s="810">
        <f t="shared" ref="BL967:BL985" si="835">IF(OR(Z967="",Z967="*"),"",BL$5*Z967)</f>
        <v>178.36487573157723</v>
      </c>
      <c r="BM967" s="810">
        <f t="shared" ref="BM967:BM985" si="836">IF(OR(AB967="",AB967="*"),"",BM$5*AB967)</f>
        <v>165.23826203136679</v>
      </c>
      <c r="BN967" s="810">
        <f t="shared" ref="BN967:BN985" si="837">IF(OR(AD967="",AD967="*"),"",BN$5*AD967)</f>
        <v>12.478630607184719</v>
      </c>
      <c r="BO967" s="810">
        <f t="shared" ref="BO967:BO985" si="838">IF(OR(AF967="",AF967="*"),"",BO$5*AF967)</f>
        <v>0</v>
      </c>
      <c r="BP967" s="810">
        <f t="shared" ref="BP967:BP985" si="839">IF(OR(AH967="",AH967="*"),"",BP$5*AH967)</f>
        <v>80.666967952575177</v>
      </c>
      <c r="BQ967" s="830">
        <f t="shared" ref="BQ967:BQ985" si="840">IF(OR(AJ967="",AJ967="*"),"",BQ$5*AJ967)</f>
        <v>38.037164967760447</v>
      </c>
      <c r="BR967" s="830">
        <f t="shared" ref="BR967:BR985" si="841">IF(OR(AL967="",AL967="*"),"",BR$5*AL967)</f>
        <v>194.565862016908</v>
      </c>
      <c r="BS967" s="830">
        <f t="shared" ref="BS967:BS985" si="842">IF(OR(AN967="",AN967="*"),"",BS$5*AN967)</f>
        <v>139.71709352082362</v>
      </c>
      <c r="BT967" s="810">
        <f t="shared" ref="BT967:BT985" si="843">IF(OR(AP967="",AP967="*"),"",BT$5*AP967)</f>
        <v>54.479462973777714</v>
      </c>
      <c r="BU967" s="810">
        <f t="shared" ref="BU967:BU985" si="844">IF(OR(AR967="",AR967="*"),"",BU$5*AR967)</f>
        <v>51.075783171222071</v>
      </c>
      <c r="BV967" s="810">
        <f t="shared" ref="BV967:BV985" si="845">IF(OR(AT967="",AT967="*"),"",BV$5*AT967)</f>
        <v>30.842149402250811</v>
      </c>
      <c r="BW967" s="830">
        <f t="shared" si="822"/>
        <v>22.435890917929505</v>
      </c>
      <c r="BX967" s="816">
        <f t="shared" si="820"/>
        <v>1950.4777047960629</v>
      </c>
      <c r="BY967" s="755">
        <f t="shared" si="821"/>
        <v>2.3994066979899899E-2</v>
      </c>
      <c r="BZ967" s="805">
        <f t="shared" ca="1" si="823"/>
        <v>97.010087382929839</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167.38715109677213</v>
      </c>
      <c r="BE968" s="808">
        <f t="shared" si="828"/>
        <v>664.11218078346155</v>
      </c>
      <c r="BF968" s="808">
        <f t="shared" si="829"/>
        <v>0</v>
      </c>
      <c r="BG968" s="829">
        <f t="shared" si="830"/>
        <v>1138.1157504431401</v>
      </c>
      <c r="BH968" s="829">
        <f t="shared" si="831"/>
        <v>441.65695096298782</v>
      </c>
      <c r="BI968" s="829">
        <f t="shared" si="832"/>
        <v>0</v>
      </c>
      <c r="BJ968" s="829">
        <f t="shared" si="833"/>
        <v>7.4872039951842764</v>
      </c>
      <c r="BK968" s="829">
        <f t="shared" si="834"/>
        <v>396.50450760296377</v>
      </c>
      <c r="BL968" s="810">
        <f t="shared" si="835"/>
        <v>577.9340806792618</v>
      </c>
      <c r="BM968" s="810">
        <f t="shared" si="836"/>
        <v>675.67192574407795</v>
      </c>
      <c r="BN968" s="810">
        <f t="shared" si="837"/>
        <v>44.307762982900002</v>
      </c>
      <c r="BO968" s="810">
        <f t="shared" si="838"/>
        <v>0</v>
      </c>
      <c r="BP968" s="810">
        <f t="shared" si="839"/>
        <v>264.05493888071487</v>
      </c>
      <c r="BQ968" s="830">
        <f t="shared" si="840"/>
        <v>173.45931695304967</v>
      </c>
      <c r="BR968" s="830">
        <f t="shared" si="841"/>
        <v>492.37044597738759</v>
      </c>
      <c r="BS968" s="830">
        <f t="shared" si="842"/>
        <v>579.15805092473897</v>
      </c>
      <c r="BT968" s="810">
        <f t="shared" si="843"/>
        <v>97.42335450833545</v>
      </c>
      <c r="BU968" s="810">
        <f t="shared" si="844"/>
        <v>89.982719245342906</v>
      </c>
      <c r="BV968" s="810">
        <f t="shared" si="845"/>
        <v>72.978438978138655</v>
      </c>
      <c r="BW968" s="830">
        <f t="shared" si="822"/>
        <v>15.034138381953415</v>
      </c>
      <c r="BX968" s="816">
        <f t="shared" si="820"/>
        <v>5897.6389181404111</v>
      </c>
      <c r="BY968" s="755">
        <f t="shared" si="821"/>
        <v>7.255060792398095E-2</v>
      </c>
      <c r="BZ968" s="805">
        <f t="shared" ca="1" si="823"/>
        <v>98.194374131374929</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115.2121722744064</v>
      </c>
      <c r="BE969" s="808">
        <f t="shared" si="828"/>
        <v>62.811893472027187</v>
      </c>
      <c r="BF969" s="808">
        <f t="shared" si="829"/>
        <v>0</v>
      </c>
      <c r="BG969" s="829">
        <f t="shared" si="830"/>
        <v>100.85811580521771</v>
      </c>
      <c r="BH969" s="829">
        <f t="shared" si="831"/>
        <v>24.819235128459912</v>
      </c>
      <c r="BI969" s="829">
        <f t="shared" si="832"/>
        <v>0</v>
      </c>
      <c r="BJ969" s="829">
        <f t="shared" si="833"/>
        <v>2.6859325742871833</v>
      </c>
      <c r="BK969" s="829">
        <f t="shared" si="834"/>
        <v>97.865043003760988</v>
      </c>
      <c r="BL969" s="810">
        <f t="shared" si="835"/>
        <v>130.73744758732147</v>
      </c>
      <c r="BM969" s="810">
        <f t="shared" si="836"/>
        <v>121.11593458712231</v>
      </c>
      <c r="BN969" s="810">
        <f t="shared" si="837"/>
        <v>13.15762461565696</v>
      </c>
      <c r="BO969" s="810">
        <f t="shared" si="838"/>
        <v>0</v>
      </c>
      <c r="BP969" s="810">
        <f t="shared" si="839"/>
        <v>18.213971452640926</v>
      </c>
      <c r="BQ969" s="830">
        <f t="shared" si="840"/>
        <v>46.589193272211645</v>
      </c>
      <c r="BR969" s="830">
        <f t="shared" si="841"/>
        <v>184.65732459370693</v>
      </c>
      <c r="BS969" s="830">
        <f t="shared" si="842"/>
        <v>147.28156851972074</v>
      </c>
      <c r="BT969" s="810">
        <f t="shared" si="843"/>
        <v>35.045436581830216</v>
      </c>
      <c r="BU969" s="810">
        <f t="shared" si="844"/>
        <v>47.367575118961888</v>
      </c>
      <c r="BV969" s="810">
        <f t="shared" si="845"/>
        <v>18.737173702120998</v>
      </c>
      <c r="BW969" s="830">
        <f t="shared" si="822"/>
        <v>24.556302144965542</v>
      </c>
      <c r="BX969" s="816">
        <f t="shared" si="820"/>
        <v>1191.7119444344189</v>
      </c>
      <c r="BY969" s="755">
        <f t="shared" si="821"/>
        <v>1.4660006697434112E-2</v>
      </c>
      <c r="BZ969" s="805">
        <f t="shared" ca="1" si="823"/>
        <v>95.563940197450449</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838.81768739612073</v>
      </c>
      <c r="BE970" s="808">
        <f t="shared" si="828"/>
        <v>4099.487839626021</v>
      </c>
      <c r="BF970" s="808">
        <f t="shared" si="829"/>
        <v>0</v>
      </c>
      <c r="BG970" s="829">
        <f t="shared" si="830"/>
        <v>2910.549939827245</v>
      </c>
      <c r="BH970" s="829">
        <f t="shared" si="831"/>
        <v>1489.9918438427374</v>
      </c>
      <c r="BI970" s="829">
        <f t="shared" si="832"/>
        <v>0</v>
      </c>
      <c r="BJ970" s="829">
        <f t="shared" si="833"/>
        <v>22.150517723216055</v>
      </c>
      <c r="BK970" s="829">
        <f t="shared" si="834"/>
        <v>1314.5441329735443</v>
      </c>
      <c r="BL970" s="810">
        <f t="shared" si="835"/>
        <v>2281.2726315318428</v>
      </c>
      <c r="BM970" s="810">
        <f t="shared" si="836"/>
        <v>2178.2068907700286</v>
      </c>
      <c r="BN970" s="810">
        <f t="shared" si="837"/>
        <v>225.95756567225601</v>
      </c>
      <c r="BO970" s="810">
        <f t="shared" si="838"/>
        <v>0</v>
      </c>
      <c r="BP970" s="810">
        <f t="shared" si="839"/>
        <v>1063.5028342182627</v>
      </c>
      <c r="BQ970" s="830">
        <f t="shared" si="840"/>
        <v>439.38013456479302</v>
      </c>
      <c r="BR970" s="830">
        <f t="shared" si="841"/>
        <v>2970.9071851403719</v>
      </c>
      <c r="BS970" s="830">
        <f t="shared" si="842"/>
        <v>2407.9961525305584</v>
      </c>
      <c r="BT970" s="810">
        <f t="shared" si="843"/>
        <v>428.15153362343477</v>
      </c>
      <c r="BU970" s="810">
        <f t="shared" si="844"/>
        <v>714.31295783852045</v>
      </c>
      <c r="BV970" s="810">
        <f t="shared" si="845"/>
        <v>282.89956830071566</v>
      </c>
      <c r="BW970" s="830">
        <f t="shared" si="822"/>
        <v>219.81090805584358</v>
      </c>
      <c r="BX970" s="816">
        <f t="shared" si="820"/>
        <v>23887.940323635507</v>
      </c>
      <c r="BY970" s="755">
        <f t="shared" si="821"/>
        <v>0.29386074946039498</v>
      </c>
      <c r="BZ970" s="805">
        <f t="shared" ca="1" si="823"/>
        <v>100.15593289816327</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95.244624015184797</v>
      </c>
      <c r="BE971" s="808">
        <f t="shared" si="828"/>
        <v>395.37077005136513</v>
      </c>
      <c r="BF971" s="808">
        <f t="shared" si="829"/>
        <v>0</v>
      </c>
      <c r="BG971" s="829">
        <f t="shared" si="830"/>
        <v>280.70491144265225</v>
      </c>
      <c r="BH971" s="829">
        <f t="shared" si="831"/>
        <v>105.61215902585786</v>
      </c>
      <c r="BI971" s="829">
        <f t="shared" si="832"/>
        <v>0</v>
      </c>
      <c r="BJ971" s="829">
        <f t="shared" si="833"/>
        <v>1.5413689527829528</v>
      </c>
      <c r="BK971" s="829">
        <f t="shared" si="834"/>
        <v>126.77981895603506</v>
      </c>
      <c r="BL971" s="810">
        <f t="shared" si="835"/>
        <v>107.31726891458183</v>
      </c>
      <c r="BM971" s="810">
        <f t="shared" si="836"/>
        <v>173.90776904487947</v>
      </c>
      <c r="BN971" s="810">
        <f t="shared" si="837"/>
        <v>23.850145208081443</v>
      </c>
      <c r="BO971" s="810">
        <f t="shared" si="838"/>
        <v>0</v>
      </c>
      <c r="BP971" s="810">
        <f t="shared" si="839"/>
        <v>21.53285328701191</v>
      </c>
      <c r="BQ971" s="830">
        <f t="shared" si="840"/>
        <v>62.808895130140755</v>
      </c>
      <c r="BR971" s="830">
        <f t="shared" si="841"/>
        <v>257.94955932233825</v>
      </c>
      <c r="BS971" s="830">
        <f t="shared" si="842"/>
        <v>173.54816980156627</v>
      </c>
      <c r="BT971" s="810">
        <f t="shared" si="843"/>
        <v>47.246913541245789</v>
      </c>
      <c r="BU971" s="810">
        <f t="shared" si="844"/>
        <v>67.463608471770002</v>
      </c>
      <c r="BV971" s="810">
        <f t="shared" si="845"/>
        <v>26.686553984086238</v>
      </c>
      <c r="BW971" s="830">
        <f t="shared" si="822"/>
        <v>23.32859556765219</v>
      </c>
      <c r="BX971" s="816">
        <f t="shared" si="820"/>
        <v>1990.8939847172319</v>
      </c>
      <c r="BY971" s="755">
        <f t="shared" si="821"/>
        <v>2.449125334871733E-2</v>
      </c>
      <c r="BZ971" s="805">
        <f t="shared" ca="1" si="823"/>
        <v>97.267520680230675</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857.43234745408733</v>
      </c>
      <c r="BE972" s="808">
        <f t="shared" si="828"/>
        <v>3227.2243612036987</v>
      </c>
      <c r="BF972" s="808">
        <f t="shared" si="829"/>
        <v>0</v>
      </c>
      <c r="BG972" s="829">
        <f t="shared" si="830"/>
        <v>1600.677613998829</v>
      </c>
      <c r="BH972" s="829">
        <f t="shared" si="831"/>
        <v>963.41468552017966</v>
      </c>
      <c r="BI972" s="829">
        <f t="shared" si="832"/>
        <v>0</v>
      </c>
      <c r="BJ972" s="829">
        <f t="shared" si="833"/>
        <v>14.84249374066753</v>
      </c>
      <c r="BK972" s="829">
        <f t="shared" si="834"/>
        <v>835.19880119928746</v>
      </c>
      <c r="BL972" s="810">
        <f t="shared" si="835"/>
        <v>1310.4354121291649</v>
      </c>
      <c r="BM972" s="810">
        <f t="shared" si="836"/>
        <v>1213.99501508607</v>
      </c>
      <c r="BN972" s="810">
        <f t="shared" si="837"/>
        <v>106.40759607461121</v>
      </c>
      <c r="BO972" s="810">
        <f t="shared" si="838"/>
        <v>0</v>
      </c>
      <c r="BP972" s="810">
        <f t="shared" si="839"/>
        <v>613.26838267736878</v>
      </c>
      <c r="BQ972" s="830">
        <f t="shared" si="840"/>
        <v>279.73409714152717</v>
      </c>
      <c r="BR972" s="830">
        <f t="shared" si="841"/>
        <v>1357.1815699824087</v>
      </c>
      <c r="BS972" s="830">
        <f t="shared" si="842"/>
        <v>1190.7189482980764</v>
      </c>
      <c r="BT972" s="810">
        <f t="shared" si="843"/>
        <v>185.48302813957653</v>
      </c>
      <c r="BU972" s="810">
        <f t="shared" si="844"/>
        <v>440.71277407114906</v>
      </c>
      <c r="BV972" s="810">
        <f t="shared" si="845"/>
        <v>137.96493312737712</v>
      </c>
      <c r="BW972" s="830">
        <f t="shared" si="822"/>
        <v>128.01322073017909</v>
      </c>
      <c r="BX972" s="816">
        <f t="shared" si="820"/>
        <v>14462.705280574257</v>
      </c>
      <c r="BY972" s="755">
        <f t="shared" si="821"/>
        <v>0.17791493763776919</v>
      </c>
      <c r="BZ972" s="805">
        <f t="shared" ca="1" si="823"/>
        <v>101.66136185842021</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CE21A-5AE3-4826-9200-56905B8E20BE}">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4.7502425650306337E-2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0.15104711423549344</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7.0752217801496917E-2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0.11575740124672732</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0.18823927295442724</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0.20615555129652363</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0.11071851744687558</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0.10982749936814651</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0.37116679261265806</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9.7846055828620201E-2</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0.35745361600000441</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0.17353353555871623</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9.3713639465746429E-2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0.47591546998963313</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0.28518230782485382</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2.139221142084418E-2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0.12238755254418261</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9.5122458220484804E-2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4.5612005594684785E-2</v>
      </c>
      <c r="H20" s="49">
        <f>INDEX('Acorn Knowledge Group'!AZ:AZ, MATCH(E20, 'Acorn Knowledge Group'!AX:AX, 0))</f>
        <v>5</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0.11827577212053228</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0.20889600223748253</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0.44524032890959514</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0.12444072071842377</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1.6601861389321924E-2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4.0933309029958377E-2</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0.12731624032193162</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0.25825732211844532</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0.22247361951410019</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0.15564546580827282</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9.7538352289705407E-2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0.13876899994754194</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1.0760589887034377E-2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3.9031463688941081E-3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0.12815291372407717</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6.9666510957888492E-2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100.58946077349003</v>
      </c>
      <c r="J45" s="49">
        <f>INDEX('Acorn Knowledge Group'!BY:BY, MATCH(E45, 'Acorn Knowledge Group'!AX:AX, 0))</f>
        <v>0.64725951530025683</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96.596967732811635</v>
      </c>
      <c r="J46" s="49">
        <f>INDEX('Acorn Knowledge Group'!BY:BY, MATCH(E46, 'Acorn Knowledge Group'!AX:AX, 0))</f>
        <v>1.4813146035133101E-2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100.83406426267258</v>
      </c>
      <c r="J47" s="49">
        <f>INDEX('Acorn Knowledge Group'!BY:BY, MATCH(E47, 'Acorn Knowledge Group'!AX:AX, 0))</f>
        <v>0.14462498647483207</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98.606683307588611</v>
      </c>
      <c r="J48" s="49">
        <f>INDEX('Acorn Knowledge Group'!BY:BY, MATCH(E48, 'Acorn Knowledge Group'!AX:AX, 0))</f>
        <v>4.3709087888620907E-2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98.197123094680393</v>
      </c>
      <c r="J49" s="49">
        <f>INDEX('Acorn Knowledge Group'!BY:BY, MATCH(E49, 'Acorn Knowledge Group'!AX:AX, 0))</f>
        <v>2.9365590379110011E-2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97.416540924946986</v>
      </c>
      <c r="J50" s="49">
        <f>INDEX('Acorn Knowledge Group'!BY:BY, MATCH(E50, 'Acorn Knowledge Group'!AX:AX, 0))</f>
        <v>2.5955300817204204E-2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98.706791499274786</v>
      </c>
      <c r="J51" s="49">
        <f>INDEX('Acorn Knowledge Group'!BY:BY, MATCH(E51, 'Acorn Knowledge Group'!AX:AX, 0))</f>
        <v>4.8586565136035667E-2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99.4680828060919</v>
      </c>
      <c r="J52" s="49">
        <f>INDEX('Acorn Knowledge Group'!BY:BY, MATCH(E52, 'Acorn Knowledge Group'!AX:AX, 0))</f>
        <v>5.2517028072518734E-2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0.75675996655198619</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0.52385598569099145</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0.64830046447346856</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0.87590366294507993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2026-06-02T15:02:15Z</dcterms:created>
  <dcterms:modified xsi:type="dcterms:W3CDTF">2026-06-02T15:05:54Z</dcterms:modified>
</cp:coreProperties>
</file>